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5" yWindow="-15" windowWidth="14400" windowHeight="12705" tabRatio="946" firstSheet="18" activeTab="21"/>
  </bookViews>
  <sheets>
    <sheet name="0.간지" sheetId="1" r:id="rId1"/>
    <sheet name="0-1.이면" sheetId="2" r:id="rId2"/>
    <sheet name="1.공무원총괄" sheetId="65" r:id="rId3"/>
    <sheet name="2.도본청공무원" sheetId="55" r:id="rId4"/>
    <sheet name="3.도의회사무처 등" sheetId="56" r:id="rId5"/>
    <sheet name="4.시군공무원" sheetId="6" r:id="rId6"/>
    <sheet name="5.읍면동공무원" sheetId="57" r:id="rId7"/>
    <sheet name="6.소방공무원" sheetId="54" r:id="rId8"/>
    <sheet name="7.국회의원및시군구의원" sheetId="40" r:id="rId9"/>
    <sheet name="8.경찰공무원" sheetId="41" r:id="rId10"/>
    <sheet name="9.퇴직사유별 공무원" sheetId="9" r:id="rId11"/>
    <sheet name="10.관내관공서및주요기관" sheetId="39" r:id="rId12"/>
    <sheet name="11.민원서류처리" sheetId="10" r:id="rId13"/>
    <sheet name="12.여권발급" sheetId="11" r:id="rId14"/>
    <sheet name="13.화재발생" sheetId="59" r:id="rId15"/>
    <sheet name="14.발화요인별화재발생" sheetId="19" r:id="rId16"/>
    <sheet name="15.장소별화재발생" sheetId="20" r:id="rId17"/>
    <sheet name="16.산불발생현황" sheetId="21" r:id="rId18"/>
    <sheet name="17.소방장비" sheetId="53" r:id="rId19"/>
    <sheet name="18.119구급활동실적" sheetId="23" r:id="rId20"/>
    <sheet name="19.119구조활동실적" sheetId="24" r:id="rId21"/>
    <sheet name="20.재난사고발생및피해현황" sheetId="42" r:id="rId22"/>
    <sheet name="21.자연재해 발생 및 피해현황" sheetId="43" r:id="rId23"/>
    <sheet name="22.소방대상물 현황" sheetId="52" r:id="rId24"/>
    <sheet name="23.위험물제조소설치현황" sheetId="45" r:id="rId25"/>
    <sheet name="24.교통사고건수" sheetId="46" r:id="rId26"/>
    <sheet name="25.자동차단속 및 처리 " sheetId="64" r:id="rId27"/>
    <sheet name="26.운전면허소지자" sheetId="48" r:id="rId28"/>
    <sheet name="27.운전면허시험실시" sheetId="49"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2">{"Book1"}</definedName>
    <definedName name="a" localSheetId="11">{"Book1"}</definedName>
    <definedName name="a" localSheetId="12">{"Book1"}</definedName>
    <definedName name="a" localSheetId="13">{"Book1"}</definedName>
    <definedName name="a" localSheetId="14">{"Book1"}</definedName>
    <definedName name="a" localSheetId="15">{"Book1"}</definedName>
    <definedName name="a" localSheetId="16">{"Book1"}</definedName>
    <definedName name="a" localSheetId="17">{"Book1"}</definedName>
    <definedName name="a" localSheetId="18">{"Book1"}</definedName>
    <definedName name="a" localSheetId="19">{"Book1"}</definedName>
    <definedName name="a" localSheetId="20">{"Book1"}</definedName>
    <definedName name="a" localSheetId="3">{"Book1"}</definedName>
    <definedName name="a" localSheetId="21">{"Book1"}</definedName>
    <definedName name="a" localSheetId="22">{"Book1"}</definedName>
    <definedName name="a" localSheetId="23">{"Book1"}</definedName>
    <definedName name="a" localSheetId="24">{"Book1"}</definedName>
    <definedName name="a" localSheetId="25">{"Book1"}</definedName>
    <definedName name="a" localSheetId="26">{"Book1"}</definedName>
    <definedName name="a" localSheetId="27">{"Book1"}</definedName>
    <definedName name="a" localSheetId="28">{"Book1"}</definedName>
    <definedName name="a" localSheetId="4">{"Book1"}</definedName>
    <definedName name="a" localSheetId="5">{"Book1"}</definedName>
    <definedName name="a" localSheetId="6">{"Book1"}</definedName>
    <definedName name="a" localSheetId="7">{"Book1"}</definedName>
    <definedName name="a" localSheetId="8">{"Book1"}</definedName>
    <definedName name="a" localSheetId="9">{"Book1"}</definedName>
    <definedName name="a">{"Book1"}</definedName>
    <definedName name="aa" localSheetId="7">[1]XL4Poppy!$C$31</definedName>
    <definedName name="aa">[1]XL4Poppy!$C$31</definedName>
    <definedName name="AAA" localSheetId="2">'[2]18.농업용기계보유 '!$A$18:$K$1275</definedName>
    <definedName name="AAA" localSheetId="11">'[3]18.농업용기계보유 '!$A$18:$K$1275</definedName>
    <definedName name="AAA" localSheetId="12">'[4]18.농업용기계보유 '!$A$18:$K$1275</definedName>
    <definedName name="AAA" localSheetId="13">'[5]18.농업용기계보유 '!$A$18:$K$1275</definedName>
    <definedName name="AAA" localSheetId="14">'[6]18.농업용기계보유 '!$A$18:$K$1275</definedName>
    <definedName name="AAA" localSheetId="15">'[6]18.농업용기계보유 '!$A$18:$K$1275</definedName>
    <definedName name="AAA" localSheetId="16">'[6]18.농업용기계보유 '!$A$18:$K$1275</definedName>
    <definedName name="AAA" localSheetId="17">'[7]18.농업용기계보유 '!$A$18:$K$1275</definedName>
    <definedName name="AAA" localSheetId="18">'[8]18.농업용기계보유 '!$A$18:$K$1275</definedName>
    <definedName name="AAA" localSheetId="19">'[6]18.농업용기계보유 '!$A$18:$K$1275</definedName>
    <definedName name="AAA" localSheetId="20">'[6]18.농업용기계보유 '!$A$18:$K$1275</definedName>
    <definedName name="AAA" localSheetId="3">'[2]18.농업용기계보유 '!$A$18:$K$1275</definedName>
    <definedName name="AAA" localSheetId="21">'[9]18.농업용기계보유 '!$A$18:$K$1275</definedName>
    <definedName name="AAA" localSheetId="22">'[10]18.농업용기계보유 '!$A$18:$K$1275</definedName>
    <definedName name="AAA" localSheetId="23">'[6]18.농업용기계보유 '!$A$18:$K$1275</definedName>
    <definedName name="AAA" localSheetId="24">'[6]18.농업용기계보유 '!$A$18:$K$1275</definedName>
    <definedName name="AAA" localSheetId="25">'[11]18.농업용기계보유 '!$A$18:$K$1275</definedName>
    <definedName name="AAA" localSheetId="26">'[11]18.농업용기계보유 '!$A$18:$K$1275</definedName>
    <definedName name="AAA" localSheetId="27">'[11]18.농업용기계보유 '!$A$18:$K$1275</definedName>
    <definedName name="AAA" localSheetId="28">'[11]18.농업용기계보유 '!$A$18:$K$1275</definedName>
    <definedName name="AAA" localSheetId="4">'[2]18.농업용기계보유 '!$A$18:$K$1275</definedName>
    <definedName name="AAA" localSheetId="5">'[2]18.농업용기계보유 '!$A$18:$K$1275</definedName>
    <definedName name="AAA" localSheetId="6">'[2]18.농업용기계보유 '!$A$18:$K$1275</definedName>
    <definedName name="AAA" localSheetId="7">'[2]18.농업용기계보유 '!$A$18:$K$1275</definedName>
    <definedName name="AAA" localSheetId="8">'[2]18.농업용기계보유 '!$A$18:$K$1275</definedName>
    <definedName name="AAA" localSheetId="9">'[2]18.농업용기계보유 '!$A$18:$K$1275</definedName>
    <definedName name="AAA">'[12]18.농업용기계보유 '!$A$18:$K$1275</definedName>
    <definedName name="B" localSheetId="2">{"Book1"}</definedName>
    <definedName name="B" localSheetId="3">{"Book1"}</definedName>
    <definedName name="B" localSheetId="21">{"Book1"}</definedName>
    <definedName name="B" localSheetId="22">{"Book1"}</definedName>
    <definedName name="B" localSheetId="23">{"Book1"}</definedName>
    <definedName name="B" localSheetId="4">{"Book1"}</definedName>
    <definedName name="B" localSheetId="6">{"Book1"}</definedName>
    <definedName name="B" localSheetId="7">{"Book1"}</definedName>
    <definedName name="B">{"Book1"}</definedName>
    <definedName name="dddd" localSheetId="2">{"Book1"}</definedName>
    <definedName name="dddd" localSheetId="3">{"Book1"}</definedName>
    <definedName name="dddd" localSheetId="4">{"Book1"}</definedName>
    <definedName name="dddd" localSheetId="6">{"Book1"}</definedName>
    <definedName name="dddd">{"Book1"}</definedName>
    <definedName name="didtlr" localSheetId="2" hidden="1">{"'6.강수량'!$A$1:$O$37","'6.강수량'!$A$1:$C$1"}</definedName>
    <definedName name="didtlr" localSheetId="3" hidden="1">{"'6.강수량'!$A$1:$O$37","'6.강수량'!$A$1:$C$1"}</definedName>
    <definedName name="didtlr" localSheetId="22" hidden="1">{"'6.강수량'!$A$1:$O$37","'6.강수량'!$A$1:$C$1"}</definedName>
    <definedName name="didtlr" localSheetId="23" hidden="1">{"'6.강수량'!$A$1:$O$37","'6.강수량'!$A$1:$C$1"}</definedName>
    <definedName name="didtlr" localSheetId="4" hidden="1">{"'6.강수량'!$A$1:$O$37","'6.강수량'!$A$1:$C$1"}</definedName>
    <definedName name="didtlr" localSheetId="6" hidden="1">{"'6.강수량'!$A$1:$O$37","'6.강수량'!$A$1:$C$1"}</definedName>
    <definedName name="didtlr" localSheetId="7" hidden="1">{"'6.강수량'!$A$1:$O$37","'6.강수량'!$A$1:$C$1"}</definedName>
    <definedName name="didtlr" hidden="1">{"'6.강수량'!$A$1:$O$37","'6.강수량'!$A$1:$C$1"}</definedName>
    <definedName name="Document_array" localSheetId="2">{"Book1"}</definedName>
    <definedName name="Document_array" localSheetId="11">{"Book1"}</definedName>
    <definedName name="Document_array" localSheetId="12">{"Book1"}</definedName>
    <definedName name="Document_array" localSheetId="13">{"Book1"}</definedName>
    <definedName name="Document_array" localSheetId="14">{"Book1"}</definedName>
    <definedName name="Document_array" localSheetId="15">{"Book1"}</definedName>
    <definedName name="Document_array" localSheetId="16">{"Book1"}</definedName>
    <definedName name="Document_array" localSheetId="17">{"Book1"}</definedName>
    <definedName name="Document_array" localSheetId="18">{"Book1"}</definedName>
    <definedName name="Document_array" localSheetId="19">{"Book1"}</definedName>
    <definedName name="Document_array" localSheetId="20">{"Book1"}</definedName>
    <definedName name="Document_array" localSheetId="3">{"Book1"}</definedName>
    <definedName name="Document_array" localSheetId="21">{"Book1"}</definedName>
    <definedName name="Document_array" localSheetId="22">{"Book1"}</definedName>
    <definedName name="Document_array" localSheetId="23">{"Book1"}</definedName>
    <definedName name="Document_array" localSheetId="24">{"Book1"}</definedName>
    <definedName name="Document_array" localSheetId="25">{"Book1"}</definedName>
    <definedName name="Document_array" localSheetId="26">{"Book1"}</definedName>
    <definedName name="Document_array" localSheetId="27">{"Book1"}</definedName>
    <definedName name="Document_array" localSheetId="28">{"Book1"}</definedName>
    <definedName name="Document_array" localSheetId="4">{"Book1"}</definedName>
    <definedName name="Document_array" localSheetId="5">{"Book1"}</definedName>
    <definedName name="Document_array" localSheetId="6">{"Book1"}</definedName>
    <definedName name="Document_array" localSheetId="7">{"Book1"}</definedName>
    <definedName name="Document_array" localSheetId="8">{"Book1"}</definedName>
    <definedName name="Document_array" localSheetId="9">{"Book1"}</definedName>
    <definedName name="Document_array" localSheetId="10">{"Book1"}</definedName>
    <definedName name="Document_array">{"Book1"}</definedName>
    <definedName name="HTML_CodePage" hidden="1">949</definedName>
    <definedName name="HTML_Control" localSheetId="2" hidden="1">{"'6.강수량'!$A$1:$O$37","'6.강수량'!$A$1:$C$1"}</definedName>
    <definedName name="HTML_Control" localSheetId="11" hidden="1">{"'6.강수량'!$A$1:$O$37","'6.강수량'!$A$1:$C$1"}</definedName>
    <definedName name="HTML_Control" localSheetId="12" hidden="1">{"'6.강수량'!$A$1:$O$37","'6.강수량'!$A$1:$C$1"}</definedName>
    <definedName name="HTML_Control" localSheetId="13" hidden="1">{"'6.강수량'!$A$1:$O$37","'6.강수량'!$A$1:$C$1"}</definedName>
    <definedName name="HTML_Control" localSheetId="14" hidden="1">{"'6.강수량'!$A$1:$O$37","'6.강수량'!$A$1:$C$1"}</definedName>
    <definedName name="HTML_Control" localSheetId="15" hidden="1">{"'6.강수량'!$A$1:$O$37","'6.강수량'!$A$1:$C$1"}</definedName>
    <definedName name="HTML_Control" localSheetId="16" hidden="1">{"'6.강수량'!$A$1:$O$37","'6.강수량'!$A$1:$C$1"}</definedName>
    <definedName name="HTML_Control" localSheetId="17" hidden="1">{"'6.강수량'!$A$1:$O$37","'6.강수량'!$A$1:$C$1"}</definedName>
    <definedName name="HTML_Control" localSheetId="18" hidden="1">{"'6.강수량'!$A$1:$O$37","'6.강수량'!$A$1:$C$1"}</definedName>
    <definedName name="HTML_Control" localSheetId="19" hidden="1">{"'6.강수량'!$A$1:$O$37","'6.강수량'!$A$1:$C$1"}</definedName>
    <definedName name="HTML_Control" localSheetId="20" hidden="1">{"'6.강수량'!$A$1:$O$37","'6.강수량'!$A$1:$C$1"}</definedName>
    <definedName name="HTML_Control" localSheetId="3" hidden="1">{"'6.강수량'!$A$1:$O$37","'6.강수량'!$A$1:$C$1"}</definedName>
    <definedName name="HTML_Control" localSheetId="21" hidden="1">{"'6.강수량'!$A$1:$O$37","'6.강수량'!$A$1:$C$1"}</definedName>
    <definedName name="HTML_Control" localSheetId="22" hidden="1">{"'6.강수량'!$A$1:$O$37","'6.강수량'!$A$1:$C$1"}</definedName>
    <definedName name="HTML_Control" localSheetId="23" hidden="1">{"'6.강수량'!$A$1:$O$37","'6.강수량'!$A$1:$C$1"}</definedName>
    <definedName name="HTML_Control" localSheetId="24" hidden="1">{"'6.강수량'!$A$1:$O$37","'6.강수량'!$A$1:$C$1"}</definedName>
    <definedName name="HTML_Control" localSheetId="25" hidden="1">{"'6.강수량'!$A$1:$O$37","'6.강수량'!$A$1:$C$1"}</definedName>
    <definedName name="HTML_Control" localSheetId="26" hidden="1">{"'6.강수량'!$A$1:$O$37","'6.강수량'!$A$1:$C$1"}</definedName>
    <definedName name="HTML_Control" localSheetId="27" hidden="1">{"'6.강수량'!$A$1:$O$37","'6.강수량'!$A$1:$C$1"}</definedName>
    <definedName name="HTML_Control" localSheetId="28" hidden="1">{"'6.강수량'!$A$1:$O$37","'6.강수량'!$A$1:$C$1"}</definedName>
    <definedName name="HTML_Control" localSheetId="4" hidden="1">{"'6.강수량'!$A$1:$O$37","'6.강수량'!$A$1:$C$1"}</definedName>
    <definedName name="HTML_Control" localSheetId="5" hidden="1">{"'6.강수량'!$A$1:$O$37","'6.강수량'!$A$1:$C$1"}</definedName>
    <definedName name="HTML_Control" localSheetId="6" hidden="1">{"'6.강수량'!$A$1:$O$37","'6.강수량'!$A$1:$C$1"}</definedName>
    <definedName name="HTML_Control" localSheetId="7" hidden="1">{"'6.강수량'!$A$1:$O$37","'6.강수량'!$A$1:$C$1"}</definedName>
    <definedName name="HTML_Control" localSheetId="8" hidden="1">{"'6.강수량'!$A$1:$O$37","'6.강수량'!$A$1:$C$1"}</definedName>
    <definedName name="HTML_Control" localSheetId="9" hidden="1">{"'6.강수량'!$A$1:$O$37","'6.강수량'!$A$1:$C$1"}</definedName>
    <definedName name="HTML_Control" localSheetId="10" hidden="1">{"'6.강수량'!$A$1:$O$37","'6.강수량'!$A$1:$C$1"}</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0">'0.간지'!$A$1:$I$20</definedName>
    <definedName name="_xlnm.Print_Area" localSheetId="1">'0-1.이면'!$A$1:$I$32</definedName>
    <definedName name="_xlnm.Print_Area" localSheetId="2">'1.공무원총괄'!$A$1:$H$37</definedName>
    <definedName name="_xlnm.Print_Area" localSheetId="11">'10.관내관공서및주요기관'!$A$1:$AO$41</definedName>
    <definedName name="_xlnm.Print_Area" localSheetId="12">'11.민원서류처리'!$A$1:$K$38</definedName>
    <definedName name="_xlnm.Print_Area" localSheetId="13">'12.여권발급'!$A$1:$S$28</definedName>
    <definedName name="_xlnm.Print_Area" localSheetId="14">'13.화재발생'!$A$1:$S$37</definedName>
    <definedName name="_xlnm.Print_Area" localSheetId="15">'14.발화요인별화재발생'!$A$1:$P$37</definedName>
    <definedName name="_xlnm.Print_Area" localSheetId="16">'15.장소별화재발생'!$A$1:$W$37</definedName>
    <definedName name="_xlnm.Print_Area" localSheetId="17">'16.산불발생현황'!$A$1:$G$21</definedName>
    <definedName name="_xlnm.Print_Area" localSheetId="18">'17.소방장비'!$A$1:$BD$63</definedName>
    <definedName name="_xlnm.Print_Area" localSheetId="19">'18.119구급활동실적'!$A$1:$L$37</definedName>
    <definedName name="_xlnm.Print_Area" localSheetId="20">'19.119구조활동실적'!$A$1:$O$38</definedName>
    <definedName name="_xlnm.Print_Area" localSheetId="3">'2.도본청공무원'!$A$1:$AC$39</definedName>
    <definedName name="_xlnm.Print_Area" localSheetId="21">'20.재난사고발생및피해현황'!$A$1:$I$29</definedName>
    <definedName name="_xlnm.Print_Area" localSheetId="22">'21.자연재해 발생 및 피해현황'!$A$1:$J$39</definedName>
    <definedName name="_xlnm.Print_Area" localSheetId="23">'22.소방대상물 현황'!$A$1:$AM$34</definedName>
    <definedName name="_xlnm.Print_Area" localSheetId="24">'23.위험물제조소설치현황'!$A$1:$T$37</definedName>
    <definedName name="_xlnm.Print_Area" localSheetId="25">'24.교통사고건수'!$A$1:$J$23</definedName>
    <definedName name="_xlnm.Print_Area" localSheetId="26">'25.자동차단속 및 처리 '!$A$1:$J$29</definedName>
    <definedName name="_xlnm.Print_Area" localSheetId="27">'26.운전면허소지자'!$A$1:$F$27</definedName>
    <definedName name="_xlnm.Print_Area" localSheetId="28">'27.운전면허시험실시'!$A$1:$J$29</definedName>
    <definedName name="_xlnm.Print_Area" localSheetId="4">'3.도의회사무처 등'!$A$1:$AF$52</definedName>
    <definedName name="_xlnm.Print_Area" localSheetId="5">'4.시군공무원'!$A$1:$Z$40</definedName>
    <definedName name="_xlnm.Print_Area" localSheetId="6">'5.읍면동공무원'!$A$1:$L$39</definedName>
    <definedName name="_xlnm.Print_Area" localSheetId="7">'6.소방공무원'!$A$1:$O$41</definedName>
    <definedName name="_xlnm.Print_Area" localSheetId="8">'7.국회의원및시군구의원'!$A$1:$N$42</definedName>
    <definedName name="_xlnm.Print_Area" localSheetId="9">'8.경찰공무원'!$A$1:$K$42</definedName>
    <definedName name="_xlnm.Print_Area" localSheetId="10">'9.퇴직사유별 공무원'!$A$1:$Y$22</definedName>
    <definedName name="qqq" localSheetId="2">'[2]18.농업용기계보유 '!$A$18:$K$1275</definedName>
    <definedName name="qqq" localSheetId="11">'[3]18.농업용기계보유 '!$A$18:$K$1275</definedName>
    <definedName name="qqq" localSheetId="12">'[4]18.농업용기계보유 '!$A$18:$K$1275</definedName>
    <definedName name="qqq" localSheetId="13">'[5]18.농업용기계보유 '!$A$18:$K$1275</definedName>
    <definedName name="qqq" localSheetId="14">'[6]18.농업용기계보유 '!$A$18:$K$1275</definedName>
    <definedName name="qqq" localSheetId="15">'[6]18.농업용기계보유 '!$A$18:$K$1275</definedName>
    <definedName name="qqq" localSheetId="16">'[6]18.농업용기계보유 '!$A$18:$K$1275</definedName>
    <definedName name="qqq" localSheetId="17">'[7]18.농업용기계보유 '!$A$18:$K$1275</definedName>
    <definedName name="qqq" localSheetId="18">'[8]18.농업용기계보유 '!$A$18:$K$1275</definedName>
    <definedName name="qqq" localSheetId="19">'[6]18.농업용기계보유 '!$A$18:$K$1275</definedName>
    <definedName name="qqq" localSheetId="20">'[6]18.농업용기계보유 '!$A$18:$K$1275</definedName>
    <definedName name="qqq" localSheetId="3">'[2]18.농업용기계보유 '!$A$18:$K$1275</definedName>
    <definedName name="qqq" localSheetId="21">'[9]18.농업용기계보유 '!$A$18:$K$1275</definedName>
    <definedName name="qqq" localSheetId="22">'[10]18.농업용기계보유 '!$A$18:$K$1275</definedName>
    <definedName name="qqq" localSheetId="23">'[6]18.농업용기계보유 '!$A$18:$K$1275</definedName>
    <definedName name="qqq" localSheetId="24">'[6]18.농업용기계보유 '!$A$18:$K$1275</definedName>
    <definedName name="qqq" localSheetId="25">'[11]18.농업용기계보유 '!$A$18:$K$1275</definedName>
    <definedName name="qqq" localSheetId="26">'[11]18.농업용기계보유 '!$A$18:$K$1275</definedName>
    <definedName name="qqq" localSheetId="27">'[11]18.농업용기계보유 '!$A$18:$K$1275</definedName>
    <definedName name="qqq" localSheetId="28">'[11]18.농업용기계보유 '!$A$18:$K$1275</definedName>
    <definedName name="qqq" localSheetId="4">'[2]18.농업용기계보유 '!$A$18:$K$1275</definedName>
    <definedName name="qqq" localSheetId="5">'[2]18.농업용기계보유 '!$A$18:$K$1275</definedName>
    <definedName name="qqq" localSheetId="6">'[2]18.농업용기계보유 '!$A$18:$K$1275</definedName>
    <definedName name="qqq" localSheetId="7">'[2]18.농업용기계보유 '!$A$18:$K$1275</definedName>
    <definedName name="qqq" localSheetId="8">'[2]18.농업용기계보유 '!$A$18:$K$1275</definedName>
    <definedName name="qqq" localSheetId="9">'[2]18.농업용기계보유 '!$A$18:$K$1275</definedName>
    <definedName name="qqq">'[12]18.농업용기계보유 '!$A$18:$K$1275</definedName>
    <definedName name="sss" localSheetId="2">{"Book1"}</definedName>
    <definedName name="sss" localSheetId="11">{"Book1"}</definedName>
    <definedName name="sss" localSheetId="12">{"Book1"}</definedName>
    <definedName name="sss" localSheetId="13">{"Book1"}</definedName>
    <definedName name="sss" localSheetId="14">{"Book1"}</definedName>
    <definedName name="sss" localSheetId="15">{"Book1"}</definedName>
    <definedName name="sss" localSheetId="16">{"Book1"}</definedName>
    <definedName name="sss" localSheetId="17">{"Book1"}</definedName>
    <definedName name="sss" localSheetId="18">{"Book1"}</definedName>
    <definedName name="sss" localSheetId="19">{"Book1"}</definedName>
    <definedName name="sss" localSheetId="20">{"Book1"}</definedName>
    <definedName name="sss" localSheetId="3">{"Book1"}</definedName>
    <definedName name="sss" localSheetId="21">{"Book1"}</definedName>
    <definedName name="sss" localSheetId="22">{"Book1"}</definedName>
    <definedName name="sss" localSheetId="23">{"Book1"}</definedName>
    <definedName name="sss" localSheetId="24">{"Book1"}</definedName>
    <definedName name="sss" localSheetId="25">{"Book1"}</definedName>
    <definedName name="sss" localSheetId="26">{"Book1"}</definedName>
    <definedName name="sss" localSheetId="27">{"Book1"}</definedName>
    <definedName name="sss" localSheetId="28">{"Book1"}</definedName>
    <definedName name="sss" localSheetId="4">{"Book1"}</definedName>
    <definedName name="sss" localSheetId="5">{"Book1"}</definedName>
    <definedName name="sss" localSheetId="6">{"Book1"}</definedName>
    <definedName name="sss" localSheetId="7">{"Book1"}</definedName>
    <definedName name="sss" localSheetId="8">{"Book1"}</definedName>
    <definedName name="sss" localSheetId="9">{"Book1"}</definedName>
    <definedName name="sss">{"Book1"}</definedName>
    <definedName name="공공">'[13]15.농업용기계보유 '!$A$19:$K$1279</definedName>
    <definedName name="ㅁ1" localSheetId="14">#REF!</definedName>
    <definedName name="ㅁ1" localSheetId="18">#REF!</definedName>
    <definedName name="ㅁ1" localSheetId="3">#REF!</definedName>
    <definedName name="ㅁ1" localSheetId="21">#REF!</definedName>
    <definedName name="ㅁ1" localSheetId="23">#REF!</definedName>
    <definedName name="ㅁ1" localSheetId="25">#REF!</definedName>
    <definedName name="ㅁ1" localSheetId="26">#REF!</definedName>
    <definedName name="ㅁ1" localSheetId="27">#REF!</definedName>
    <definedName name="ㅁ1" localSheetId="28">#REF!</definedName>
    <definedName name="ㅁ1" localSheetId="4">#REF!</definedName>
    <definedName name="ㅁ1" localSheetId="6">#REF!</definedName>
    <definedName name="ㅁ1" localSheetId="7">#REF!</definedName>
    <definedName name="ㅁ1">#REF!</definedName>
    <definedName name="무" localSheetId="2" hidden="1">{"'6.강수량'!$A$1:$O$37","'6.강수량'!$A$1:$C$1"}</definedName>
    <definedName name="무" localSheetId="3" hidden="1">{"'6.강수량'!$A$1:$O$37","'6.강수량'!$A$1:$C$1"}</definedName>
    <definedName name="무" localSheetId="22" hidden="1">{"'6.강수량'!$A$1:$O$37","'6.강수량'!$A$1:$C$1"}</definedName>
    <definedName name="무" localSheetId="23" hidden="1">{"'6.강수량'!$A$1:$O$37","'6.강수량'!$A$1:$C$1"}</definedName>
    <definedName name="무" localSheetId="4" hidden="1">{"'6.강수량'!$A$1:$O$37","'6.강수량'!$A$1:$C$1"}</definedName>
    <definedName name="무" localSheetId="6" hidden="1">{"'6.강수량'!$A$1:$O$37","'6.강수량'!$A$1:$C$1"}</definedName>
    <definedName name="무" localSheetId="7" hidden="1">{"'6.강수량'!$A$1:$O$37","'6.강수량'!$A$1:$C$1"}</definedName>
    <definedName name="무" hidden="1">{"'6.강수량'!$A$1:$O$37","'6.강수량'!$A$1:$C$1"}</definedName>
    <definedName name="분류">[14]원본!$D$1:$D$445</definedName>
    <definedName name="소방대상물현황" localSheetId="2">{"Book1"}</definedName>
    <definedName name="소방대상물현황" localSheetId="3">{"Book1"}</definedName>
    <definedName name="소방대상물현황" localSheetId="4">{"Book1"}</definedName>
    <definedName name="소방대상물현황" localSheetId="6">{"Book1"}</definedName>
    <definedName name="소방대상물현황" localSheetId="7">{"Book1"}</definedName>
    <definedName name="소방대상물현황">{"Book1"}</definedName>
    <definedName name="토" localSheetId="2" hidden="1">{"'6.강수량'!$A$1:$O$37","'6.강수량'!$A$1:$C$1"}</definedName>
    <definedName name="토" localSheetId="3" hidden="1">{"'6.강수량'!$A$1:$O$37","'6.강수량'!$A$1:$C$1"}</definedName>
    <definedName name="토" localSheetId="22" hidden="1">{"'6.강수량'!$A$1:$O$37","'6.강수량'!$A$1:$C$1"}</definedName>
    <definedName name="토" localSheetId="23" hidden="1">{"'6.강수량'!$A$1:$O$37","'6.강수량'!$A$1:$C$1"}</definedName>
    <definedName name="토" localSheetId="4" hidden="1">{"'6.강수량'!$A$1:$O$37","'6.강수량'!$A$1:$C$1"}</definedName>
    <definedName name="토" localSheetId="6" hidden="1">{"'6.강수량'!$A$1:$O$37","'6.강수량'!$A$1:$C$1"}</definedName>
    <definedName name="토" localSheetId="7" hidden="1">{"'6.강수량'!$A$1:$O$37","'6.강수량'!$A$1:$C$1"}</definedName>
    <definedName name="토" hidden="1">{"'6.강수량'!$A$1:$O$37","'6.강수량'!$A$1:$C$1"}</definedName>
    <definedName name="판매량">[14]원본!$F$1:$F$445</definedName>
    <definedName name="합체">[14]원본!$C$1:$C$445</definedName>
  </definedNames>
  <calcPr calcId="144525"/>
</workbook>
</file>

<file path=xl/calcChain.xml><?xml version="1.0" encoding="utf-8"?>
<calcChain xmlns="http://schemas.openxmlformats.org/spreadsheetml/2006/main">
  <c r="C17" i="53" l="1"/>
  <c r="J18" i="55" l="1"/>
  <c r="B18" i="55" s="1"/>
  <c r="B17" i="11" l="1"/>
  <c r="B18" i="11"/>
  <c r="B19" i="11"/>
  <c r="B20" i="11"/>
  <c r="B21" i="11"/>
  <c r="B22" i="11"/>
  <c r="B23" i="11"/>
  <c r="B24" i="11"/>
  <c r="B25" i="11"/>
  <c r="J28" i="45" l="1"/>
  <c r="J29" i="45"/>
  <c r="J30" i="45"/>
  <c r="J31" i="45"/>
  <c r="J32" i="45"/>
  <c r="J33" i="45"/>
  <c r="J34" i="45"/>
  <c r="J35" i="45"/>
  <c r="E28" i="45"/>
  <c r="E29" i="45"/>
  <c r="E30" i="45"/>
  <c r="E31" i="45"/>
  <c r="E32" i="45"/>
  <c r="E33" i="45"/>
  <c r="E34" i="45"/>
  <c r="E35" i="45"/>
  <c r="C35" i="45" s="1"/>
  <c r="C28" i="45"/>
  <c r="B25" i="52"/>
  <c r="B26" i="52"/>
  <c r="B27" i="52"/>
  <c r="B28" i="52"/>
  <c r="B29" i="52"/>
  <c r="B30" i="52"/>
  <c r="B31" i="52"/>
  <c r="B32" i="52"/>
  <c r="E28" i="23"/>
  <c r="E29" i="23"/>
  <c r="E30" i="23"/>
  <c r="E31" i="23"/>
  <c r="E32" i="23"/>
  <c r="E33" i="23"/>
  <c r="E34" i="23"/>
  <c r="E35" i="23"/>
  <c r="F33" i="24"/>
  <c r="F34" i="24"/>
  <c r="B33" i="24"/>
  <c r="B34" i="24"/>
  <c r="AP43" i="53"/>
  <c r="AP45" i="53"/>
  <c r="AP47" i="53"/>
  <c r="AP49" i="53"/>
  <c r="AP51" i="53"/>
  <c r="AP53" i="53"/>
  <c r="AP55" i="53"/>
  <c r="AP57" i="53"/>
  <c r="AP59" i="53"/>
  <c r="AD43" i="53"/>
  <c r="AD45" i="53"/>
  <c r="AD47" i="53"/>
  <c r="AD49" i="53"/>
  <c r="AD51" i="53"/>
  <c r="AD53" i="53"/>
  <c r="AD55" i="53"/>
  <c r="AD57" i="53"/>
  <c r="AD59" i="53"/>
  <c r="Y43" i="53"/>
  <c r="Y45" i="53"/>
  <c r="Y47" i="53"/>
  <c r="Y49" i="53"/>
  <c r="Y51" i="53"/>
  <c r="Y53" i="53"/>
  <c r="Y55" i="53"/>
  <c r="Y57" i="53"/>
  <c r="Y59" i="53"/>
  <c r="H43" i="53"/>
  <c r="H45" i="53"/>
  <c r="H47" i="53"/>
  <c r="H49" i="53"/>
  <c r="H51" i="53"/>
  <c r="H53" i="53"/>
  <c r="H55" i="53"/>
  <c r="H57" i="53"/>
  <c r="H59" i="53"/>
  <c r="C43" i="53"/>
  <c r="C45" i="53"/>
  <c r="C47" i="53"/>
  <c r="C49" i="53"/>
  <c r="C51" i="53"/>
  <c r="C53" i="53"/>
  <c r="C55" i="53"/>
  <c r="C57" i="53"/>
  <c r="C59" i="53"/>
  <c r="O43" i="53"/>
  <c r="O45" i="53"/>
  <c r="O47" i="53"/>
  <c r="O49" i="53"/>
  <c r="O51" i="53"/>
  <c r="O53" i="53"/>
  <c r="O55" i="53"/>
  <c r="O57" i="53"/>
  <c r="O59" i="53"/>
  <c r="B57" i="53" l="1"/>
  <c r="B59" i="53"/>
  <c r="B47" i="53"/>
  <c r="B55" i="53"/>
  <c r="B43" i="53"/>
  <c r="B45" i="53"/>
  <c r="B53" i="53"/>
  <c r="B51" i="53"/>
  <c r="B49" i="53"/>
  <c r="B26" i="20"/>
  <c r="B27" i="20"/>
  <c r="B28" i="20"/>
  <c r="B29" i="20"/>
  <c r="B30" i="20"/>
  <c r="B31" i="20"/>
  <c r="B32" i="20"/>
  <c r="B33" i="20"/>
  <c r="C27" i="19"/>
  <c r="C28" i="19"/>
  <c r="C29" i="19"/>
  <c r="C30" i="19"/>
  <c r="C31" i="19"/>
  <c r="C32" i="19"/>
  <c r="C33" i="19"/>
  <c r="C34" i="19"/>
  <c r="O35" i="59"/>
  <c r="O28" i="59"/>
  <c r="I35" i="59"/>
  <c r="I28" i="59"/>
  <c r="B35" i="59"/>
  <c r="B28" i="59"/>
  <c r="C37" i="54"/>
  <c r="B37" i="54" s="1"/>
  <c r="C30" i="54"/>
  <c r="B30" i="54" s="1"/>
  <c r="C38" i="54"/>
  <c r="B38" i="54" s="1"/>
  <c r="E13" i="65" l="1"/>
  <c r="F13" i="65"/>
  <c r="G13" i="65"/>
  <c r="H13" i="65"/>
  <c r="C15" i="65"/>
  <c r="C16" i="65"/>
  <c r="C17" i="65"/>
  <c r="D17" i="65"/>
  <c r="C18" i="65"/>
  <c r="D18" i="65"/>
  <c r="C27" i="65"/>
  <c r="D27" i="65"/>
  <c r="E27" i="65"/>
  <c r="G27" i="65"/>
  <c r="D13" i="65" l="1"/>
  <c r="C13" i="65"/>
  <c r="B12" i="42"/>
  <c r="J49" i="56" l="1"/>
  <c r="B49" i="56" s="1"/>
  <c r="B48" i="56" s="1"/>
  <c r="AE48" i="56"/>
  <c r="AD48" i="56"/>
  <c r="AC48" i="56"/>
  <c r="AA48" i="56"/>
  <c r="Z48" i="56"/>
  <c r="X48" i="56"/>
  <c r="W48" i="56"/>
  <c r="V48" i="56"/>
  <c r="U48" i="56"/>
  <c r="T48" i="56"/>
  <c r="S48" i="56"/>
  <c r="P48" i="56"/>
  <c r="O48" i="56"/>
  <c r="N48" i="56"/>
  <c r="M48" i="56"/>
  <c r="L48" i="56"/>
  <c r="H48" i="56"/>
  <c r="F48" i="56"/>
  <c r="E48" i="56"/>
  <c r="D48" i="56"/>
  <c r="J47" i="56"/>
  <c r="B47" i="56" s="1"/>
  <c r="B46" i="56" s="1"/>
  <c r="AE46" i="56"/>
  <c r="AD46" i="56"/>
  <c r="AC46" i="56"/>
  <c r="AA46" i="56"/>
  <c r="Z46" i="56"/>
  <c r="X46" i="56"/>
  <c r="W46" i="56"/>
  <c r="V46" i="56"/>
  <c r="U46" i="56"/>
  <c r="T46" i="56"/>
  <c r="S46" i="56"/>
  <c r="P46" i="56"/>
  <c r="O46" i="56"/>
  <c r="N46" i="56"/>
  <c r="M46" i="56"/>
  <c r="L46" i="56"/>
  <c r="H46" i="56"/>
  <c r="F46" i="56"/>
  <c r="E46" i="56"/>
  <c r="D46" i="56"/>
  <c r="J45" i="56"/>
  <c r="B45" i="56" s="1"/>
  <c r="J44" i="56"/>
  <c r="B44" i="56" s="1"/>
  <c r="J43" i="56"/>
  <c r="B43" i="56" s="1"/>
  <c r="J42" i="56"/>
  <c r="B42" i="56" s="1"/>
  <c r="J41" i="56"/>
  <c r="B41" i="56" s="1"/>
  <c r="J40" i="56"/>
  <c r="B40" i="56" s="1"/>
  <c r="J39" i="56"/>
  <c r="B39" i="56" s="1"/>
  <c r="J38" i="56"/>
  <c r="B38" i="56" s="1"/>
  <c r="J37" i="56"/>
  <c r="J36" i="56"/>
  <c r="B36" i="56" s="1"/>
  <c r="AE35" i="56"/>
  <c r="AD35" i="56"/>
  <c r="AC35" i="56"/>
  <c r="AA35" i="56"/>
  <c r="Z35" i="56"/>
  <c r="X35" i="56"/>
  <c r="W35" i="56"/>
  <c r="V35" i="56"/>
  <c r="U35" i="56"/>
  <c r="T35" i="56"/>
  <c r="S35" i="56"/>
  <c r="P35" i="56"/>
  <c r="O35" i="56"/>
  <c r="N35" i="56"/>
  <c r="M35" i="56"/>
  <c r="L35" i="56"/>
  <c r="H35" i="56"/>
  <c r="F35" i="56"/>
  <c r="E35" i="56"/>
  <c r="D35" i="56"/>
  <c r="J34" i="56"/>
  <c r="B34" i="56" s="1"/>
  <c r="J33" i="56"/>
  <c r="B33" i="56" s="1"/>
  <c r="J32" i="56"/>
  <c r="B32" i="56" s="1"/>
  <c r="J31" i="56"/>
  <c r="B31" i="56" s="1"/>
  <c r="J30" i="56"/>
  <c r="B30" i="56" s="1"/>
  <c r="AE29" i="56"/>
  <c r="AD29" i="56"/>
  <c r="AC29" i="56"/>
  <c r="AA29" i="56"/>
  <c r="Z29" i="56"/>
  <c r="X29" i="56"/>
  <c r="W29" i="56"/>
  <c r="V29" i="56"/>
  <c r="U29" i="56"/>
  <c r="T29" i="56"/>
  <c r="S29" i="56"/>
  <c r="P29" i="56"/>
  <c r="O29" i="56"/>
  <c r="N29" i="56"/>
  <c r="M29" i="56"/>
  <c r="L29" i="56"/>
  <c r="H29" i="56"/>
  <c r="F29" i="56"/>
  <c r="E29" i="56"/>
  <c r="D29" i="56"/>
  <c r="J28" i="56"/>
  <c r="B28" i="56" s="1"/>
  <c r="J27" i="56"/>
  <c r="B27" i="56" s="1"/>
  <c r="C27" i="56"/>
  <c r="J26" i="56"/>
  <c r="B26" i="56" s="1"/>
  <c r="J25" i="56"/>
  <c r="B25" i="56" s="1"/>
  <c r="K24" i="56"/>
  <c r="C24" i="56" s="1"/>
  <c r="J24" i="56"/>
  <c r="B24" i="56" s="1"/>
  <c r="AE23" i="56"/>
  <c r="AD23" i="56"/>
  <c r="AC23" i="56"/>
  <c r="AB23" i="56"/>
  <c r="AA23" i="56"/>
  <c r="Z23" i="56"/>
  <c r="Y23" i="56"/>
  <c r="Y15" i="56" s="1"/>
  <c r="X23" i="56"/>
  <c r="W23" i="56"/>
  <c r="V23" i="56"/>
  <c r="U23" i="56"/>
  <c r="T23" i="56"/>
  <c r="S23" i="56"/>
  <c r="P23" i="56"/>
  <c r="O23" i="56"/>
  <c r="N23" i="56"/>
  <c r="M23" i="56"/>
  <c r="L23" i="56"/>
  <c r="I23" i="56"/>
  <c r="I15" i="56" s="1"/>
  <c r="H23" i="56"/>
  <c r="G23" i="56"/>
  <c r="G15" i="56" s="1"/>
  <c r="F23" i="56"/>
  <c r="E23" i="56"/>
  <c r="D23" i="56"/>
  <c r="J22" i="56"/>
  <c r="B22" i="56" s="1"/>
  <c r="J21" i="56"/>
  <c r="B21" i="56" s="1"/>
  <c r="J20" i="56"/>
  <c r="B20" i="56" s="1"/>
  <c r="J19" i="56"/>
  <c r="B19" i="56" s="1"/>
  <c r="J18" i="56"/>
  <c r="B18" i="56" s="1"/>
  <c r="AE17" i="56"/>
  <c r="AD17" i="56"/>
  <c r="AC17" i="56"/>
  <c r="AA17" i="56"/>
  <c r="Z17" i="56"/>
  <c r="X17" i="56"/>
  <c r="W17" i="56"/>
  <c r="V17" i="56"/>
  <c r="U17" i="56"/>
  <c r="T17" i="56"/>
  <c r="S17" i="56"/>
  <c r="P17" i="56"/>
  <c r="O17" i="56"/>
  <c r="N17" i="56"/>
  <c r="M17" i="56"/>
  <c r="L17" i="56"/>
  <c r="H17" i="56"/>
  <c r="F17" i="56"/>
  <c r="E17" i="56"/>
  <c r="D17" i="56"/>
  <c r="AB15" i="56"/>
  <c r="J35" i="55"/>
  <c r="B35" i="55" s="1"/>
  <c r="C35" i="55"/>
  <c r="J34" i="55"/>
  <c r="B34" i="55" s="1"/>
  <c r="J33" i="55"/>
  <c r="B33" i="55" s="1"/>
  <c r="J32" i="55"/>
  <c r="B32" i="55" s="1"/>
  <c r="J31" i="55"/>
  <c r="B31" i="55" s="1"/>
  <c r="J30" i="55"/>
  <c r="B30" i="55" s="1"/>
  <c r="J29" i="55"/>
  <c r="B29" i="55" s="1"/>
  <c r="C29" i="55"/>
  <c r="J28" i="55"/>
  <c r="B28" i="55" s="1"/>
  <c r="J27" i="55"/>
  <c r="B27" i="55" s="1"/>
  <c r="J26" i="55"/>
  <c r="B26" i="55" s="1"/>
  <c r="J25" i="55"/>
  <c r="B25" i="55" s="1"/>
  <c r="J24" i="55"/>
  <c r="B24" i="55" s="1"/>
  <c r="C24" i="55"/>
  <c r="J23" i="55"/>
  <c r="B23" i="55" s="1"/>
  <c r="J22" i="55"/>
  <c r="B22" i="55" s="1"/>
  <c r="J21" i="55"/>
  <c r="B21" i="55" s="1"/>
  <c r="J20" i="55"/>
  <c r="B20" i="55" s="1"/>
  <c r="J19" i="55"/>
  <c r="B19" i="55" s="1"/>
  <c r="J17" i="55"/>
  <c r="AB15" i="55"/>
  <c r="AA15" i="55"/>
  <c r="Z15" i="55"/>
  <c r="Y15" i="55"/>
  <c r="X15" i="55"/>
  <c r="W15" i="55"/>
  <c r="V15" i="55"/>
  <c r="U15" i="55"/>
  <c r="T15" i="55"/>
  <c r="S15" i="55"/>
  <c r="R15" i="55"/>
  <c r="O15" i="55"/>
  <c r="N15" i="55"/>
  <c r="M15" i="55"/>
  <c r="L15" i="55"/>
  <c r="K15" i="55"/>
  <c r="I15" i="55"/>
  <c r="H15" i="55"/>
  <c r="G15" i="55"/>
  <c r="F15" i="55"/>
  <c r="E15" i="55"/>
  <c r="D15" i="55"/>
  <c r="J48" i="56" l="1"/>
  <c r="L15" i="56"/>
  <c r="AE15" i="56"/>
  <c r="K23" i="56"/>
  <c r="K15" i="56" s="1"/>
  <c r="E15" i="56"/>
  <c r="H15" i="56"/>
  <c r="S15" i="56"/>
  <c r="Z15" i="56"/>
  <c r="J29" i="56"/>
  <c r="V15" i="56"/>
  <c r="U15" i="56"/>
  <c r="T15" i="56"/>
  <c r="AA15" i="56"/>
  <c r="C23" i="56"/>
  <c r="C15" i="56" s="1"/>
  <c r="F15" i="56"/>
  <c r="M15" i="56"/>
  <c r="J46" i="56"/>
  <c r="B23" i="56"/>
  <c r="W15" i="56"/>
  <c r="D15" i="56"/>
  <c r="P15" i="56"/>
  <c r="N15" i="56"/>
  <c r="AD15" i="56"/>
  <c r="AC15" i="56"/>
  <c r="O15" i="56"/>
  <c r="X15" i="56"/>
  <c r="B17" i="56"/>
  <c r="J35" i="56"/>
  <c r="C15" i="55"/>
  <c r="J15" i="55"/>
  <c r="B29" i="56"/>
  <c r="B37" i="56"/>
  <c r="B35" i="56" s="1"/>
  <c r="J17" i="56"/>
  <c r="J23" i="56"/>
  <c r="B17" i="55"/>
  <c r="J15" i="56" l="1"/>
  <c r="B15" i="56" s="1"/>
  <c r="B15" i="55"/>
  <c r="C12" i="42"/>
  <c r="AC13" i="53" l="1"/>
  <c r="M13" i="53" l="1"/>
  <c r="AW13" i="53"/>
  <c r="AD61" i="53"/>
  <c r="AD41" i="53"/>
  <c r="AD39" i="53"/>
  <c r="AD37" i="53"/>
  <c r="AD35" i="53"/>
  <c r="AD33" i="53"/>
  <c r="AD31" i="53"/>
  <c r="AD29" i="53"/>
  <c r="AD27" i="53"/>
  <c r="AD25" i="53"/>
  <c r="AD23" i="53"/>
  <c r="AD21" i="53"/>
  <c r="AD19" i="53"/>
  <c r="AD17" i="53"/>
  <c r="AD15" i="53"/>
  <c r="AF13" i="53"/>
  <c r="AE13" i="53"/>
  <c r="AT13" i="53"/>
  <c r="AU13" i="53"/>
  <c r="AV13" i="53"/>
  <c r="BB13" i="53"/>
  <c r="B12" i="21"/>
  <c r="I20" i="9"/>
  <c r="B20" i="9" s="1"/>
  <c r="I18" i="9"/>
  <c r="B18" i="9" s="1"/>
  <c r="AD13" i="53" l="1"/>
  <c r="E35" i="43"/>
  <c r="C34" i="45" l="1"/>
  <c r="J36" i="45"/>
  <c r="E16" i="45"/>
  <c r="E17" i="45"/>
  <c r="E18" i="45"/>
  <c r="E19" i="45"/>
  <c r="E20" i="45"/>
  <c r="E21" i="45"/>
  <c r="E22" i="45"/>
  <c r="E23" i="45"/>
  <c r="E24" i="45"/>
  <c r="E25" i="45"/>
  <c r="E26" i="45"/>
  <c r="E27" i="45"/>
  <c r="E36" i="45"/>
  <c r="C31" i="45" l="1"/>
  <c r="C32" i="45"/>
  <c r="C33" i="45"/>
  <c r="C36" i="45"/>
  <c r="BD13" i="53"/>
  <c r="C30" i="45" l="1"/>
  <c r="B16" i="39"/>
  <c r="B17" i="39"/>
  <c r="B18" i="39"/>
  <c r="B19" i="39"/>
  <c r="B20" i="39"/>
  <c r="B21" i="39"/>
  <c r="B22" i="39"/>
  <c r="B23" i="39"/>
  <c r="B24" i="39"/>
  <c r="B25" i="39"/>
  <c r="B26" i="39"/>
  <c r="B27" i="39"/>
  <c r="B28" i="39"/>
  <c r="B29" i="39"/>
  <c r="B30" i="39"/>
  <c r="B31" i="39"/>
  <c r="B32" i="39"/>
  <c r="B33" i="39"/>
  <c r="B34" i="39"/>
  <c r="B35" i="39"/>
  <c r="B36" i="39"/>
  <c r="B37" i="39"/>
  <c r="B15" i="39"/>
  <c r="J26" i="45" l="1"/>
  <c r="C26" i="45" s="1"/>
  <c r="J27" i="45"/>
  <c r="C27" i="45" s="1"/>
  <c r="C29" i="45"/>
  <c r="J25" i="45" l="1"/>
  <c r="C25" i="45" s="1"/>
  <c r="J24" i="45"/>
  <c r="C24" i="45" s="1"/>
  <c r="J22" i="45" l="1"/>
  <c r="C22" i="45" s="1"/>
  <c r="J23" i="45"/>
  <c r="C23" i="45" s="1"/>
  <c r="B15" i="20"/>
  <c r="B16" i="20"/>
  <c r="B17" i="20"/>
  <c r="B18" i="20"/>
  <c r="B19" i="20"/>
  <c r="B20" i="20"/>
  <c r="B21" i="20"/>
  <c r="B22" i="20"/>
  <c r="B23" i="20"/>
  <c r="B24" i="20"/>
  <c r="B25" i="20"/>
  <c r="B34" i="20"/>
  <c r="B14" i="20"/>
  <c r="V12" i="20"/>
  <c r="U12" i="20"/>
  <c r="T12" i="20"/>
  <c r="S12" i="20"/>
  <c r="H12" i="20"/>
  <c r="I16" i="9"/>
  <c r="B16" i="9" s="1"/>
  <c r="I17" i="9"/>
  <c r="B17" i="9" s="1"/>
  <c r="I19" i="9"/>
  <c r="I21" i="9"/>
  <c r="B21" i="9" s="1"/>
  <c r="I15" i="9"/>
  <c r="B15" i="9" s="1"/>
  <c r="J13" i="9"/>
  <c r="K13" i="9"/>
  <c r="X13" i="9"/>
  <c r="W13" i="9"/>
  <c r="J21" i="45" l="1"/>
  <c r="C21" i="45" s="1"/>
  <c r="J20" i="45"/>
  <c r="C20" i="45" s="1"/>
  <c r="B19" i="9"/>
  <c r="E27" i="43"/>
  <c r="J18" i="45" l="1"/>
  <c r="C18" i="45" s="1"/>
  <c r="J16" i="45"/>
  <c r="C16" i="45" s="1"/>
  <c r="J19" i="45"/>
  <c r="C19" i="45" s="1"/>
  <c r="C13" i="39"/>
  <c r="N13" i="39"/>
  <c r="J17" i="45" l="1"/>
  <c r="C17" i="45" s="1"/>
  <c r="D15" i="49" l="1"/>
  <c r="E15" i="49"/>
  <c r="E16" i="49"/>
  <c r="D16" i="49"/>
  <c r="B32" i="24" l="1"/>
  <c r="F32" i="24"/>
  <c r="B35" i="24"/>
  <c r="F35" i="24"/>
  <c r="B34" i="59"/>
  <c r="I34" i="59"/>
  <c r="O34" i="59"/>
  <c r="B12" i="64" l="1"/>
  <c r="B14" i="11" l="1"/>
  <c r="C32" i="10"/>
  <c r="C33" i="10"/>
  <c r="C34" i="10"/>
  <c r="C30" i="10"/>
  <c r="C31" i="10"/>
  <c r="C29" i="10"/>
  <c r="C28" i="10"/>
  <c r="C27" i="10"/>
  <c r="C26" i="10"/>
  <c r="C25" i="10"/>
  <c r="D17" i="57"/>
  <c r="C17" i="57" s="1"/>
  <c r="D18" i="57"/>
  <c r="C18" i="57" s="1"/>
  <c r="D19" i="57"/>
  <c r="C19" i="57" s="1"/>
  <c r="D20" i="57"/>
  <c r="C20" i="57" s="1"/>
  <c r="D21" i="57"/>
  <c r="C21" i="57" s="1"/>
  <c r="D22" i="57"/>
  <c r="C22" i="57" s="1"/>
  <c r="D23" i="57"/>
  <c r="C23" i="57" s="1"/>
  <c r="D24" i="57"/>
  <c r="C24" i="57" s="1"/>
  <c r="D25" i="57"/>
  <c r="C25" i="57" s="1"/>
  <c r="D26" i="57"/>
  <c r="C26" i="57" s="1"/>
  <c r="D27" i="57"/>
  <c r="C27" i="57" s="1"/>
  <c r="D28" i="57"/>
  <c r="C28" i="57" s="1"/>
  <c r="D29" i="57"/>
  <c r="C29" i="57" s="1"/>
  <c r="D30" i="57"/>
  <c r="C30" i="57" s="1"/>
  <c r="D31" i="57"/>
  <c r="C31" i="57" s="1"/>
  <c r="D32" i="57"/>
  <c r="C32" i="57" s="1"/>
  <c r="D33" i="57"/>
  <c r="C33" i="57" s="1"/>
  <c r="D34" i="57"/>
  <c r="C34" i="57" s="1"/>
  <c r="D35" i="57"/>
  <c r="C35" i="57" s="1"/>
  <c r="D36" i="57"/>
  <c r="C36" i="57" s="1"/>
  <c r="D37" i="57"/>
  <c r="C37" i="57" s="1"/>
  <c r="D38" i="57"/>
  <c r="C38" i="57" s="1"/>
  <c r="D16" i="57"/>
  <c r="C16" i="57" s="1"/>
  <c r="D22" i="46" l="1"/>
  <c r="H14" i="46"/>
  <c r="B14" i="46" l="1"/>
  <c r="C14" i="43"/>
  <c r="L17" i="40" l="1"/>
  <c r="L18" i="40"/>
  <c r="L19" i="40"/>
  <c r="L20" i="40"/>
  <c r="L21" i="40"/>
  <c r="L22" i="40"/>
  <c r="L23" i="40"/>
  <c r="L24" i="40"/>
  <c r="L25" i="40"/>
  <c r="L26" i="40"/>
  <c r="L27" i="40"/>
  <c r="L28" i="40"/>
  <c r="L29" i="40"/>
  <c r="L30" i="40"/>
  <c r="L31" i="40"/>
  <c r="L32" i="40"/>
  <c r="L33" i="40"/>
  <c r="L34" i="40"/>
  <c r="L35" i="40"/>
  <c r="L36" i="40"/>
  <c r="L37" i="40"/>
  <c r="L38" i="40"/>
  <c r="L39" i="40"/>
  <c r="L16" i="40"/>
  <c r="B23" i="48" l="1"/>
  <c r="D12" i="48"/>
  <c r="E12" i="48"/>
  <c r="F12" i="48"/>
  <c r="C15" i="48"/>
  <c r="C14" i="48"/>
  <c r="D23" i="48"/>
  <c r="E23" i="48"/>
  <c r="F23" i="48"/>
  <c r="E17" i="43"/>
  <c r="E18" i="43"/>
  <c r="E19" i="43"/>
  <c r="E20" i="43"/>
  <c r="E21" i="43"/>
  <c r="E22" i="43"/>
  <c r="E23" i="43"/>
  <c r="E24" i="43"/>
  <c r="E25" i="43"/>
  <c r="E26" i="43"/>
  <c r="E28" i="43"/>
  <c r="E29" i="43"/>
  <c r="E30" i="43"/>
  <c r="E31" i="43"/>
  <c r="E32" i="43"/>
  <c r="E33" i="43"/>
  <c r="E34" i="43"/>
  <c r="E36" i="43"/>
  <c r="E37" i="43"/>
  <c r="E38" i="43"/>
  <c r="E16" i="43"/>
  <c r="AP17" i="53"/>
  <c r="AP19" i="53"/>
  <c r="AP21" i="53"/>
  <c r="AP23" i="53"/>
  <c r="AP25" i="53"/>
  <c r="AP27" i="53"/>
  <c r="AP29" i="53"/>
  <c r="AP31" i="53"/>
  <c r="AP33" i="53"/>
  <c r="AP35" i="53"/>
  <c r="AP37" i="53"/>
  <c r="AP39" i="53"/>
  <c r="AP41" i="53"/>
  <c r="AP61" i="53"/>
  <c r="AP15" i="53"/>
  <c r="Y17" i="53"/>
  <c r="Y19" i="53"/>
  <c r="Y21" i="53"/>
  <c r="Y23" i="53"/>
  <c r="Y25" i="53"/>
  <c r="Y27" i="53"/>
  <c r="Y29" i="53"/>
  <c r="Y31" i="53"/>
  <c r="Y33" i="53"/>
  <c r="Y35" i="53"/>
  <c r="Y37" i="53"/>
  <c r="Y39" i="53"/>
  <c r="Y41" i="53"/>
  <c r="Y61" i="53"/>
  <c r="Y15" i="53"/>
  <c r="H18" i="41"/>
  <c r="H19" i="41"/>
  <c r="H20" i="41"/>
  <c r="H21" i="41"/>
  <c r="H22" i="41"/>
  <c r="H23" i="41"/>
  <c r="H24" i="41"/>
  <c r="H25" i="41"/>
  <c r="H26" i="41"/>
  <c r="H27" i="41"/>
  <c r="H28" i="41"/>
  <c r="H29" i="41"/>
  <c r="H30" i="41"/>
  <c r="H31" i="41"/>
  <c r="H32" i="41"/>
  <c r="H33" i="41"/>
  <c r="H34" i="41"/>
  <c r="H35" i="41"/>
  <c r="H36" i="41"/>
  <c r="H37" i="41"/>
  <c r="H38" i="41"/>
  <c r="H39" i="41"/>
  <c r="H40" i="41"/>
  <c r="H17" i="41"/>
  <c r="D18" i="41"/>
  <c r="D19" i="41"/>
  <c r="D20" i="41"/>
  <c r="D21" i="41"/>
  <c r="D22" i="41"/>
  <c r="D23" i="41"/>
  <c r="C23" i="41" s="1"/>
  <c r="D24" i="41"/>
  <c r="C24" i="41" s="1"/>
  <c r="D25" i="41"/>
  <c r="C25" i="41" s="1"/>
  <c r="D26" i="41"/>
  <c r="C26" i="41" s="1"/>
  <c r="D27" i="41"/>
  <c r="C27" i="41" s="1"/>
  <c r="D28" i="41"/>
  <c r="D29" i="41"/>
  <c r="D30" i="41"/>
  <c r="C30" i="41" s="1"/>
  <c r="D31" i="41"/>
  <c r="D32" i="41"/>
  <c r="D33" i="41"/>
  <c r="D34" i="41"/>
  <c r="C34" i="41" s="1"/>
  <c r="D35" i="41"/>
  <c r="C35" i="41" s="1"/>
  <c r="D36" i="41"/>
  <c r="C36" i="41" s="1"/>
  <c r="D37" i="41"/>
  <c r="D38" i="41"/>
  <c r="C38" i="41" s="1"/>
  <c r="D39" i="41"/>
  <c r="D40" i="41"/>
  <c r="D17" i="41"/>
  <c r="E14" i="40"/>
  <c r="F14" i="40"/>
  <c r="G14" i="40"/>
  <c r="I14" i="40"/>
  <c r="J14" i="40"/>
  <c r="K14" i="40"/>
  <c r="M14" i="40"/>
  <c r="N14" i="40"/>
  <c r="C14" i="40"/>
  <c r="H17" i="40"/>
  <c r="H18" i="40"/>
  <c r="H19" i="40"/>
  <c r="H20" i="40"/>
  <c r="H21" i="40"/>
  <c r="H22" i="40"/>
  <c r="H23" i="40"/>
  <c r="H24" i="40"/>
  <c r="H25" i="40"/>
  <c r="H26" i="40"/>
  <c r="H27" i="40"/>
  <c r="H28" i="40"/>
  <c r="H29" i="40"/>
  <c r="H30" i="40"/>
  <c r="H31" i="40"/>
  <c r="H32" i="40"/>
  <c r="H33" i="40"/>
  <c r="H34" i="40"/>
  <c r="H35" i="40"/>
  <c r="H36" i="40"/>
  <c r="H37" i="40"/>
  <c r="H38" i="40"/>
  <c r="H39" i="40"/>
  <c r="H16" i="40"/>
  <c r="D17" i="40"/>
  <c r="D18" i="40"/>
  <c r="D19" i="40"/>
  <c r="D20" i="40"/>
  <c r="D21" i="40"/>
  <c r="D22" i="40"/>
  <c r="D23" i="40"/>
  <c r="D24" i="40"/>
  <c r="D25" i="40"/>
  <c r="D26" i="40"/>
  <c r="D27" i="40"/>
  <c r="D28" i="40"/>
  <c r="D29" i="40"/>
  <c r="D30" i="40"/>
  <c r="D31" i="40"/>
  <c r="D32" i="40"/>
  <c r="D33" i="40"/>
  <c r="D34" i="40"/>
  <c r="D35" i="40"/>
  <c r="D36" i="40"/>
  <c r="D37" i="40"/>
  <c r="D38" i="40"/>
  <c r="D39" i="40"/>
  <c r="D16" i="40"/>
  <c r="D15" i="54"/>
  <c r="E15" i="54"/>
  <c r="F15" i="54"/>
  <c r="G15" i="54"/>
  <c r="H15" i="54"/>
  <c r="I15" i="54"/>
  <c r="J15" i="54"/>
  <c r="K15" i="54"/>
  <c r="L15" i="54"/>
  <c r="M15" i="54"/>
  <c r="N15" i="54"/>
  <c r="C18" i="54"/>
  <c r="B18" i="54" s="1"/>
  <c r="C19" i="54"/>
  <c r="B19" i="54" s="1"/>
  <c r="C20" i="54"/>
  <c r="B20" i="54" s="1"/>
  <c r="C21" i="54"/>
  <c r="B21" i="54" s="1"/>
  <c r="C22" i="54"/>
  <c r="B22" i="54" s="1"/>
  <c r="C23" i="54"/>
  <c r="B23" i="54" s="1"/>
  <c r="C24" i="54"/>
  <c r="B24" i="54" s="1"/>
  <c r="C25" i="54"/>
  <c r="B25" i="54" s="1"/>
  <c r="C26" i="54"/>
  <c r="B26" i="54" s="1"/>
  <c r="C27" i="54"/>
  <c r="B27" i="54" s="1"/>
  <c r="C28" i="54"/>
  <c r="B28" i="54" s="1"/>
  <c r="C29" i="54"/>
  <c r="B29" i="54" s="1"/>
  <c r="C31" i="54"/>
  <c r="B31" i="54" s="1"/>
  <c r="C32" i="54"/>
  <c r="B32" i="54" s="1"/>
  <c r="C33" i="54"/>
  <c r="B33" i="54" s="1"/>
  <c r="C34" i="54"/>
  <c r="B34" i="54" s="1"/>
  <c r="C35" i="54"/>
  <c r="B35" i="54" s="1"/>
  <c r="C36" i="54"/>
  <c r="B36" i="54" s="1"/>
  <c r="C39" i="54"/>
  <c r="B39" i="54" s="1"/>
  <c r="C17" i="54"/>
  <c r="F18" i="6"/>
  <c r="F19" i="6"/>
  <c r="F20" i="6"/>
  <c r="F21" i="6"/>
  <c r="F22" i="6"/>
  <c r="F23" i="6"/>
  <c r="F24" i="6"/>
  <c r="F25" i="6"/>
  <c r="F26" i="6"/>
  <c r="F27" i="6"/>
  <c r="F28" i="6"/>
  <c r="F29" i="6"/>
  <c r="F30" i="6"/>
  <c r="F31" i="6"/>
  <c r="F32" i="6"/>
  <c r="F33" i="6"/>
  <c r="F34" i="6"/>
  <c r="F35" i="6"/>
  <c r="F36" i="6"/>
  <c r="F37" i="6"/>
  <c r="F38" i="6"/>
  <c r="F39" i="6"/>
  <c r="F17" i="6"/>
  <c r="C40" i="41" l="1"/>
  <c r="C37" i="41"/>
  <c r="C33" i="41"/>
  <c r="C31" i="41"/>
  <c r="C29" i="41"/>
  <c r="C28" i="41"/>
  <c r="C22" i="41"/>
  <c r="C20" i="41"/>
  <c r="C21" i="41"/>
  <c r="C19" i="41"/>
  <c r="C12" i="48"/>
  <c r="L14" i="40"/>
  <c r="C18" i="41"/>
  <c r="C32" i="41"/>
  <c r="C39" i="41"/>
  <c r="C17" i="41"/>
  <c r="D14" i="40"/>
  <c r="H14" i="40"/>
  <c r="C15" i="54"/>
  <c r="B17" i="54"/>
  <c r="R12" i="20"/>
  <c r="B15" i="54" l="1"/>
  <c r="L14" i="59"/>
  <c r="V13" i="9" l="1"/>
  <c r="U13" i="9"/>
  <c r="T13" i="9"/>
  <c r="S13" i="9"/>
  <c r="R13" i="9"/>
  <c r="Q13" i="9"/>
  <c r="P13" i="9"/>
  <c r="O13" i="9"/>
  <c r="N13" i="9"/>
  <c r="M13" i="9"/>
  <c r="L13" i="9"/>
  <c r="H13" i="9"/>
  <c r="G13" i="9"/>
  <c r="F13" i="9"/>
  <c r="E13" i="9"/>
  <c r="D13" i="9"/>
  <c r="C13" i="9"/>
  <c r="I13" i="9" l="1"/>
  <c r="B13" i="9" s="1"/>
  <c r="B16" i="11"/>
  <c r="B15" i="11"/>
  <c r="O61" i="53" l="1"/>
  <c r="H61" i="53"/>
  <c r="C61" i="53"/>
  <c r="O41" i="53"/>
  <c r="H41" i="53"/>
  <c r="C41" i="53"/>
  <c r="O39" i="53"/>
  <c r="H39" i="53"/>
  <c r="C39" i="53"/>
  <c r="O37" i="53"/>
  <c r="H37" i="53"/>
  <c r="C37" i="53"/>
  <c r="O35" i="53"/>
  <c r="H35" i="53"/>
  <c r="C35" i="53"/>
  <c r="O33" i="53"/>
  <c r="H33" i="53"/>
  <c r="C33" i="53"/>
  <c r="O31" i="53"/>
  <c r="H31" i="53"/>
  <c r="C31" i="53"/>
  <c r="O29" i="53"/>
  <c r="H29" i="53"/>
  <c r="C29" i="53"/>
  <c r="O27" i="53"/>
  <c r="H27" i="53"/>
  <c r="C27" i="53"/>
  <c r="O25" i="53"/>
  <c r="H25" i="53"/>
  <c r="C25" i="53"/>
  <c r="O23" i="53"/>
  <c r="H23" i="53"/>
  <c r="C23" i="53"/>
  <c r="O21" i="53"/>
  <c r="H21" i="53"/>
  <c r="C21" i="53"/>
  <c r="O19" i="53"/>
  <c r="H19" i="53"/>
  <c r="C19" i="53"/>
  <c r="O17" i="53"/>
  <c r="H17" i="53"/>
  <c r="O15" i="53"/>
  <c r="H15" i="53"/>
  <c r="C15" i="53"/>
  <c r="B61" i="53" l="1"/>
  <c r="B15" i="53"/>
  <c r="B19" i="53"/>
  <c r="B23" i="53"/>
  <c r="B27" i="53"/>
  <c r="B31" i="53"/>
  <c r="B35" i="53"/>
  <c r="B39" i="53"/>
  <c r="B21" i="53"/>
  <c r="B29" i="53"/>
  <c r="B37" i="53"/>
  <c r="B17" i="53"/>
  <c r="B25" i="53"/>
  <c r="B33" i="53"/>
  <c r="B41" i="53"/>
  <c r="D28" i="49"/>
  <c r="C16" i="49" s="1"/>
  <c r="C28" i="49"/>
  <c r="B16" i="49" s="1"/>
  <c r="D27" i="49"/>
  <c r="C15" i="49" s="1"/>
  <c r="C27" i="49"/>
  <c r="B15" i="49" s="1"/>
  <c r="J25" i="49"/>
  <c r="I25" i="49"/>
  <c r="H25" i="49"/>
  <c r="G25" i="49"/>
  <c r="F25" i="49"/>
  <c r="E25" i="49"/>
  <c r="B25" i="49"/>
  <c r="C26" i="48"/>
  <c r="B15" i="48" s="1"/>
  <c r="C25" i="48"/>
  <c r="B14" i="48" s="1"/>
  <c r="T14" i="45"/>
  <c r="S14" i="45"/>
  <c r="R14" i="45"/>
  <c r="Q14" i="45"/>
  <c r="P14" i="45"/>
  <c r="O14" i="45"/>
  <c r="N14" i="45"/>
  <c r="K14" i="45"/>
  <c r="I14" i="45"/>
  <c r="H14" i="45"/>
  <c r="G14" i="45"/>
  <c r="F14" i="45"/>
  <c r="D14" i="45"/>
  <c r="B33" i="52"/>
  <c r="B24" i="52"/>
  <c r="B23" i="52"/>
  <c r="B22" i="52"/>
  <c r="B21" i="52"/>
  <c r="B20" i="52"/>
  <c r="B19" i="52"/>
  <c r="B18" i="52"/>
  <c r="B17" i="52"/>
  <c r="B16" i="52"/>
  <c r="B15" i="52"/>
  <c r="B14" i="52"/>
  <c r="B13" i="52"/>
  <c r="AM11" i="52"/>
  <c r="AL11" i="52"/>
  <c r="AK11" i="52"/>
  <c r="AJ11" i="52"/>
  <c r="AI11" i="52"/>
  <c r="AH11" i="52"/>
  <c r="AD11" i="52"/>
  <c r="AC11" i="52"/>
  <c r="AB11" i="52"/>
  <c r="AA11" i="52"/>
  <c r="Z11" i="52"/>
  <c r="Y11" i="52"/>
  <c r="X11" i="52"/>
  <c r="W11" i="52"/>
  <c r="V11" i="52"/>
  <c r="U11" i="52"/>
  <c r="T11" i="52"/>
  <c r="S11" i="52"/>
  <c r="P11" i="52"/>
  <c r="O11" i="52"/>
  <c r="N11" i="52"/>
  <c r="M11" i="52"/>
  <c r="L11" i="52"/>
  <c r="K11" i="52"/>
  <c r="J11" i="52"/>
  <c r="I11" i="52"/>
  <c r="H11" i="52"/>
  <c r="G11" i="52"/>
  <c r="F11" i="52"/>
  <c r="E11" i="52"/>
  <c r="D11" i="52"/>
  <c r="C11" i="52"/>
  <c r="J14" i="43"/>
  <c r="I14" i="43"/>
  <c r="H14" i="43"/>
  <c r="G14" i="43"/>
  <c r="F14" i="43"/>
  <c r="D14" i="43"/>
  <c r="B14" i="43"/>
  <c r="F31" i="24"/>
  <c r="B31" i="24"/>
  <c r="F30" i="24"/>
  <c r="B30" i="24"/>
  <c r="F29" i="24"/>
  <c r="B29" i="24"/>
  <c r="F28" i="24"/>
  <c r="B28" i="24"/>
  <c r="F27" i="24"/>
  <c r="B27" i="24"/>
  <c r="F26" i="24"/>
  <c r="B26" i="24"/>
  <c r="F25" i="24"/>
  <c r="B25" i="24"/>
  <c r="F24" i="24"/>
  <c r="B24" i="24"/>
  <c r="F23" i="24"/>
  <c r="B23" i="24"/>
  <c r="F22" i="24"/>
  <c r="B22" i="24"/>
  <c r="F21" i="24"/>
  <c r="B21" i="24"/>
  <c r="F20" i="24"/>
  <c r="B20" i="24"/>
  <c r="F19" i="24"/>
  <c r="B19" i="24"/>
  <c r="F18" i="24"/>
  <c r="B18" i="24"/>
  <c r="F17" i="24"/>
  <c r="B17" i="24"/>
  <c r="F16" i="24"/>
  <c r="B16" i="24"/>
  <c r="F15" i="24"/>
  <c r="B15" i="24"/>
  <c r="F14" i="24"/>
  <c r="C12" i="24"/>
  <c r="N12" i="24"/>
  <c r="M12" i="24"/>
  <c r="L12" i="24"/>
  <c r="K12" i="24"/>
  <c r="J12" i="24"/>
  <c r="I12" i="24"/>
  <c r="H12" i="24"/>
  <c r="G12" i="24"/>
  <c r="E12" i="24"/>
  <c r="D12" i="24"/>
  <c r="E36" i="23"/>
  <c r="E27" i="23"/>
  <c r="E26" i="23"/>
  <c r="E25" i="23"/>
  <c r="E24" i="23"/>
  <c r="E23" i="23"/>
  <c r="E22" i="23"/>
  <c r="E21" i="23"/>
  <c r="E20" i="23"/>
  <c r="E19" i="23"/>
  <c r="E18" i="23"/>
  <c r="E17" i="23"/>
  <c r="E16" i="23"/>
  <c r="E15" i="23"/>
  <c r="L13" i="23"/>
  <c r="K13" i="23"/>
  <c r="J13" i="23"/>
  <c r="I13" i="23"/>
  <c r="H13" i="23"/>
  <c r="G13" i="23"/>
  <c r="F13" i="23"/>
  <c r="D13" i="23"/>
  <c r="C13" i="23"/>
  <c r="BC13" i="53"/>
  <c r="BA13" i="53"/>
  <c r="AZ13" i="53"/>
  <c r="AS13" i="53"/>
  <c r="AR13" i="53"/>
  <c r="AQ13" i="53"/>
  <c r="AO13" i="53"/>
  <c r="AN13" i="53"/>
  <c r="AM13" i="53"/>
  <c r="AL13" i="53"/>
  <c r="AK13" i="53"/>
  <c r="AJ13" i="53"/>
  <c r="AI13" i="53"/>
  <c r="AB13" i="53"/>
  <c r="AA13" i="53"/>
  <c r="Z13" i="53"/>
  <c r="X13" i="53"/>
  <c r="W13" i="53"/>
  <c r="V13" i="53"/>
  <c r="U13" i="53"/>
  <c r="T13" i="53"/>
  <c r="S13" i="53"/>
  <c r="R13" i="53"/>
  <c r="Q13" i="53"/>
  <c r="P13" i="53"/>
  <c r="L13" i="53"/>
  <c r="K13" i="53"/>
  <c r="J13" i="53"/>
  <c r="I13" i="53"/>
  <c r="G13" i="53"/>
  <c r="F13" i="53"/>
  <c r="E13" i="53"/>
  <c r="D13" i="53"/>
  <c r="Q12" i="20"/>
  <c r="P12" i="20"/>
  <c r="O12" i="20"/>
  <c r="N12" i="20"/>
  <c r="M12" i="20"/>
  <c r="L12" i="20"/>
  <c r="K12" i="20"/>
  <c r="J12" i="20"/>
  <c r="G12" i="20"/>
  <c r="F12" i="20"/>
  <c r="E12" i="20"/>
  <c r="D12" i="20"/>
  <c r="C12" i="20"/>
  <c r="C35" i="19"/>
  <c r="C26" i="19"/>
  <c r="C25" i="19"/>
  <c r="C24" i="19"/>
  <c r="C23" i="19"/>
  <c r="C22" i="19"/>
  <c r="C21" i="19"/>
  <c r="C20" i="19"/>
  <c r="C19" i="19"/>
  <c r="C18" i="19"/>
  <c r="C17" i="19"/>
  <c r="C16" i="19"/>
  <c r="C15" i="19"/>
  <c r="P13" i="19"/>
  <c r="O13" i="19"/>
  <c r="N13" i="19"/>
  <c r="M13" i="19"/>
  <c r="L13" i="19"/>
  <c r="K13" i="19"/>
  <c r="H13" i="19"/>
  <c r="G13" i="19"/>
  <c r="F13" i="19"/>
  <c r="E13" i="19"/>
  <c r="D13" i="19"/>
  <c r="O36" i="59"/>
  <c r="I36" i="59"/>
  <c r="B36" i="59"/>
  <c r="O33" i="59"/>
  <c r="I33" i="59"/>
  <c r="B33" i="59"/>
  <c r="O32" i="59"/>
  <c r="I32" i="59"/>
  <c r="B32" i="59"/>
  <c r="O31" i="59"/>
  <c r="I31" i="59"/>
  <c r="B31" i="59"/>
  <c r="O30" i="59"/>
  <c r="I30" i="59"/>
  <c r="B30" i="59"/>
  <c r="O29" i="59"/>
  <c r="I29" i="59"/>
  <c r="B29" i="59"/>
  <c r="O27" i="59"/>
  <c r="I27" i="59"/>
  <c r="B27" i="59"/>
  <c r="O26" i="59"/>
  <c r="I26" i="59"/>
  <c r="B26" i="59"/>
  <c r="O25" i="59"/>
  <c r="I25" i="59"/>
  <c r="B25" i="59"/>
  <c r="O24" i="59"/>
  <c r="I24" i="59"/>
  <c r="B24" i="59"/>
  <c r="O23" i="59"/>
  <c r="I23" i="59"/>
  <c r="B23" i="59"/>
  <c r="O22" i="59"/>
  <c r="I22" i="59"/>
  <c r="B22" i="59"/>
  <c r="O21" i="59"/>
  <c r="I21" i="59"/>
  <c r="B21" i="59"/>
  <c r="O20" i="59"/>
  <c r="I20" i="59"/>
  <c r="B20" i="59"/>
  <c r="O19" i="59"/>
  <c r="I19" i="59"/>
  <c r="B19" i="59"/>
  <c r="O18" i="59"/>
  <c r="I18" i="59"/>
  <c r="B18" i="59"/>
  <c r="O17" i="59"/>
  <c r="I17" i="59"/>
  <c r="B17" i="59"/>
  <c r="O16" i="59"/>
  <c r="I16" i="59"/>
  <c r="B16" i="59"/>
  <c r="S14" i="59"/>
  <c r="R14" i="59"/>
  <c r="Q14" i="59"/>
  <c r="P14" i="59"/>
  <c r="K14" i="59"/>
  <c r="J14" i="59"/>
  <c r="H14" i="59"/>
  <c r="G14" i="59"/>
  <c r="F14" i="59"/>
  <c r="E14" i="59"/>
  <c r="D14" i="59"/>
  <c r="C14" i="59"/>
  <c r="R12" i="11"/>
  <c r="Q12" i="11"/>
  <c r="P12" i="11"/>
  <c r="O12" i="11"/>
  <c r="N12" i="11"/>
  <c r="M12" i="11"/>
  <c r="L12" i="11"/>
  <c r="K12" i="11"/>
  <c r="J12" i="11"/>
  <c r="I12" i="11"/>
  <c r="H12" i="11"/>
  <c r="G12" i="11"/>
  <c r="F12" i="11"/>
  <c r="E12" i="11"/>
  <c r="D12" i="11"/>
  <c r="C12" i="11"/>
  <c r="C36" i="10"/>
  <c r="C35" i="10"/>
  <c r="C24" i="10"/>
  <c r="C23" i="10"/>
  <c r="C22" i="10"/>
  <c r="C21" i="10"/>
  <c r="C20" i="10"/>
  <c r="C19" i="10"/>
  <c r="C18" i="10"/>
  <c r="C17" i="10"/>
  <c r="C16" i="10"/>
  <c r="C15" i="10"/>
  <c r="C14" i="10"/>
  <c r="C13" i="10"/>
  <c r="K11" i="10"/>
  <c r="J11" i="10"/>
  <c r="I11" i="10"/>
  <c r="H11" i="10"/>
  <c r="G11" i="10"/>
  <c r="F11" i="10"/>
  <c r="E11" i="10"/>
  <c r="D11" i="10"/>
  <c r="AO13" i="39"/>
  <c r="AN13" i="39"/>
  <c r="AM13" i="39"/>
  <c r="AL13" i="39"/>
  <c r="AK13" i="39"/>
  <c r="AJ13" i="39"/>
  <c r="AF13" i="39"/>
  <c r="AE13" i="39"/>
  <c r="AD13" i="39"/>
  <c r="AC13" i="39"/>
  <c r="AB13" i="39"/>
  <c r="AA13" i="39"/>
  <c r="Z13" i="39"/>
  <c r="Y13" i="39"/>
  <c r="X13" i="39"/>
  <c r="W13" i="39"/>
  <c r="V13" i="39"/>
  <c r="U13" i="39"/>
  <c r="T13" i="39"/>
  <c r="S13" i="39"/>
  <c r="R13" i="39"/>
  <c r="Q13" i="39"/>
  <c r="P13" i="39"/>
  <c r="O13" i="39"/>
  <c r="K13" i="39"/>
  <c r="J13" i="39"/>
  <c r="I13" i="39"/>
  <c r="H13" i="39"/>
  <c r="G13" i="39"/>
  <c r="F13" i="39"/>
  <c r="E13" i="39"/>
  <c r="D13" i="39"/>
  <c r="K15" i="41"/>
  <c r="J15" i="41"/>
  <c r="I15" i="41"/>
  <c r="G15" i="41"/>
  <c r="F15" i="41"/>
  <c r="E15" i="41"/>
  <c r="L14" i="57"/>
  <c r="K14" i="57"/>
  <c r="J14" i="57"/>
  <c r="I14" i="57"/>
  <c r="H14" i="57"/>
  <c r="G14" i="57"/>
  <c r="F14" i="57"/>
  <c r="E14" i="57"/>
  <c r="B39" i="6"/>
  <c r="B38" i="6"/>
  <c r="B37" i="6"/>
  <c r="B36" i="6"/>
  <c r="B35" i="6"/>
  <c r="B34" i="6"/>
  <c r="B33" i="6"/>
  <c r="B32" i="6"/>
  <c r="B31" i="6"/>
  <c r="B30" i="6"/>
  <c r="B29" i="6"/>
  <c r="B28" i="6"/>
  <c r="B27" i="6"/>
  <c r="B26" i="6"/>
  <c r="B25" i="6"/>
  <c r="B24" i="6"/>
  <c r="B23" i="6"/>
  <c r="B22" i="6"/>
  <c r="B21" i="6"/>
  <c r="B20" i="6"/>
  <c r="B19" i="6"/>
  <c r="B18" i="6"/>
  <c r="B17" i="6"/>
  <c r="Z15" i="6"/>
  <c r="Y15" i="6"/>
  <c r="X15" i="6"/>
  <c r="W15" i="6"/>
  <c r="V15" i="6"/>
  <c r="U15" i="6"/>
  <c r="T15" i="6"/>
  <c r="P15" i="6"/>
  <c r="O15" i="6"/>
  <c r="N15" i="6"/>
  <c r="M15" i="6"/>
  <c r="L15" i="6"/>
  <c r="K15" i="6"/>
  <c r="J15" i="6"/>
  <c r="I15" i="6"/>
  <c r="H15" i="6"/>
  <c r="G15" i="6"/>
  <c r="E15" i="6"/>
  <c r="D15" i="6"/>
  <c r="C15" i="6"/>
  <c r="E13" i="23" l="1"/>
  <c r="B13" i="39"/>
  <c r="B12" i="20"/>
  <c r="B12" i="11"/>
  <c r="D25" i="49"/>
  <c r="D14" i="57"/>
  <c r="C14" i="57" s="1"/>
  <c r="F15" i="6"/>
  <c r="B15" i="6" s="1"/>
  <c r="D15" i="41"/>
  <c r="Y13" i="53"/>
  <c r="O14" i="59"/>
  <c r="C25" i="49"/>
  <c r="C23" i="48"/>
  <c r="E14" i="45"/>
  <c r="J14" i="45"/>
  <c r="B11" i="52"/>
  <c r="E14" i="43"/>
  <c r="B14" i="24"/>
  <c r="F12" i="24"/>
  <c r="H13" i="53"/>
  <c r="C13" i="53"/>
  <c r="O13" i="53"/>
  <c r="AP13" i="53"/>
  <c r="C13" i="19"/>
  <c r="B14" i="59"/>
  <c r="I14" i="59"/>
  <c r="C11" i="10"/>
  <c r="H15" i="41"/>
  <c r="B13" i="53" l="1"/>
  <c r="C15" i="41"/>
  <c r="B12" i="48"/>
  <c r="C14" i="45"/>
  <c r="B12" i="24"/>
  <c r="G13" i="49"/>
  <c r="J13" i="49"/>
  <c r="I13" i="49"/>
  <c r="F13" i="49"/>
  <c r="H13" i="49"/>
  <c r="D13" i="49" l="1"/>
  <c r="B13" i="49" s="1"/>
  <c r="E13" i="49"/>
  <c r="C13" i="49" s="1"/>
</calcChain>
</file>

<file path=xl/sharedStrings.xml><?xml version="1.0" encoding="utf-8"?>
<sst xmlns="http://schemas.openxmlformats.org/spreadsheetml/2006/main" count="2572" uniqueCount="1404">
  <si>
    <t>기타
Others</t>
    <phoneticPr fontId="63" type="noConversion"/>
  </si>
  <si>
    <t>건물
Building</t>
    <phoneticPr fontId="63" type="noConversion"/>
  </si>
  <si>
    <t>공공시설
Public facilities</t>
    <phoneticPr fontId="63" type="noConversion"/>
  </si>
  <si>
    <t>단위 : 개소</t>
  </si>
  <si>
    <t>포항북부소방서</t>
    <phoneticPr fontId="63" type="noConversion"/>
  </si>
  <si>
    <t>Pohang North Fire Station</t>
    <phoneticPr fontId="63" type="noConversion"/>
  </si>
  <si>
    <t>포항남부소방서</t>
    <phoneticPr fontId="63" type="noConversion"/>
  </si>
  <si>
    <t>Pohang South Fire Station</t>
    <phoneticPr fontId="63" type="noConversion"/>
  </si>
  <si>
    <t>Unit : number</t>
  </si>
  <si>
    <t>주유
Fueling</t>
    <phoneticPr fontId="69" type="noConversion"/>
  </si>
  <si>
    <t>판매
Selling</t>
    <phoneticPr fontId="69" type="noConversion"/>
  </si>
  <si>
    <t>일반
General</t>
    <phoneticPr fontId="69" type="noConversion"/>
  </si>
  <si>
    <t>단위 : 건, 명</t>
  </si>
  <si>
    <t>Unit : case, person</t>
  </si>
  <si>
    <t>건수
Case</t>
    <phoneticPr fontId="63" type="noConversion"/>
  </si>
  <si>
    <t>승합차
Bus</t>
    <phoneticPr fontId="63" type="noConversion"/>
  </si>
  <si>
    <t>남 Male</t>
  </si>
  <si>
    <t>여 Female</t>
  </si>
  <si>
    <t>단위 : 개소</t>
    <phoneticPr fontId="63" type="noConversion"/>
  </si>
  <si>
    <t>Unit : number</t>
    <phoneticPr fontId="63" type="noConversion"/>
  </si>
  <si>
    <t>합계
Total</t>
    <phoneticPr fontId="63" type="noConversion"/>
  </si>
  <si>
    <t>연별 및 
시군별</t>
    <phoneticPr fontId="63" type="noConversion"/>
  </si>
  <si>
    <t>경찰·소방관서
Police &amp; fire-fighting stations</t>
  </si>
  <si>
    <t>법원·검찰관서
Court &amp; prosecutions offices</t>
  </si>
  <si>
    <t>119 안전   센터
Fire station branch</t>
    <phoneticPr fontId="63" type="noConversion"/>
  </si>
  <si>
    <t>검찰청
지청
Prosecu-tion branch</t>
    <phoneticPr fontId="63" type="noConversion"/>
  </si>
  <si>
    <t>도
Province</t>
    <phoneticPr fontId="63" type="noConversion"/>
  </si>
  <si>
    <t>읍·면
Eup, Myeon</t>
    <phoneticPr fontId="63" type="noConversion"/>
  </si>
  <si>
    <t xml:space="preserve"> 울릉군 </t>
  </si>
  <si>
    <t>1. 공무원 총괄</t>
    <phoneticPr fontId="63" type="noConversion"/>
  </si>
  <si>
    <t>2. 도 본청 공무원</t>
    <phoneticPr fontId="63" type="noConversion"/>
  </si>
  <si>
    <t>4. 시·군 공무원</t>
    <phoneticPr fontId="63" type="noConversion"/>
  </si>
  <si>
    <t>5. 읍·면·동 공무원</t>
    <phoneticPr fontId="63" type="noConversion"/>
  </si>
  <si>
    <t>6. 소방공무원</t>
    <phoneticPr fontId="63" type="noConversion"/>
  </si>
  <si>
    <t>단위 : 명</t>
  </si>
  <si>
    <t>Unit : person</t>
    <phoneticPr fontId="63" type="noConversion"/>
  </si>
  <si>
    <t>연별 및 
실과별</t>
  </si>
  <si>
    <t>연구관
Research officer</t>
    <phoneticPr fontId="63" type="noConversion"/>
  </si>
  <si>
    <t>연구사
Researcher</t>
    <phoneticPr fontId="63" type="noConversion"/>
  </si>
  <si>
    <t>소방본부</t>
  </si>
  <si>
    <t>연별 및 실과별</t>
    <phoneticPr fontId="63" type="noConversion"/>
  </si>
  <si>
    <t>Council Office</t>
  </si>
  <si>
    <t xml:space="preserve"> - 총무담당관실</t>
  </si>
  <si>
    <t xml:space="preserve"> - Department of General Affairs</t>
  </si>
  <si>
    <t xml:space="preserve"> - 의사담당관실</t>
  </si>
  <si>
    <t xml:space="preserve"> - 전문위원실</t>
  </si>
  <si>
    <t xml:space="preserve"> - Expect Advisor Office</t>
  </si>
  <si>
    <t>직속기관</t>
  </si>
  <si>
    <t>Attached Agencies</t>
  </si>
  <si>
    <t xml:space="preserve"> - 농업기술원</t>
  </si>
  <si>
    <t xml:space="preserve"> - Agricultural Technology Administration</t>
  </si>
  <si>
    <t xml:space="preserve"> - Gyeongdo Provincial College</t>
  </si>
  <si>
    <t xml:space="preserve"> - 보건환경연구원</t>
  </si>
  <si>
    <t xml:space="preserve"> - Health &amp; Environment Research Institute</t>
  </si>
  <si>
    <t>사업소</t>
  </si>
  <si>
    <t>Branch Office</t>
  </si>
  <si>
    <t xml:space="preserve"> - Foresrty and Environment Research Institute</t>
  </si>
  <si>
    <t xml:space="preserve"> - 축산기술연구소</t>
  </si>
  <si>
    <t>연별 및 
시군별</t>
  </si>
  <si>
    <t>포항시</t>
  </si>
  <si>
    <t>Pohang</t>
  </si>
  <si>
    <t>경주시</t>
  </si>
  <si>
    <t>Gyeongju</t>
  </si>
  <si>
    <t>김천시</t>
  </si>
  <si>
    <t>Gimcheon</t>
  </si>
  <si>
    <t>안동시</t>
  </si>
  <si>
    <t>Andong</t>
  </si>
  <si>
    <t>구미시</t>
  </si>
  <si>
    <t>Gumi</t>
  </si>
  <si>
    <t>영주시</t>
  </si>
  <si>
    <t>Yeongju</t>
  </si>
  <si>
    <t>영천시</t>
  </si>
  <si>
    <t>Yeongcheon</t>
  </si>
  <si>
    <t>상주시</t>
  </si>
  <si>
    <t>Sangju</t>
  </si>
  <si>
    <t>문경시</t>
  </si>
  <si>
    <t>Mungyeong</t>
  </si>
  <si>
    <t>경산시</t>
  </si>
  <si>
    <t>Gyeongsan</t>
  </si>
  <si>
    <t>군위군</t>
  </si>
  <si>
    <t>Gunwi</t>
  </si>
  <si>
    <t>의성군</t>
  </si>
  <si>
    <t>Uiseong</t>
  </si>
  <si>
    <t>청송군</t>
  </si>
  <si>
    <t>Cheongsong</t>
  </si>
  <si>
    <t>영양군</t>
  </si>
  <si>
    <t>Yeongyang</t>
  </si>
  <si>
    <t>영덕군</t>
  </si>
  <si>
    <t>Yeongdeok</t>
  </si>
  <si>
    <t>청도군</t>
  </si>
  <si>
    <t>Cheongdo</t>
  </si>
  <si>
    <t>고령군</t>
  </si>
  <si>
    <t>Goryeong</t>
  </si>
  <si>
    <t>성주군</t>
  </si>
  <si>
    <t>Seongju</t>
  </si>
  <si>
    <t>칠곡군</t>
  </si>
  <si>
    <t>Chilgok</t>
  </si>
  <si>
    <t>예천군</t>
  </si>
  <si>
    <t>Yecheon</t>
  </si>
  <si>
    <t>봉화군</t>
  </si>
  <si>
    <t>Bonghwa</t>
  </si>
  <si>
    <t>울진군</t>
  </si>
  <si>
    <t>Uljin</t>
  </si>
  <si>
    <t>Ulleung</t>
  </si>
  <si>
    <t>울릉군</t>
  </si>
  <si>
    <t>Unit : person</t>
  </si>
  <si>
    <t xml:space="preserve"> </t>
    <phoneticPr fontId="63" type="noConversion"/>
  </si>
  <si>
    <t>계
Total</t>
    <phoneticPr fontId="63" type="noConversion"/>
  </si>
  <si>
    <t>소방정
Fire chief</t>
  </si>
  <si>
    <t>소방학교</t>
  </si>
  <si>
    <t>School of fire-defense</t>
  </si>
  <si>
    <t>경주소방서</t>
  </si>
  <si>
    <t>Gyeongju fire station</t>
  </si>
  <si>
    <t>김천소방서</t>
  </si>
  <si>
    <t>Gimcheon fire station</t>
  </si>
  <si>
    <t>안동소방서</t>
  </si>
  <si>
    <t>Andong fire station</t>
  </si>
  <si>
    <t>구미소방서</t>
  </si>
  <si>
    <t>Gumi fire station</t>
  </si>
  <si>
    <t>영주소방서</t>
  </si>
  <si>
    <t>Yeongju fire station</t>
  </si>
  <si>
    <t>영천소방서</t>
  </si>
  <si>
    <t>Yeongcheon fire station</t>
  </si>
  <si>
    <t>상주소방서</t>
  </si>
  <si>
    <t>Sangju fire station</t>
  </si>
  <si>
    <t>문경소방서</t>
  </si>
  <si>
    <t>경산소방서</t>
  </si>
  <si>
    <t>Gyeongsan fire station</t>
  </si>
  <si>
    <t>성주소방서</t>
  </si>
  <si>
    <t>Seongju fire station</t>
  </si>
  <si>
    <t>칠곡소방서</t>
  </si>
  <si>
    <t>Chilgok fire station</t>
  </si>
  <si>
    <t>울진소방서</t>
  </si>
  <si>
    <t>Uljin fire station</t>
  </si>
  <si>
    <t>사망
Death</t>
    <phoneticPr fontId="63" type="noConversion"/>
  </si>
  <si>
    <t>단위 : 건</t>
  </si>
  <si>
    <t>Unit : case</t>
    <phoneticPr fontId="63" type="noConversion"/>
  </si>
  <si>
    <t>계
Total</t>
    <phoneticPr fontId="63" type="noConversion"/>
  </si>
  <si>
    <t>단위 : 명</t>
    <phoneticPr fontId="63" type="noConversion"/>
  </si>
  <si>
    <t>…</t>
  </si>
  <si>
    <t>Jan.</t>
  </si>
  <si>
    <t>Feb.</t>
  </si>
  <si>
    <t>3월</t>
  </si>
  <si>
    <t>Mar.</t>
  </si>
  <si>
    <t>4월</t>
  </si>
  <si>
    <t>Apr.</t>
  </si>
  <si>
    <t>5월</t>
  </si>
  <si>
    <t>6월</t>
  </si>
  <si>
    <t>Jun.</t>
  </si>
  <si>
    <t>7월</t>
  </si>
  <si>
    <t>Jul.</t>
  </si>
  <si>
    <t>8월</t>
  </si>
  <si>
    <t>Aug.</t>
  </si>
  <si>
    <t>9월</t>
  </si>
  <si>
    <t>Sept.</t>
  </si>
  <si>
    <t>10월</t>
  </si>
  <si>
    <t>Oct.</t>
  </si>
  <si>
    <t>11월</t>
  </si>
  <si>
    <t>Nov.</t>
  </si>
  <si>
    <t>Dec.</t>
  </si>
  <si>
    <t xml:space="preserve"> </t>
    <phoneticPr fontId="63" type="noConversion"/>
  </si>
  <si>
    <t>Unit : case</t>
  </si>
  <si>
    <t>단위 : 건</t>
    <phoneticPr fontId="63" type="noConversion"/>
  </si>
  <si>
    <t>단위 : 건, 천원, 명</t>
  </si>
  <si>
    <t>연별 및 소방서별
Year &amp; fire station</t>
    <phoneticPr fontId="63" type="noConversion"/>
  </si>
  <si>
    <t>실화
Accident</t>
    <phoneticPr fontId="63" type="noConversion"/>
  </si>
  <si>
    <t>방화
Arson</t>
    <phoneticPr fontId="63" type="noConversion"/>
  </si>
  <si>
    <t>Pohang North Fire Station</t>
    <phoneticPr fontId="63" type="noConversion"/>
  </si>
  <si>
    <t>Pohang South Fire Station</t>
    <phoneticPr fontId="63" type="noConversion"/>
  </si>
  <si>
    <t>경주소방서</t>
    <phoneticPr fontId="63" type="noConversion"/>
  </si>
  <si>
    <t>Gyeongju Fire Station</t>
  </si>
  <si>
    <t>김천소방서</t>
    <phoneticPr fontId="63" type="noConversion"/>
  </si>
  <si>
    <t>Gimcheon Fire Station</t>
  </si>
  <si>
    <t>안동소방서</t>
    <phoneticPr fontId="63" type="noConversion"/>
  </si>
  <si>
    <t>Andong Fire Station</t>
  </si>
  <si>
    <t>구미소방서</t>
    <phoneticPr fontId="63" type="noConversion"/>
  </si>
  <si>
    <t>Gumi Fire Station</t>
  </si>
  <si>
    <t>영주소방서</t>
    <phoneticPr fontId="63" type="noConversion"/>
  </si>
  <si>
    <t>Yeongju Fire Station</t>
  </si>
  <si>
    <t>영천소방서</t>
    <phoneticPr fontId="63" type="noConversion"/>
  </si>
  <si>
    <t>Yeongcheon Fire Station</t>
  </si>
  <si>
    <t>상주소방서</t>
    <phoneticPr fontId="63" type="noConversion"/>
  </si>
  <si>
    <t>Sangju Fire Station</t>
  </si>
  <si>
    <t>문경소방서</t>
    <phoneticPr fontId="63" type="noConversion"/>
  </si>
  <si>
    <t>Mungyeong Fire Station</t>
  </si>
  <si>
    <t>경산소방서</t>
    <phoneticPr fontId="63" type="noConversion"/>
  </si>
  <si>
    <t>Gyeongsan Fire Station</t>
  </si>
  <si>
    <t>의성소방서</t>
    <phoneticPr fontId="63" type="noConversion"/>
  </si>
  <si>
    <t>Uiseong Fire Station</t>
    <phoneticPr fontId="63" type="noConversion"/>
  </si>
  <si>
    <t>고령소방서</t>
    <phoneticPr fontId="63" type="noConversion"/>
  </si>
  <si>
    <t>Goryeong Fire Station</t>
    <phoneticPr fontId="63" type="noConversion"/>
  </si>
  <si>
    <t>성주소방서</t>
    <phoneticPr fontId="63" type="noConversion"/>
  </si>
  <si>
    <t>Seongju Fire Station</t>
  </si>
  <si>
    <t>칠곡소방서</t>
    <phoneticPr fontId="63" type="noConversion"/>
  </si>
  <si>
    <t>Chilgok Fire Station</t>
  </si>
  <si>
    <t>울진소방서</t>
    <phoneticPr fontId="63" type="noConversion"/>
  </si>
  <si>
    <t>Uljin Fire Station</t>
  </si>
  <si>
    <t>Unit : person</t>
    <phoneticPr fontId="63" type="noConversion"/>
  </si>
  <si>
    <t xml:space="preserve"> </t>
    <phoneticPr fontId="63" type="noConversion"/>
  </si>
  <si>
    <t>Yeongcheon Fire Station</t>
    <phoneticPr fontId="63" type="noConversion"/>
  </si>
  <si>
    <t>Gyeongsan Fire Station</t>
    <phoneticPr fontId="40" type="noConversion"/>
  </si>
  <si>
    <t xml:space="preserve">연별
Year </t>
  </si>
  <si>
    <t>합계
Total</t>
  </si>
  <si>
    <t>피해액
Amount of damage</t>
  </si>
  <si>
    <t>기타
Others</t>
  </si>
  <si>
    <t>Headquarter of Fire Defense</t>
  </si>
  <si>
    <t>School of Fire Defense</t>
  </si>
  <si>
    <t>Goryeong Fire Station</t>
  </si>
  <si>
    <t>질병 Diseases</t>
  </si>
  <si>
    <t>고령소방서</t>
  </si>
  <si>
    <t>Unit : person</t>
    <phoneticPr fontId="40" type="noConversion"/>
  </si>
  <si>
    <t>도</t>
    <phoneticPr fontId="40" type="noConversion"/>
  </si>
  <si>
    <t>8. 경찰공무원</t>
    <phoneticPr fontId="68" type="noConversion"/>
  </si>
  <si>
    <t>9. 퇴직사유별 공무원</t>
  </si>
  <si>
    <t>10. 관내 관공서 및 주요기관(계속)</t>
  </si>
  <si>
    <t>11. 민원서류 처리</t>
  </si>
  <si>
    <t>12. 여권발급</t>
  </si>
  <si>
    <t>12. Passport Issues</t>
  </si>
  <si>
    <t xml:space="preserve">Ulleung </t>
    <phoneticPr fontId="63" type="noConversion"/>
  </si>
  <si>
    <t>도</t>
    <phoneticPr fontId="63" type="noConversion"/>
  </si>
  <si>
    <t>Year &amp; Month</t>
    <phoneticPr fontId="63" type="noConversion"/>
  </si>
  <si>
    <t>동수
Number of buildings</t>
    <phoneticPr fontId="63" type="noConversion"/>
  </si>
  <si>
    <t>이재가구수
Number of households</t>
    <phoneticPr fontId="63" type="noConversion"/>
  </si>
  <si>
    <t>면적(㎡)
Area</t>
    <phoneticPr fontId="63" type="noConversion"/>
  </si>
  <si>
    <t>부동산
Immovable property</t>
    <phoneticPr fontId="63" type="noConversion"/>
  </si>
  <si>
    <t>동산
Movable property</t>
    <phoneticPr fontId="63" type="noConversion"/>
  </si>
  <si>
    <t>부상
Injury</t>
    <phoneticPr fontId="63" type="noConversion"/>
  </si>
  <si>
    <t>부주의Careless</t>
    <phoneticPr fontId="63" type="noConversion"/>
  </si>
  <si>
    <t>UiSeong Fire Station</t>
    <phoneticPr fontId="63" type="noConversion"/>
  </si>
  <si>
    <t>화물차
Truck</t>
    <phoneticPr fontId="63" type="noConversion"/>
  </si>
  <si>
    <t>기타(특수차)
Others</t>
    <phoneticPr fontId="63" type="noConversion"/>
  </si>
  <si>
    <t>국회의원
Member of National Assembly</t>
    <phoneticPr fontId="40" type="noConversion"/>
  </si>
  <si>
    <t>계
Total</t>
    <phoneticPr fontId="40" type="noConversion"/>
  </si>
  <si>
    <t>남
Male</t>
    <phoneticPr fontId="40" type="noConversion"/>
  </si>
  <si>
    <t>광역시도 의원
Member of Metropolitan city and Province Assembly</t>
    <phoneticPr fontId="40" type="noConversion"/>
  </si>
  <si>
    <t>남
Male</t>
    <phoneticPr fontId="40" type="noConversion"/>
  </si>
  <si>
    <t>여
Female</t>
    <phoneticPr fontId="40" type="noConversion"/>
  </si>
  <si>
    <t>Pohang North Fire Station</t>
  </si>
  <si>
    <t>포항북부소방서</t>
  </si>
  <si>
    <t>Pohang South Fire Station</t>
  </si>
  <si>
    <t>포항남부소방서</t>
  </si>
  <si>
    <t>Uiseong Fire Station</t>
  </si>
  <si>
    <t>의성소방서</t>
  </si>
  <si>
    <t>Uiseong fire station</t>
  </si>
  <si>
    <t xml:space="preserve">Ulleung </t>
  </si>
  <si>
    <t>1월</t>
  </si>
  <si>
    <t>2월</t>
  </si>
  <si>
    <t>12월</t>
  </si>
  <si>
    <t>특수
Special</t>
  </si>
  <si>
    <t>연별 및 직능별
Year &amp; Office Department</t>
  </si>
  <si>
    <t>소방서  Fire station</t>
  </si>
  <si>
    <t>자료 : 정책기획관실</t>
  </si>
  <si>
    <t>미래전략기획단</t>
  </si>
  <si>
    <t xml:space="preserve"> - 농업자원관리원</t>
  </si>
  <si>
    <t xml:space="preserve"> - Agricultural  Resourses Administration</t>
  </si>
  <si>
    <t xml:space="preserve"> - Mt. Palgong Park Management Office</t>
  </si>
  <si>
    <t xml:space="preserve"> - Seoul Brench Office</t>
  </si>
  <si>
    <t xml:space="preserve"> - 산림자원개발원</t>
  </si>
  <si>
    <t>Goryeong fire station</t>
  </si>
  <si>
    <t>자료 : 자치행정과</t>
  </si>
  <si>
    <t>8. 경찰공무원</t>
    <phoneticPr fontId="63" type="noConversion"/>
  </si>
  <si>
    <t>9. 퇴직사유별 공무원</t>
    <phoneticPr fontId="63" type="noConversion"/>
  </si>
  <si>
    <t>10. 관내 관공서 및 주요기관</t>
    <phoneticPr fontId="63" type="noConversion"/>
  </si>
  <si>
    <t>11. 민원서류 처리</t>
    <phoneticPr fontId="63" type="noConversion"/>
  </si>
  <si>
    <t>12. 여권발급</t>
    <phoneticPr fontId="63" type="noConversion"/>
  </si>
  <si>
    <t>영덕소방서</t>
    <phoneticPr fontId="63" type="noConversion"/>
  </si>
  <si>
    <t>Yeongdeok Fire Station</t>
  </si>
  <si>
    <t>영덕소방서</t>
    <phoneticPr fontId="40" type="noConversion"/>
  </si>
  <si>
    <t>Yeongdeok Fire Station</t>
    <phoneticPr fontId="40" type="noConversion"/>
  </si>
  <si>
    <t>Yeongdeok Fire Station</t>
    <phoneticPr fontId="63" type="noConversion"/>
  </si>
  <si>
    <t>영덕소방서</t>
    <phoneticPr fontId="40" type="noConversion"/>
  </si>
  <si>
    <t>Yeongdeok Fire Station</t>
    <phoneticPr fontId="63" type="noConversion"/>
  </si>
  <si>
    <t xml:space="preserve">합계
Total </t>
    <phoneticPr fontId="63" type="noConversion"/>
  </si>
  <si>
    <t>Year &amp; Fire station</t>
    <phoneticPr fontId="63" type="noConversion"/>
  </si>
  <si>
    <t>Year &amp; 
Fire Station</t>
    <phoneticPr fontId="63" type="noConversion"/>
  </si>
  <si>
    <t>화재
Fire</t>
    <phoneticPr fontId="63" type="noConversion"/>
  </si>
  <si>
    <t>승강기
Elevator</t>
    <phoneticPr fontId="63" type="noConversion"/>
  </si>
  <si>
    <t xml:space="preserve"> </t>
    <phoneticPr fontId="63" type="noConversion"/>
  </si>
  <si>
    <t>차량단독
Vehicle only</t>
    <phoneticPr fontId="63" type="noConversion"/>
  </si>
  <si>
    <t>화물
Truck</t>
    <phoneticPr fontId="63" type="noConversion"/>
  </si>
  <si>
    <t>총수
Total</t>
    <phoneticPr fontId="63" type="noConversion"/>
  </si>
  <si>
    <t>Gyeongsan Fire Station</t>
    <phoneticPr fontId="63" type="noConversion"/>
  </si>
  <si>
    <t>Chilgok Fire Station</t>
    <phoneticPr fontId="40" type="noConversion"/>
  </si>
  <si>
    <t>Yeongju Fire Station</t>
    <phoneticPr fontId="63" type="noConversion"/>
  </si>
  <si>
    <t>Chilgok Fire Station</t>
    <phoneticPr fontId="63" type="noConversion"/>
  </si>
  <si>
    <t>Uljin Fire Station</t>
    <phoneticPr fontId="63" type="noConversion"/>
  </si>
  <si>
    <t>단위 : 건, 명, 천원</t>
    <phoneticPr fontId="63" type="noConversion"/>
  </si>
  <si>
    <t>화재
Fire incident</t>
    <phoneticPr fontId="63" type="noConversion"/>
  </si>
  <si>
    <t>산불
Forest fire</t>
    <phoneticPr fontId="63" type="noConversion"/>
  </si>
  <si>
    <t>붕괴
Collapse</t>
    <phoneticPr fontId="63" type="noConversion"/>
  </si>
  <si>
    <t>건
case</t>
    <phoneticPr fontId="63" type="noConversion"/>
  </si>
  <si>
    <t>인원  person</t>
    <phoneticPr fontId="63" type="noConversion"/>
  </si>
  <si>
    <t>인원
person</t>
    <phoneticPr fontId="63" type="noConversion"/>
  </si>
  <si>
    <t>Unit : person</t>
    <phoneticPr fontId="63" type="noConversion"/>
  </si>
  <si>
    <t>합격
Passed</t>
    <phoneticPr fontId="63" type="noConversion"/>
  </si>
  <si>
    <t>계
Total</t>
    <phoneticPr fontId="63" type="noConversion"/>
  </si>
  <si>
    <t>특수
Special</t>
    <phoneticPr fontId="63" type="noConversion"/>
  </si>
  <si>
    <t>감사관</t>
  </si>
  <si>
    <t>도(비례)</t>
    <phoneticPr fontId="40" type="noConversion"/>
  </si>
  <si>
    <t xml:space="preserve">   영덕소방서</t>
    <phoneticPr fontId="40" type="noConversion"/>
  </si>
  <si>
    <t>자료 : 산림자원과</t>
    <phoneticPr fontId="69" type="noConversion"/>
  </si>
  <si>
    <t>연별 및 
월별</t>
    <phoneticPr fontId="63" type="noConversion"/>
  </si>
  <si>
    <t>선거구수
No. of consti-
tuency</t>
    <phoneticPr fontId="40" type="noConversion"/>
  </si>
  <si>
    <t>칠곡소방서</t>
    <phoneticPr fontId="63" type="noConversion"/>
  </si>
  <si>
    <t>칠곡소방서</t>
    <phoneticPr fontId="63" type="noConversion"/>
  </si>
  <si>
    <t>계
Total</t>
    <phoneticPr fontId="69" type="noConversion"/>
  </si>
  <si>
    <t>기타
Others</t>
    <phoneticPr fontId="69" type="noConversion"/>
  </si>
  <si>
    <t>영덕소방서</t>
    <phoneticPr fontId="40" type="noConversion"/>
  </si>
  <si>
    <t>영덕소방서</t>
    <phoneticPr fontId="40" type="noConversion"/>
  </si>
  <si>
    <t>연별 및 소방서별</t>
    <phoneticPr fontId="69" type="noConversion"/>
  </si>
  <si>
    <t>고가차 Aerial ladder truck</t>
    <phoneticPr fontId="40" type="noConversion"/>
  </si>
  <si>
    <t>굴절차 Aerial ladder platform</t>
    <phoneticPr fontId="40" type="noConversion"/>
  </si>
  <si>
    <t>배연차
Exhaust truck</t>
    <phoneticPr fontId="40" type="noConversion"/>
  </si>
  <si>
    <t>구조공작차
Rescue truck</t>
    <phoneticPr fontId="40" type="noConversion"/>
  </si>
  <si>
    <t>화학차 Chemical truck</t>
    <phoneticPr fontId="40" type="noConversion"/>
  </si>
  <si>
    <t>지휘차
Fire command vehicle</t>
  </si>
  <si>
    <t>굴삭기
Exacvator</t>
  </si>
  <si>
    <t>견인차
Wrecker</t>
  </si>
  <si>
    <t>기타차
(이동체험, 이동정비)
Others</t>
    <phoneticPr fontId="40" type="noConversion"/>
  </si>
  <si>
    <t>헬기
Fire helicopter</t>
    <phoneticPr fontId="40" type="noConversion"/>
  </si>
  <si>
    <t>트레일러
Trailer</t>
    <phoneticPr fontId="40" type="noConversion"/>
  </si>
  <si>
    <t>승합차
Bus</t>
    <phoneticPr fontId="40" type="noConversion"/>
  </si>
  <si>
    <t>화물차
Truck</t>
    <phoneticPr fontId="40" type="noConversion"/>
  </si>
  <si>
    <t>내폭
Inplosire</t>
  </si>
  <si>
    <t>일반
General</t>
  </si>
  <si>
    <t>이륜차
Two wheeled vehicle</t>
    <phoneticPr fontId="40" type="noConversion"/>
  </si>
  <si>
    <r>
      <t xml:space="preserve">기계사고
</t>
    </r>
    <r>
      <rPr>
        <sz val="8"/>
        <color theme="1"/>
        <rFont val="돋움"/>
        <family val="3"/>
        <charset val="129"/>
      </rPr>
      <t>Machinery</t>
    </r>
    <phoneticPr fontId="63" type="noConversion"/>
  </si>
  <si>
    <t>재난
지원차
Disaster support car</t>
    <phoneticPr fontId="40" type="noConversion"/>
  </si>
  <si>
    <t>구조버스
Rescue 
bus</t>
    <phoneticPr fontId="40" type="noConversion"/>
  </si>
  <si>
    <t>주 : 국가화재분류체계(2007.1) 변경. 쓰레기소각, 음식물조리, 빨래삶기, 전기스파크 등 오인처리를 화재에 포함</t>
    <phoneticPr fontId="63" type="noConversion"/>
  </si>
  <si>
    <t>7. 국회의원 및 지방의원</t>
    <phoneticPr fontId="68" type="noConversion"/>
  </si>
  <si>
    <t>6. 소방공무원</t>
    <phoneticPr fontId="68" type="noConversion"/>
  </si>
  <si>
    <t>Year &amp; Fire station</t>
    <phoneticPr fontId="68" type="noConversion"/>
  </si>
  <si>
    <t>소방경
Fire
captain</t>
    <phoneticPr fontId="68" type="noConversion"/>
  </si>
  <si>
    <t>소방장
Fire
sergeant</t>
    <phoneticPr fontId="68" type="noConversion"/>
  </si>
  <si>
    <t>자료 : 소방행정과 (의용소방대원은 방호구조과)</t>
    <phoneticPr fontId="40" type="noConversion"/>
  </si>
  <si>
    <t>자료 : 대응예방과</t>
    <phoneticPr fontId="40" type="noConversion"/>
  </si>
  <si>
    <t>자료 : 대응예방과</t>
    <phoneticPr fontId="40" type="noConversion"/>
  </si>
  <si>
    <t>자료 : 구조구급과</t>
    <phoneticPr fontId="63" type="noConversion"/>
  </si>
  <si>
    <t>자료 : 자연재난과</t>
    <phoneticPr fontId="40" type="noConversion"/>
  </si>
  <si>
    <t>자료 : 대응예방과</t>
    <phoneticPr fontId="69" type="noConversion"/>
  </si>
  <si>
    <t>Source : Policy Planning Division</t>
    <phoneticPr fontId="40" type="noConversion"/>
  </si>
  <si>
    <t>Source : Fire administration Division</t>
    <phoneticPr fontId="40" type="noConversion"/>
  </si>
  <si>
    <t>Source : Autonomous Administration Division</t>
    <phoneticPr fontId="40" type="noConversion"/>
  </si>
  <si>
    <t>Source : Saemaeul Service Division</t>
    <phoneticPr fontId="40" type="noConversion"/>
  </si>
  <si>
    <t xml:space="preserve"> Source : Response &amp; Prevention Division</t>
    <phoneticPr fontId="63" type="noConversion"/>
  </si>
  <si>
    <t>Source : Response &amp; Prevention Division</t>
    <phoneticPr fontId="63" type="noConversion"/>
  </si>
  <si>
    <t>Source : Forestry Resources Division</t>
    <phoneticPr fontId="69" type="noConversion"/>
  </si>
  <si>
    <t xml:space="preserve"> Source : Rescue and EMS Division</t>
    <phoneticPr fontId="63" type="noConversion"/>
  </si>
  <si>
    <t>Source : Disaster Response Division</t>
    <phoneticPr fontId="40" type="noConversion"/>
  </si>
  <si>
    <t xml:space="preserve"> Source : Response &amp; Prevention Division</t>
    <phoneticPr fontId="63" type="noConversion"/>
  </si>
  <si>
    <t>-</t>
  </si>
  <si>
    <t>5. 읍면동 공무원</t>
    <phoneticPr fontId="63" type="noConversion"/>
  </si>
  <si>
    <t>Unit : person</t>
    <phoneticPr fontId="63" type="noConversion"/>
  </si>
  <si>
    <t>소방위
Fire
lieutenant</t>
    <phoneticPr fontId="68" type="noConversion"/>
  </si>
  <si>
    <t>자치시 · 군 의원
Member of Si, Gun
Assembly</t>
    <phoneticPr fontId="40" type="noConversion"/>
  </si>
  <si>
    <t>도
Province</t>
    <phoneticPr fontId="63" type="noConversion"/>
  </si>
  <si>
    <t>국립농산물
품질관리원
출장소
Agricultural Products Quality Manage-ment Service</t>
    <phoneticPr fontId="63" type="noConversion"/>
  </si>
  <si>
    <t>제독차
Detoxication</t>
    <phoneticPr fontId="40" type="noConversion"/>
  </si>
  <si>
    <t>복합건축물
Complex buildings</t>
    <phoneticPr fontId="40" type="noConversion"/>
  </si>
  <si>
    <t>청도소방서</t>
    <phoneticPr fontId="40" type="noConversion"/>
  </si>
  <si>
    <t>청도 소방서</t>
    <phoneticPr fontId="40" type="noConversion"/>
  </si>
  <si>
    <t>청도소방서</t>
    <phoneticPr fontId="40" type="noConversion"/>
  </si>
  <si>
    <t>Cheongdo Fire Station</t>
  </si>
  <si>
    <t>Cheongdo Fire Station</t>
    <phoneticPr fontId="63" type="noConversion"/>
  </si>
  <si>
    <t>Cheongdo Fire station</t>
    <phoneticPr fontId="40" type="noConversion"/>
  </si>
  <si>
    <t>Cheongdo Fire Station</t>
    <phoneticPr fontId="40" type="noConversion"/>
  </si>
  <si>
    <t>청도소방서</t>
    <phoneticPr fontId="63" type="noConversion"/>
  </si>
  <si>
    <t>Cheongdo Fire Station</t>
    <phoneticPr fontId="63" type="noConversion"/>
  </si>
  <si>
    <t>Year &amp; 
Fire Station</t>
  </si>
  <si>
    <t>연별 및 소방서별
Year &amp; Fire Station</t>
  </si>
  <si>
    <t xml:space="preserve"> - 동물위생시험소</t>
  </si>
  <si>
    <t>7. 국회의원 및 지방의원</t>
    <phoneticPr fontId="63" type="noConversion"/>
  </si>
  <si>
    <t>단위 : 명, 천원</t>
    <phoneticPr fontId="40" type="noConversion"/>
  </si>
  <si>
    <t>단위 : 명, 개</t>
    <phoneticPr fontId="40" type="noConversion"/>
  </si>
  <si>
    <t>Unit : person, number</t>
    <phoneticPr fontId="40" type="noConversion"/>
  </si>
  <si>
    <t>11. Handling of Civil Request Filings</t>
    <phoneticPr fontId="40" type="noConversion"/>
  </si>
  <si>
    <t>학교
Schools</t>
    <phoneticPr fontId="63" type="noConversion"/>
  </si>
  <si>
    <t>작업장
Workshop</t>
    <phoneticPr fontId="63" type="noConversion"/>
  </si>
  <si>
    <t>음식점
Restaurants</t>
    <phoneticPr fontId="63" type="noConversion"/>
  </si>
  <si>
    <t>주 : 1) 미처리는 출동했으나 이미 자력구조 등으로 119구조대의 활동이 불필요한 경우</t>
    <phoneticPr fontId="63" type="noConversion"/>
  </si>
  <si>
    <t>단위 : 건</t>
    <phoneticPr fontId="40" type="noConversion"/>
  </si>
  <si>
    <t xml:space="preserve"> - Fishery Resourses Institute</t>
  </si>
  <si>
    <t>의원면직</t>
    <phoneticPr fontId="40" type="noConversion"/>
  </si>
  <si>
    <t>명예퇴직</t>
    <phoneticPr fontId="40" type="noConversion"/>
  </si>
  <si>
    <t>사망</t>
    <phoneticPr fontId="40" type="noConversion"/>
  </si>
  <si>
    <t>Death</t>
    <phoneticPr fontId="40" type="noConversion"/>
  </si>
  <si>
    <r>
      <t xml:space="preserve">계
</t>
    </r>
    <r>
      <rPr>
        <sz val="8.5"/>
        <color theme="1"/>
        <rFont val="돋움"/>
        <family val="3"/>
        <charset val="129"/>
      </rPr>
      <t>Total</t>
    </r>
    <phoneticPr fontId="63" type="noConversion"/>
  </si>
  <si>
    <r>
      <t>의원수 Assembly</t>
    </r>
    <r>
      <rPr>
        <vertAlign val="superscript"/>
        <sz val="9"/>
        <color theme="1"/>
        <rFont val="돋움"/>
        <family val="3"/>
        <charset val="129"/>
      </rPr>
      <t>1)</t>
    </r>
    <phoneticPr fontId="40" type="noConversion"/>
  </si>
  <si>
    <r>
      <t>의원수 Assembly</t>
    </r>
    <r>
      <rPr>
        <vertAlign val="superscript"/>
        <sz val="9"/>
        <color theme="1"/>
        <rFont val="돋움"/>
        <family val="3"/>
        <charset val="129"/>
      </rPr>
      <t>2)</t>
    </r>
    <phoneticPr fontId="40" type="noConversion"/>
  </si>
  <si>
    <r>
      <t xml:space="preserve">여
</t>
    </r>
    <r>
      <rPr>
        <sz val="7"/>
        <color theme="1"/>
        <rFont val="돋움"/>
        <family val="3"/>
        <charset val="129"/>
      </rPr>
      <t>Female</t>
    </r>
    <phoneticPr fontId="40" type="noConversion"/>
  </si>
  <si>
    <t xml:space="preserve"> 상주시 </t>
  </si>
  <si>
    <t xml:space="preserve"> 포항시 </t>
  </si>
  <si>
    <t>Pohang bukbu fire station</t>
  </si>
  <si>
    <t>Pohang nambu fire station</t>
  </si>
  <si>
    <t>Mungyeong fire station</t>
  </si>
  <si>
    <t>영덕소방서</t>
  </si>
  <si>
    <t>Yeongdeok fire station</t>
  </si>
  <si>
    <t>청도소방서</t>
  </si>
  <si>
    <t>Cheongdo fire station</t>
  </si>
  <si>
    <t>예천소방서</t>
  </si>
  <si>
    <t>Yecheon fire station</t>
  </si>
  <si>
    <r>
      <t xml:space="preserve">임기제
</t>
    </r>
    <r>
      <rPr>
        <sz val="8"/>
        <color theme="1"/>
        <rFont val="돋움"/>
        <family val="3"/>
        <charset val="129"/>
      </rPr>
      <t>Fixed-term(General)</t>
    </r>
    <phoneticPr fontId="63" type="noConversion"/>
  </si>
  <si>
    <t>사고유형별 교통사고 건수  
By type of traffic accident</t>
  </si>
  <si>
    <t>사고유형별 교통사고 건수  
By type of traffic accident</t>
    <phoneticPr fontId="63" type="noConversion"/>
  </si>
  <si>
    <t>주 : '기타'는 제도개선 건의, 질의, 진정 등</t>
    <phoneticPr fontId="63" type="noConversion"/>
  </si>
  <si>
    <t>자료 : 새마을봉사과</t>
    <phoneticPr fontId="40" type="noConversion"/>
  </si>
  <si>
    <t>자료 : 대응예방과</t>
    <phoneticPr fontId="63" type="noConversion"/>
  </si>
  <si>
    <t>자료 : 대응예방과</t>
    <phoneticPr fontId="63" type="noConversion"/>
  </si>
  <si>
    <t>자료 : 소방행정과</t>
    <phoneticPr fontId="63" type="noConversion"/>
  </si>
  <si>
    <t>자료 : 대응예방과</t>
    <phoneticPr fontId="69" type="noConversion"/>
  </si>
  <si>
    <t>13. 화재발생</t>
    <phoneticPr fontId="63" type="noConversion"/>
  </si>
  <si>
    <t>13. Occurrence of Fire</t>
  </si>
  <si>
    <t>13. 화재발생(계속)</t>
  </si>
  <si>
    <t>13. Occurrence of Fire(Cont'd)</t>
  </si>
  <si>
    <t>14. 발화요인별 화재발생</t>
  </si>
  <si>
    <t>14. 발화요인별 화재발생(계속)</t>
  </si>
  <si>
    <t>14. Fire Occurrence by Cause</t>
  </si>
  <si>
    <t>14. Fire Occurrence by Cause(Cont'd)</t>
  </si>
  <si>
    <t>15. 장소별 화재발생</t>
  </si>
  <si>
    <t>15. 장소별 화재발생(계속)</t>
  </si>
  <si>
    <t>15. Fire Occurrence by Location(Cont'd)</t>
  </si>
  <si>
    <t>15. Fire Occurrence by Location</t>
  </si>
  <si>
    <t>16. 산불발생 현황</t>
  </si>
  <si>
    <t>16. Status of Forest Fire Outbreaks by Cause</t>
  </si>
  <si>
    <t>17. 소방장비</t>
  </si>
  <si>
    <t>18. 119 구급활동 실적</t>
    <phoneticPr fontId="63" type="noConversion"/>
  </si>
  <si>
    <t>22. 소방대상물 현황</t>
  </si>
  <si>
    <t>22. Facilities Subjected to Fire Safety Regulations</t>
  </si>
  <si>
    <t>22. 소방대상물 현황(계속)</t>
  </si>
  <si>
    <t>22. Facilities Subjected to Fire Safety Regulations(Cont'd)</t>
  </si>
  <si>
    <t>23. 위험물 제조소 설치현황</t>
  </si>
  <si>
    <t>23. 위험물 제조소 설치현황(계속)</t>
  </si>
  <si>
    <t>24. 교통사고 건수(자동차)</t>
  </si>
  <si>
    <t>24. Traffic Accidents(Motor Vehicles)</t>
  </si>
  <si>
    <t>27. 운전면허 시험실시</t>
  </si>
  <si>
    <t>14. 발화요인별 화재발생</t>
    <phoneticPr fontId="63" type="noConversion"/>
  </si>
  <si>
    <t>15. 장소별 화재발생</t>
    <phoneticPr fontId="63" type="noConversion"/>
  </si>
  <si>
    <t>16. 산불발생현황</t>
    <phoneticPr fontId="63" type="noConversion"/>
  </si>
  <si>
    <t>18. 119구급활동실적</t>
    <phoneticPr fontId="63" type="noConversion"/>
  </si>
  <si>
    <t>19. 119구조활동실적</t>
    <phoneticPr fontId="63" type="noConversion"/>
  </si>
  <si>
    <t>20. 재난사고발생 및 피해현황</t>
    <phoneticPr fontId="63" type="noConversion"/>
  </si>
  <si>
    <t>22. 소방대상물 현황</t>
    <phoneticPr fontId="63" type="noConversion"/>
  </si>
  <si>
    <t>23. 위험물제조소 설치 현황</t>
    <phoneticPr fontId="63" type="noConversion"/>
  </si>
  <si>
    <t>24. 교통사고건수(자동차)</t>
    <phoneticPr fontId="63" type="noConversion"/>
  </si>
  <si>
    <t>25. 자동차 단속 및 처리</t>
    <phoneticPr fontId="63" type="noConversion"/>
  </si>
  <si>
    <t>26. 운전면허 소지자</t>
    <phoneticPr fontId="63" type="noConversion"/>
  </si>
  <si>
    <t>27. 운전면허 시험실시</t>
    <phoneticPr fontId="63" type="noConversion"/>
  </si>
  <si>
    <t>예천소방서</t>
    <phoneticPr fontId="40" type="noConversion"/>
  </si>
  <si>
    <t>Yecheon Fire Station</t>
    <phoneticPr fontId="40" type="noConversion"/>
  </si>
  <si>
    <t>예천소방서</t>
    <phoneticPr fontId="40" type="noConversion"/>
  </si>
  <si>
    <t>Yecheon Fire Station</t>
    <phoneticPr fontId="40" type="noConversion"/>
  </si>
  <si>
    <t>예천소방서</t>
    <phoneticPr fontId="40" type="noConversion"/>
  </si>
  <si>
    <t>Yecheon Fire Station</t>
    <phoneticPr fontId="40" type="noConversion"/>
  </si>
  <si>
    <t>예천소방서</t>
    <phoneticPr fontId="40" type="noConversion"/>
  </si>
  <si>
    <t>Yecheon Fire Station</t>
    <phoneticPr fontId="40" type="noConversion"/>
  </si>
  <si>
    <t>Yecheon Fire Station</t>
  </si>
  <si>
    <t>예천소방서</t>
    <phoneticPr fontId="63" type="noConversion"/>
  </si>
  <si>
    <t>예천소방서</t>
    <phoneticPr fontId="40" type="noConversion"/>
  </si>
  <si>
    <t>Yecheon Fire Station</t>
    <phoneticPr fontId="40" type="noConversion"/>
  </si>
  <si>
    <t>자료 : 도로교통공단</t>
    <phoneticPr fontId="40" type="noConversion"/>
  </si>
  <si>
    <t>Source : Road Traffic Authority</t>
    <phoneticPr fontId="40" type="noConversion"/>
  </si>
  <si>
    <t>자료 : 시·군</t>
    <phoneticPr fontId="63" type="noConversion"/>
  </si>
  <si>
    <t>주 : 1) "합계"에 의용소방원 제외</t>
    <phoneticPr fontId="68" type="noConversion"/>
  </si>
  <si>
    <t>자료 : 시·군</t>
    <phoneticPr fontId="63" type="noConversion"/>
  </si>
  <si>
    <t>Province</t>
    <phoneticPr fontId="40" type="noConversion"/>
  </si>
  <si>
    <t>Province</t>
    <phoneticPr fontId="63" type="noConversion"/>
  </si>
  <si>
    <t>연별
Year</t>
    <phoneticPr fontId="63" type="noConversion"/>
  </si>
  <si>
    <t>연별
Year</t>
    <phoneticPr fontId="63" type="noConversion"/>
  </si>
  <si>
    <t>연별
Year</t>
    <phoneticPr fontId="63" type="noConversion"/>
  </si>
  <si>
    <t>20. 재난사고 발생 및 피해현황</t>
    <phoneticPr fontId="40" type="noConversion"/>
  </si>
  <si>
    <t>Source : Ministry of the Interior and Safety</t>
    <phoneticPr fontId="40" type="noConversion"/>
  </si>
  <si>
    <t>25. 자동차단속 및 처리</t>
    <phoneticPr fontId="40" type="noConversion"/>
  </si>
  <si>
    <t>26. 운전면허 소지자</t>
    <phoneticPr fontId="40" type="noConversion"/>
  </si>
  <si>
    <t>이재민수
Number of 
victims</t>
    <phoneticPr fontId="63" type="noConversion"/>
  </si>
  <si>
    <t>연별 및 소방서별
Year &amp; fire station</t>
    <phoneticPr fontId="63" type="noConversion"/>
  </si>
  <si>
    <t>연별
Year</t>
    <phoneticPr fontId="63" type="noConversion"/>
  </si>
  <si>
    <t>위반상황 By violation</t>
    <phoneticPr fontId="40" type="noConversion"/>
  </si>
  <si>
    <t>도 의회사무처, 직속기관 및 사업소
Secretariat of local council, affiliated organizations and business offices in metropolitan cities and provinces</t>
  </si>
  <si>
    <t>별정직
Special administrative service</t>
    <phoneticPr fontId="63" type="noConversion"/>
  </si>
  <si>
    <t>특정직
Special service</t>
    <phoneticPr fontId="63" type="noConversion"/>
  </si>
  <si>
    <t>General service</t>
    <phoneticPr fontId="63" type="noConversion"/>
  </si>
  <si>
    <t>1급
Grade 1</t>
    <phoneticPr fontId="63" type="noConversion"/>
  </si>
  <si>
    <t>8급
Grade 8</t>
    <phoneticPr fontId="63" type="noConversion"/>
  </si>
  <si>
    <t>9급
Grade 9</t>
    <phoneticPr fontId="63" type="noConversion"/>
  </si>
  <si>
    <t>지도관
Instruction officer</t>
    <phoneticPr fontId="63" type="noConversion"/>
  </si>
  <si>
    <t>지도사
Instructor</t>
    <phoneticPr fontId="63" type="noConversion"/>
  </si>
  <si>
    <t>정무직
Political
service</t>
    <phoneticPr fontId="63" type="noConversion"/>
  </si>
  <si>
    <t>2급
Grade 2</t>
    <phoneticPr fontId="63" type="noConversion"/>
  </si>
  <si>
    <t>3급
Grade 3</t>
    <phoneticPr fontId="63" type="noConversion"/>
  </si>
  <si>
    <t>일반직 General service</t>
    <phoneticPr fontId="63" type="noConversion"/>
  </si>
  <si>
    <t>일반직</t>
    <phoneticPr fontId="63" type="noConversion"/>
  </si>
  <si>
    <t>6급
Grade 6</t>
    <phoneticPr fontId="63" type="noConversion"/>
  </si>
  <si>
    <t>7급
Grade 7</t>
    <phoneticPr fontId="63" type="noConversion"/>
  </si>
  <si>
    <r>
      <t>4. 시</t>
    </r>
    <r>
      <rPr>
        <b/>
        <sz val="17"/>
        <color theme="1"/>
        <rFont val="돋움"/>
        <family val="3"/>
        <charset val="129"/>
      </rPr>
      <t>·</t>
    </r>
    <r>
      <rPr>
        <b/>
        <sz val="17"/>
        <color theme="1"/>
        <rFont val="굴림"/>
        <family val="3"/>
        <charset val="129"/>
      </rPr>
      <t>군 공무원</t>
    </r>
    <phoneticPr fontId="63" type="noConversion"/>
  </si>
  <si>
    <r>
      <t>4. 시</t>
    </r>
    <r>
      <rPr>
        <b/>
        <sz val="17"/>
        <color theme="1"/>
        <rFont val="돋움"/>
        <family val="3"/>
        <charset val="129"/>
      </rPr>
      <t>·</t>
    </r>
    <r>
      <rPr>
        <b/>
        <sz val="17"/>
        <color theme="1"/>
        <rFont val="굴림"/>
        <family val="3"/>
        <charset val="129"/>
      </rPr>
      <t>군 공무원(계속)</t>
    </r>
    <phoneticPr fontId="63" type="noConversion"/>
  </si>
  <si>
    <t>4. Civil Servants in City, Country</t>
    <phoneticPr fontId="63" type="noConversion"/>
  </si>
  <si>
    <t>4. Civil Servants in City, Country(Cont'd)</t>
    <phoneticPr fontId="63" type="noConversion"/>
  </si>
  <si>
    <t>1급
Grade 1</t>
    <phoneticPr fontId="63" type="noConversion"/>
  </si>
  <si>
    <t>4급
Grade 4</t>
    <phoneticPr fontId="63" type="noConversion"/>
  </si>
  <si>
    <t>5급
Grade 5</t>
    <phoneticPr fontId="63" type="noConversion"/>
  </si>
  <si>
    <t>6급
Grade 6</t>
    <phoneticPr fontId="63" type="noConversion"/>
  </si>
  <si>
    <t>9급
Grade 9</t>
    <phoneticPr fontId="63" type="noConversion"/>
  </si>
  <si>
    <t>4~5급
Grade 4~5</t>
    <phoneticPr fontId="63" type="noConversion"/>
  </si>
  <si>
    <t>특정직
Special
service</t>
    <phoneticPr fontId="63" type="noConversion"/>
  </si>
  <si>
    <t>전문경력관
Specialist</t>
    <phoneticPr fontId="63" type="noConversion"/>
  </si>
  <si>
    <t>5. Civil Servants in Eup·Myeon·Dong</t>
    <phoneticPr fontId="63" type="noConversion"/>
  </si>
  <si>
    <t>합계
Total</t>
    <phoneticPr fontId="63" type="noConversion"/>
  </si>
  <si>
    <t>4급
Grade 4</t>
    <phoneticPr fontId="63" type="noConversion"/>
  </si>
  <si>
    <t>4~5급
Grade 4~5</t>
    <phoneticPr fontId="63" type="noConversion"/>
  </si>
  <si>
    <t>7급
Grade 7</t>
    <phoneticPr fontId="63" type="noConversion"/>
  </si>
  <si>
    <t>8급
Grade 8</t>
    <phoneticPr fontId="63" type="noConversion"/>
  </si>
  <si>
    <t>6. Fire-fighters</t>
    <phoneticPr fontId="40" type="noConversion"/>
  </si>
  <si>
    <t>Fire-fighting service</t>
    <phoneticPr fontId="40" type="noConversion"/>
  </si>
  <si>
    <t>소방정감
Deputy Fire Commissioner</t>
    <phoneticPr fontId="40" type="noConversion"/>
  </si>
  <si>
    <t>소방감
Assistant Fire Commissioner</t>
    <phoneticPr fontId="40" type="noConversion"/>
  </si>
  <si>
    <t>소방준감
Chief Superintendent</t>
    <phoneticPr fontId="68" type="noConversion"/>
  </si>
  <si>
    <t>소방령
Deputy Fire Chief</t>
    <phoneticPr fontId="40" type="noConversion"/>
  </si>
  <si>
    <r>
      <t>합계</t>
    </r>
    <r>
      <rPr>
        <vertAlign val="superscript"/>
        <sz val="9"/>
        <color theme="1"/>
        <rFont val="돋움"/>
        <family val="3"/>
        <charset val="129"/>
      </rPr>
      <t>1)</t>
    </r>
    <r>
      <rPr>
        <sz val="9"/>
        <color theme="1"/>
        <rFont val="돋움"/>
        <family val="3"/>
        <charset val="129"/>
      </rPr>
      <t xml:space="preserve">
Total</t>
    </r>
    <phoneticPr fontId="68" type="noConversion"/>
  </si>
  <si>
    <t>소방교
Senior Firefighter</t>
    <phoneticPr fontId="68" type="noConversion"/>
  </si>
  <si>
    <t>소방사
Firefighter</t>
    <phoneticPr fontId="40" type="noConversion"/>
  </si>
  <si>
    <t>소방직</t>
    <phoneticPr fontId="40" type="noConversion"/>
  </si>
  <si>
    <t>7. Members of National and Regional Assemblies</t>
    <phoneticPr fontId="40" type="noConversion"/>
  </si>
  <si>
    <t>주 : 시군별 의원수는 통합지역구로 인해 합계와 불일치, 통합지역구</t>
    <phoneticPr fontId="40" type="noConversion"/>
  </si>
  <si>
    <t>8. Police</t>
    <phoneticPr fontId="40" type="noConversion"/>
  </si>
  <si>
    <t>계
Sub-
total</t>
    <phoneticPr fontId="40" type="noConversion"/>
  </si>
  <si>
    <t>경찰서
Police station</t>
    <phoneticPr fontId="40" type="noConversion"/>
  </si>
  <si>
    <t>경찰청 소속
Belong to the National Police Agency</t>
    <phoneticPr fontId="40" type="noConversion"/>
  </si>
  <si>
    <t>지방경찰청
Regional police agency</t>
    <phoneticPr fontId="40" type="noConversion"/>
  </si>
  <si>
    <t>지구대
파출소
Precinct, Police box</t>
    <phoneticPr fontId="40" type="noConversion"/>
  </si>
  <si>
    <t>해양경찰청 소속
Belong to the Korea Coast Guard</t>
    <phoneticPr fontId="40" type="noConversion"/>
  </si>
  <si>
    <t>지방해양
경찰청
Regional 
coast guard</t>
    <phoneticPr fontId="40" type="noConversion"/>
  </si>
  <si>
    <t>해양
경찰서
Cost guard station</t>
    <phoneticPr fontId="40" type="noConversion"/>
  </si>
  <si>
    <t>파출소
출장소 등
Coast guard box&amp;branch office</t>
    <phoneticPr fontId="40" type="noConversion"/>
  </si>
  <si>
    <t>9. Civil Servants Retirement by Cause</t>
    <phoneticPr fontId="40" type="noConversion"/>
  </si>
  <si>
    <t>일반직</t>
    <phoneticPr fontId="63" type="noConversion"/>
  </si>
  <si>
    <t>General service</t>
    <phoneticPr fontId="40" type="noConversion"/>
  </si>
  <si>
    <t>2급
Grade 2</t>
    <phoneticPr fontId="63" type="noConversion"/>
  </si>
  <si>
    <t>정무직
Political
service</t>
    <phoneticPr fontId="63" type="noConversion"/>
  </si>
  <si>
    <t>고위
공무원
Senior civil service</t>
    <phoneticPr fontId="63" type="noConversion"/>
  </si>
  <si>
    <t>별정직
Special
administrative service</t>
    <phoneticPr fontId="63" type="noConversion"/>
  </si>
  <si>
    <t>연구직Research
service</t>
    <phoneticPr fontId="63" type="noConversion"/>
  </si>
  <si>
    <t>지도직
Instruction service</t>
    <phoneticPr fontId="63" type="noConversion"/>
  </si>
  <si>
    <t>Year &amp; Cause</t>
    <phoneticPr fontId="63" type="noConversion"/>
  </si>
  <si>
    <t>교육청
Educa-tional
office</t>
    <phoneticPr fontId="63" type="noConversion"/>
  </si>
  <si>
    <t>세무서
Tax
office</t>
    <phoneticPr fontId="63" type="noConversion"/>
  </si>
  <si>
    <t>전화국
Telephone office</t>
    <phoneticPr fontId="63" type="noConversion"/>
  </si>
  <si>
    <t>방송사
Broad-casting
station</t>
    <phoneticPr fontId="63" type="noConversion"/>
  </si>
  <si>
    <t>한국
농어촌공사
Korea Rural Community
Corporation</t>
    <phoneticPr fontId="63" type="noConversion"/>
  </si>
  <si>
    <t>협동조합 Cooperative associations</t>
    <phoneticPr fontId="63" type="noConversion"/>
  </si>
  <si>
    <t>농업
Agriculture</t>
    <phoneticPr fontId="63" type="noConversion"/>
  </si>
  <si>
    <t>원예
Gardening</t>
    <phoneticPr fontId="63" type="noConversion"/>
  </si>
  <si>
    <t>축산
Livestock</t>
    <phoneticPr fontId="63" type="noConversion"/>
  </si>
  <si>
    <t>수산업
Fishery</t>
    <phoneticPr fontId="63" type="noConversion"/>
  </si>
  <si>
    <t>산림
Forestry</t>
    <phoneticPr fontId="63" type="noConversion"/>
  </si>
  <si>
    <t>기타
Others</t>
    <phoneticPr fontId="63" type="noConversion"/>
  </si>
  <si>
    <t>소방서
Fire station</t>
    <phoneticPr fontId="63" type="noConversion"/>
  </si>
  <si>
    <t>경찰서
Police office</t>
    <phoneticPr fontId="63" type="noConversion"/>
  </si>
  <si>
    <t>등기소
Registry</t>
    <phoneticPr fontId="63" type="noConversion"/>
  </si>
  <si>
    <r>
      <t>교도소</t>
    </r>
    <r>
      <rPr>
        <vertAlign val="superscript"/>
        <sz val="9"/>
        <color theme="1"/>
        <rFont val="돋움"/>
        <family val="3"/>
        <charset val="129"/>
      </rPr>
      <t>1)</t>
    </r>
    <r>
      <rPr>
        <sz val="9"/>
        <color theme="1"/>
        <rFont val="돋움"/>
        <family val="3"/>
        <charset val="129"/>
      </rPr>
      <t xml:space="preserve">
Prison</t>
    </r>
    <phoneticPr fontId="63" type="noConversion"/>
  </si>
  <si>
    <t>By period</t>
    <phoneticPr fontId="40" type="noConversion"/>
  </si>
  <si>
    <t>기간별</t>
    <phoneticPr fontId="40" type="noConversion"/>
  </si>
  <si>
    <t>연령별 By age-group</t>
    <phoneticPr fontId="63" type="noConversion"/>
  </si>
  <si>
    <t>목적별 By purpose</t>
    <phoneticPr fontId="63" type="noConversion"/>
  </si>
  <si>
    <t>성별 By gender</t>
    <phoneticPr fontId="63" type="noConversion"/>
  </si>
  <si>
    <t>Unit : case, thousand won, person</t>
    <phoneticPr fontId="63" type="noConversion"/>
  </si>
  <si>
    <t>발생 Number of fire incidents</t>
    <phoneticPr fontId="63" type="noConversion"/>
  </si>
  <si>
    <t>소실 Burnt-down</t>
    <phoneticPr fontId="63" type="noConversion"/>
  </si>
  <si>
    <t>Year &amp; fire station</t>
    <phoneticPr fontId="63" type="noConversion"/>
  </si>
  <si>
    <t>연별 및 소방서별</t>
    <phoneticPr fontId="63" type="noConversion"/>
  </si>
  <si>
    <t>피해액 Property loss</t>
    <phoneticPr fontId="63" type="noConversion"/>
  </si>
  <si>
    <t>재산피해 경감액
Abatement for property loss</t>
    <phoneticPr fontId="40" type="noConversion"/>
  </si>
  <si>
    <t>인명피해 Casualty</t>
    <phoneticPr fontId="63" type="noConversion"/>
  </si>
  <si>
    <t>구조인원
Lives saved</t>
    <phoneticPr fontId="63" type="noConversion"/>
  </si>
  <si>
    <t>실화 Accident</t>
    <phoneticPr fontId="63" type="noConversion"/>
  </si>
  <si>
    <t>방화 Arson</t>
    <phoneticPr fontId="63" type="noConversion"/>
  </si>
  <si>
    <t>자연적
요인
Natural
cause</t>
    <phoneticPr fontId="63" type="noConversion"/>
  </si>
  <si>
    <t>전기적
요인
Electrical</t>
    <phoneticPr fontId="63" type="noConversion"/>
  </si>
  <si>
    <t>기계적
요인Machanical</t>
    <phoneticPr fontId="63" type="noConversion"/>
  </si>
  <si>
    <t>화학적
요인Chemicals</t>
    <phoneticPr fontId="63" type="noConversion"/>
  </si>
  <si>
    <t>교통사고
Traffic accident</t>
    <phoneticPr fontId="63" type="noConversion"/>
  </si>
  <si>
    <t>가스누출
(폭발)
Gas leak
(explosion)</t>
    <phoneticPr fontId="63" type="noConversion"/>
  </si>
  <si>
    <t>방화의심
Inconclusive</t>
    <phoneticPr fontId="63" type="noConversion"/>
  </si>
  <si>
    <t>비주거</t>
    <phoneticPr fontId="63" type="noConversion"/>
  </si>
  <si>
    <t>임야
Land</t>
    <phoneticPr fontId="63" type="noConversion"/>
  </si>
  <si>
    <t>기타
Others</t>
    <phoneticPr fontId="63" type="noConversion"/>
  </si>
  <si>
    <t>주거 Residential</t>
    <phoneticPr fontId="63" type="noConversion"/>
  </si>
  <si>
    <t>기타주택
Other housing</t>
    <phoneticPr fontId="63" type="noConversion"/>
  </si>
  <si>
    <t>Non-residential</t>
    <phoneticPr fontId="63" type="noConversion"/>
  </si>
  <si>
    <t>연별 및
소방서별</t>
    <phoneticPr fontId="63" type="noConversion"/>
  </si>
  <si>
    <t>펌프차 Pumper</t>
    <phoneticPr fontId="40" type="noConversion"/>
  </si>
  <si>
    <t>구급차 Ambulance</t>
    <phoneticPr fontId="40" type="noConversion"/>
  </si>
  <si>
    <t>고성능
High powered</t>
    <phoneticPr fontId="40" type="noConversion"/>
  </si>
  <si>
    <t>화생방차
CBR truck</t>
    <phoneticPr fontId="40" type="noConversion"/>
  </si>
  <si>
    <t>화재조사차
Fire investigation car</t>
    <phoneticPr fontId="40" type="noConversion"/>
  </si>
  <si>
    <t>소방
구조정
Fire rescue ship</t>
    <phoneticPr fontId="40" type="noConversion"/>
  </si>
  <si>
    <t>연별 및 
소방서별</t>
    <phoneticPr fontId="63" type="noConversion"/>
  </si>
  <si>
    <t>교통사고Traffic
accident</t>
    <phoneticPr fontId="63" type="noConversion"/>
  </si>
  <si>
    <t>당뇨Diabetes</t>
    <phoneticPr fontId="63" type="noConversion"/>
  </si>
  <si>
    <t>기타
Others</t>
    <phoneticPr fontId="63" type="noConversion"/>
  </si>
  <si>
    <t>출동건수
Active cases</t>
    <phoneticPr fontId="63" type="noConversion"/>
  </si>
  <si>
    <t>단위 : 건, 명</t>
    <phoneticPr fontId="63" type="noConversion"/>
  </si>
  <si>
    <t>Unit : case, person</t>
    <phoneticPr fontId="63" type="noConversion"/>
  </si>
  <si>
    <t>구조인원
Lives saved</t>
    <phoneticPr fontId="63" type="noConversion"/>
  </si>
  <si>
    <t>사고종별 구조인원</t>
    <phoneticPr fontId="63" type="noConversion"/>
  </si>
  <si>
    <r>
      <t>미처리</t>
    </r>
    <r>
      <rPr>
        <vertAlign val="superscript"/>
        <sz val="9"/>
        <color theme="1"/>
        <rFont val="돋움"/>
        <family val="3"/>
        <charset val="129"/>
      </rPr>
      <t>1)</t>
    </r>
    <r>
      <rPr>
        <sz val="9"/>
        <color theme="1"/>
        <rFont val="돋움"/>
        <family val="3"/>
        <charset val="129"/>
      </rPr>
      <t xml:space="preserve">
(자체처리,
허위 등)
Unaccounted cases</t>
    </r>
    <phoneticPr fontId="63" type="noConversion"/>
  </si>
  <si>
    <t>교통사고
traffic
accident</t>
    <phoneticPr fontId="63" type="noConversion"/>
  </si>
  <si>
    <t>수난사고
Water accident</t>
    <phoneticPr fontId="63" type="noConversion"/>
  </si>
  <si>
    <t>산악사고
Mountain
accident</t>
    <phoneticPr fontId="63" type="noConversion"/>
  </si>
  <si>
    <t xml:space="preserve"> 20. Social Disasters and Damages</t>
    <phoneticPr fontId="63" type="noConversion"/>
  </si>
  <si>
    <t>Unit : case, person, thousand won</t>
    <phoneticPr fontId="40" type="noConversion"/>
  </si>
  <si>
    <t>피해액 Amount of damage</t>
    <phoneticPr fontId="63" type="noConversion"/>
  </si>
  <si>
    <t>Unit : person, thousand won</t>
    <phoneticPr fontId="63" type="noConversion"/>
  </si>
  <si>
    <t>인명피해
Casualty</t>
    <phoneticPr fontId="63" type="noConversion"/>
  </si>
  <si>
    <t>사망 및 실종
Death&amp;missing</t>
    <phoneticPr fontId="40" type="noConversion"/>
  </si>
  <si>
    <t>부상
Injury</t>
    <phoneticPr fontId="40" type="noConversion"/>
  </si>
  <si>
    <t>이재민
Disaster victims</t>
    <phoneticPr fontId="63" type="noConversion"/>
  </si>
  <si>
    <t>포항시 Pohang</t>
    <phoneticPr fontId="40" type="noConversion"/>
  </si>
  <si>
    <t>경주시 Gyeongju</t>
    <phoneticPr fontId="40" type="noConversion"/>
  </si>
  <si>
    <t>안동시 Andong</t>
    <phoneticPr fontId="40" type="noConversion"/>
  </si>
  <si>
    <t>구미시 Gumi</t>
    <phoneticPr fontId="40" type="noConversion"/>
  </si>
  <si>
    <t>김천시 Gimcheon</t>
    <phoneticPr fontId="40" type="noConversion"/>
  </si>
  <si>
    <t>영주시 Yeongju</t>
    <phoneticPr fontId="40" type="noConversion"/>
  </si>
  <si>
    <t>상주시 Sangju</t>
    <phoneticPr fontId="40" type="noConversion"/>
  </si>
  <si>
    <t>문경시 Mungyeong</t>
    <phoneticPr fontId="40" type="noConversion"/>
  </si>
  <si>
    <t>경산시 Gyeongsan</t>
    <phoneticPr fontId="40" type="noConversion"/>
  </si>
  <si>
    <t>군위군 Gunwi</t>
    <phoneticPr fontId="40" type="noConversion"/>
  </si>
  <si>
    <t>의성군 Uiseong</t>
    <phoneticPr fontId="40" type="noConversion"/>
  </si>
  <si>
    <t>영양군 Yeongyang</t>
    <phoneticPr fontId="40" type="noConversion"/>
  </si>
  <si>
    <t>영덕군 Yeongdeok</t>
    <phoneticPr fontId="40" type="noConversion"/>
  </si>
  <si>
    <t>청도군 Cheongdo</t>
    <phoneticPr fontId="40" type="noConversion"/>
  </si>
  <si>
    <t>고령군 Goryeong</t>
    <phoneticPr fontId="40" type="noConversion"/>
  </si>
  <si>
    <t>성주군 Seongju</t>
    <phoneticPr fontId="40" type="noConversion"/>
  </si>
  <si>
    <t>칠곡군 Chilgok</t>
    <phoneticPr fontId="40" type="noConversion"/>
  </si>
  <si>
    <t>예천군 Yecheon</t>
    <phoneticPr fontId="40" type="noConversion"/>
  </si>
  <si>
    <t>봉화군 Bonghwa</t>
    <phoneticPr fontId="40" type="noConversion"/>
  </si>
  <si>
    <t>울진군 Uljin</t>
    <phoneticPr fontId="40" type="noConversion"/>
  </si>
  <si>
    <t>울릉군 Ulleung</t>
    <phoneticPr fontId="40" type="noConversion"/>
  </si>
  <si>
    <t>선박
Ship</t>
    <phoneticPr fontId="63" type="noConversion"/>
  </si>
  <si>
    <t>농경지
Farmland</t>
    <phoneticPr fontId="63" type="noConversion"/>
  </si>
  <si>
    <t>Unit : number</t>
    <phoneticPr fontId="40" type="noConversion"/>
  </si>
  <si>
    <t>Unit : number</t>
    <phoneticPr fontId="40" type="noConversion"/>
  </si>
  <si>
    <t>아파트
Apartment</t>
    <phoneticPr fontId="69" type="noConversion"/>
  </si>
  <si>
    <t>기숙사
Dormitory</t>
    <phoneticPr fontId="69" type="noConversion"/>
  </si>
  <si>
    <t>근린시설
Neighborhood convenience facility</t>
    <phoneticPr fontId="69" type="noConversion"/>
  </si>
  <si>
    <t>문화 및 집회시설
Cultural and assembly facility</t>
    <phoneticPr fontId="69" type="noConversion"/>
  </si>
  <si>
    <t>종교시설
Religious facility</t>
    <phoneticPr fontId="40" type="noConversion"/>
  </si>
  <si>
    <t>판매시설
Sales facility</t>
    <phoneticPr fontId="69" type="noConversion"/>
  </si>
  <si>
    <t>운수시설
Transport facility</t>
    <phoneticPr fontId="69" type="noConversion"/>
  </si>
  <si>
    <t>의료시설
Medical
facility</t>
    <phoneticPr fontId="69" type="noConversion"/>
  </si>
  <si>
    <t>교육연구시설
Educaction and research facility</t>
    <phoneticPr fontId="40" type="noConversion"/>
  </si>
  <si>
    <t>노유자시설
Welfare facility</t>
    <phoneticPr fontId="40" type="noConversion"/>
  </si>
  <si>
    <t>수련시설
Training facility</t>
    <phoneticPr fontId="40" type="noConversion"/>
  </si>
  <si>
    <t>운동시설
Sports facility</t>
    <phoneticPr fontId="40" type="noConversion"/>
  </si>
  <si>
    <t>업무시설
Business
facility</t>
    <phoneticPr fontId="69" type="noConversion"/>
  </si>
  <si>
    <t>숙박시설
Accommodation facility</t>
    <phoneticPr fontId="69" type="noConversion"/>
  </si>
  <si>
    <t>위락시설
Entertainment facility</t>
    <phoneticPr fontId="69" type="noConversion"/>
  </si>
  <si>
    <t>공장
Factory</t>
    <phoneticPr fontId="69" type="noConversion"/>
  </si>
  <si>
    <t>창고시설
Warehouse</t>
    <phoneticPr fontId="69" type="noConversion"/>
  </si>
  <si>
    <t>위험물저장
및 처리시설
Hazardous material storage and process facility</t>
    <phoneticPr fontId="67" type="noConversion"/>
  </si>
  <si>
    <t>항공기 및 자동차 
관련시설
Aircraft and automobile related facility</t>
    <phoneticPr fontId="40" type="noConversion"/>
  </si>
  <si>
    <t>동식물
관련시설
Animal and vegetation related facility</t>
    <phoneticPr fontId="69" type="noConversion"/>
  </si>
  <si>
    <t>교정 및 
군사시설
Prison and military facility</t>
    <phoneticPr fontId="69" type="noConversion"/>
  </si>
  <si>
    <t>방송통신시설
Broadcasting and telecommunication facility</t>
    <phoneticPr fontId="67" type="noConversion"/>
  </si>
  <si>
    <t>발전시설
Power plant</t>
    <phoneticPr fontId="69" type="noConversion"/>
  </si>
  <si>
    <t>묘지관련
시설
Cemetery related facilitues</t>
    <phoneticPr fontId="69" type="noConversion"/>
  </si>
  <si>
    <t>관광휴게
시설
Tourism and resting facility</t>
    <phoneticPr fontId="69" type="noConversion"/>
  </si>
  <si>
    <t>장례식장
Funeral hall</t>
    <phoneticPr fontId="69" type="noConversion"/>
  </si>
  <si>
    <t>지하가
Underground arcade</t>
    <phoneticPr fontId="69" type="noConversion"/>
  </si>
  <si>
    <t>지하구
Underground tunnel</t>
    <phoneticPr fontId="69" type="noConversion"/>
  </si>
  <si>
    <t>문화재
Cultural heritage</t>
    <phoneticPr fontId="40" type="noConversion"/>
  </si>
  <si>
    <t>총계
Total</t>
    <phoneticPr fontId="69" type="noConversion"/>
  </si>
  <si>
    <t>23. Factories, Storages and Handing Agencies of Hazardous Material</t>
    <phoneticPr fontId="40" type="noConversion"/>
  </si>
  <si>
    <t>23. Factories, Storages and Handing Agencies of Hazardous Material(Cont'd)</t>
    <phoneticPr fontId="40" type="noConversion"/>
  </si>
  <si>
    <t>제조소
Factories</t>
    <phoneticPr fontId="69" type="noConversion"/>
  </si>
  <si>
    <t>주요취급소  Major handing agencies</t>
    <phoneticPr fontId="69" type="noConversion"/>
  </si>
  <si>
    <t>저장소 Storages</t>
    <phoneticPr fontId="69" type="noConversion"/>
  </si>
  <si>
    <t>옥내
Indoor</t>
    <phoneticPr fontId="69" type="noConversion"/>
  </si>
  <si>
    <t>옥외탱크
Outdoor
tank</t>
    <phoneticPr fontId="69" type="noConversion"/>
  </si>
  <si>
    <t>옥내탱크
Insdoor 
tank</t>
    <phoneticPr fontId="69" type="noConversion"/>
  </si>
  <si>
    <t>지하탱크
Underground 
tank</t>
    <phoneticPr fontId="69" type="noConversion"/>
  </si>
  <si>
    <t>간이탱크
Temporary</t>
    <phoneticPr fontId="69" type="noConversion"/>
  </si>
  <si>
    <t>이동탱크
Portable tank</t>
    <phoneticPr fontId="69" type="noConversion"/>
  </si>
  <si>
    <t>옥외
Outdoor</t>
    <phoneticPr fontId="69" type="noConversion"/>
  </si>
  <si>
    <t>암반탱크
Bedrock
tank</t>
    <phoneticPr fontId="69" type="noConversion"/>
  </si>
  <si>
    <t>Pohang South Fire Station</t>
    <phoneticPr fontId="40" type="noConversion"/>
  </si>
  <si>
    <t>Pohang North Fire Station</t>
    <phoneticPr fontId="40" type="noConversion"/>
  </si>
  <si>
    <t>전체 교통사고 Overall traffic accidents</t>
    <phoneticPr fontId="40" type="noConversion"/>
  </si>
  <si>
    <t>자동차 종류별 By vehicle type</t>
    <phoneticPr fontId="63" type="noConversion"/>
  </si>
  <si>
    <t>사망
Death</t>
    <phoneticPr fontId="63" type="noConversion"/>
  </si>
  <si>
    <t>승용차
Car</t>
    <phoneticPr fontId="63" type="noConversion"/>
  </si>
  <si>
    <t>특수
Special vehicle</t>
    <phoneticPr fontId="63" type="noConversion"/>
  </si>
  <si>
    <t>이륜차
Two-wheeled vehicle</t>
    <phoneticPr fontId="63" type="noConversion"/>
  </si>
  <si>
    <t>25. Traffic Violations and Punishments</t>
    <phoneticPr fontId="40" type="noConversion"/>
  </si>
  <si>
    <t>신호위반
Traffic light violation</t>
    <phoneticPr fontId="63" type="noConversion"/>
  </si>
  <si>
    <t>과속
Speeding</t>
    <phoneticPr fontId="63" type="noConversion"/>
  </si>
  <si>
    <t>안전운전
의무불이행
Failure to drive safely</t>
    <phoneticPr fontId="63" type="noConversion"/>
  </si>
  <si>
    <t>중앙선 침범
Intrusion of center line</t>
    <phoneticPr fontId="63" type="noConversion"/>
  </si>
  <si>
    <t>음주운전
Intoxication</t>
    <phoneticPr fontId="63" type="noConversion"/>
  </si>
  <si>
    <t>무면허
No
license</t>
    <phoneticPr fontId="63" type="noConversion"/>
  </si>
  <si>
    <t>차종별 By vehicle type</t>
    <phoneticPr fontId="63" type="noConversion"/>
  </si>
  <si>
    <t>처리상황 By punishment</t>
    <phoneticPr fontId="63" type="noConversion"/>
  </si>
  <si>
    <t>용도별 By use</t>
    <phoneticPr fontId="63" type="noConversion"/>
  </si>
  <si>
    <t>26. Driver's License Holders</t>
    <phoneticPr fontId="40" type="noConversion"/>
  </si>
  <si>
    <t>1종
Type 1</t>
    <phoneticPr fontId="63" type="noConversion"/>
  </si>
  <si>
    <t>1종 Type 1</t>
    <phoneticPr fontId="40" type="noConversion"/>
  </si>
  <si>
    <t>2종
Type 2</t>
    <phoneticPr fontId="40" type="noConversion"/>
  </si>
  <si>
    <t>대형
Heavy goods vehicle</t>
    <phoneticPr fontId="63" type="noConversion"/>
  </si>
  <si>
    <t>보통
Normal</t>
    <phoneticPr fontId="63" type="noConversion"/>
  </si>
  <si>
    <t>소형
Compact</t>
    <phoneticPr fontId="63" type="noConversion"/>
  </si>
  <si>
    <t>보통
Normal</t>
    <phoneticPr fontId="40" type="noConversion"/>
  </si>
  <si>
    <t>소형
Compact</t>
    <phoneticPr fontId="40" type="noConversion"/>
  </si>
  <si>
    <t>1종 Type 1</t>
    <phoneticPr fontId="63" type="noConversion"/>
  </si>
  <si>
    <t>1종 Type 1</t>
    <phoneticPr fontId="63" type="noConversion"/>
  </si>
  <si>
    <t>2종 Type 2</t>
    <phoneticPr fontId="63" type="noConversion"/>
  </si>
  <si>
    <t>소형
Compact</t>
    <phoneticPr fontId="63" type="noConversion"/>
  </si>
  <si>
    <t>원동기
Motorcycle</t>
    <phoneticPr fontId="63" type="noConversion"/>
  </si>
  <si>
    <t>대형
Heavy goods vehicle</t>
    <phoneticPr fontId="63" type="noConversion"/>
  </si>
  <si>
    <t xml:space="preserve">27. Driver's License Tests Administered </t>
    <phoneticPr fontId="40" type="noConversion"/>
  </si>
  <si>
    <t>총계
Total</t>
    <phoneticPr fontId="63" type="noConversion"/>
  </si>
  <si>
    <t>Year &amp; 
City·Country</t>
    <phoneticPr fontId="40" type="noConversion"/>
  </si>
  <si>
    <t>연별 및 시군별
Year &amp; City·Country</t>
    <phoneticPr fontId="40" type="noConversion"/>
  </si>
  <si>
    <t>연별 및 시군별
Year &amp; City·Country</t>
    <phoneticPr fontId="63" type="noConversion"/>
  </si>
  <si>
    <t>연별 및 
소방서별</t>
    <phoneticPr fontId="68" type="noConversion"/>
  </si>
  <si>
    <t>연별 및 시군별
Year &amp; City·Country</t>
    <phoneticPr fontId="68" type="noConversion"/>
  </si>
  <si>
    <t>연별 및 시군별
Year &amp; City·Country</t>
    <phoneticPr fontId="68" type="noConversion"/>
  </si>
  <si>
    <t>합계
Total</t>
    <phoneticPr fontId="40" type="noConversion"/>
  </si>
  <si>
    <t>주 : 정원기준</t>
    <phoneticPr fontId="40" type="noConversion"/>
  </si>
  <si>
    <t>Year &amp; 
City·Country</t>
    <phoneticPr fontId="63" type="noConversion"/>
  </si>
  <si>
    <r>
      <t>기타중앙
직속기관</t>
    </r>
    <r>
      <rPr>
        <vertAlign val="superscript"/>
        <sz val="9"/>
        <color theme="1"/>
        <rFont val="돋움"/>
        <family val="3"/>
        <charset val="129"/>
      </rPr>
      <t>2)</t>
    </r>
    <r>
      <rPr>
        <sz val="9"/>
        <color theme="1"/>
        <rFont val="돋움"/>
        <family val="3"/>
        <charset val="129"/>
      </rPr>
      <t xml:space="preserve">
Other central government agency</t>
    </r>
    <phoneticPr fontId="63" type="noConversion"/>
  </si>
  <si>
    <r>
      <t xml:space="preserve">  신문사</t>
    </r>
    <r>
      <rPr>
        <vertAlign val="superscript"/>
        <sz val="9"/>
        <color theme="1"/>
        <rFont val="돋움"/>
        <family val="3"/>
        <charset val="129"/>
      </rPr>
      <t>3)</t>
    </r>
    <r>
      <rPr>
        <sz val="9"/>
        <color theme="1"/>
        <rFont val="돋움"/>
        <family val="3"/>
        <charset val="129"/>
      </rPr>
      <t xml:space="preserve">   
News
paper co.</t>
    </r>
    <phoneticPr fontId="63" type="noConversion"/>
  </si>
  <si>
    <t>사업소
Affiliated agencies</t>
    <phoneticPr fontId="63" type="noConversion"/>
  </si>
  <si>
    <t>순찰지구대
파출소
Patrol division·Police Stand</t>
    <phoneticPr fontId="63" type="noConversion"/>
  </si>
  <si>
    <t>연별 및 시군별
Year &amp; City·Country</t>
    <phoneticPr fontId="63" type="noConversion"/>
  </si>
  <si>
    <t>시·군
City·Country</t>
    <phoneticPr fontId="40" type="noConversion"/>
  </si>
  <si>
    <t>시·군
City·Country</t>
    <phoneticPr fontId="63" type="noConversion"/>
  </si>
  <si>
    <t>시·군
City·Country</t>
    <phoneticPr fontId="40" type="noConversion"/>
  </si>
  <si>
    <t>경찰청
Naional Police agency</t>
    <phoneticPr fontId="40" type="noConversion"/>
  </si>
  <si>
    <t>법원.지원 
Court branch</t>
    <phoneticPr fontId="63" type="noConversion"/>
  </si>
  <si>
    <t>시·군청
City·Country</t>
    <phoneticPr fontId="63" type="noConversion"/>
  </si>
  <si>
    <t>읍면동
Eup· Myeon· Dong</t>
    <phoneticPr fontId="63" type="noConversion"/>
  </si>
  <si>
    <t>도청
Province</t>
    <phoneticPr fontId="40" type="noConversion"/>
  </si>
  <si>
    <r>
      <t>직속기관</t>
    </r>
    <r>
      <rPr>
        <sz val="9"/>
        <color theme="1"/>
        <rFont val="돋움"/>
        <family val="3"/>
        <charset val="129"/>
      </rPr>
      <t xml:space="preserve">
Direct agencies</t>
    </r>
    <phoneticPr fontId="63" type="noConversion"/>
  </si>
  <si>
    <r>
      <t>출장소</t>
    </r>
    <r>
      <rPr>
        <sz val="9"/>
        <color theme="1"/>
        <rFont val="돋움"/>
        <family val="3"/>
        <charset val="129"/>
      </rPr>
      <t xml:space="preserve">
Branch Offices</t>
    </r>
    <phoneticPr fontId="63" type="noConversion"/>
  </si>
  <si>
    <r>
      <t>우체국</t>
    </r>
    <r>
      <rPr>
        <sz val="9"/>
        <color theme="1"/>
        <rFont val="돋움"/>
        <family val="3"/>
        <charset val="129"/>
      </rPr>
      <t xml:space="preserve">
Post office</t>
    </r>
    <phoneticPr fontId="63" type="noConversion"/>
  </si>
  <si>
    <t>주 : 1) 교도소에는 소년원, 구치소 등 포함</t>
    <phoneticPr fontId="63" type="noConversion"/>
  </si>
  <si>
    <t xml:space="preserve">      2) 기타중앙직속기관에서 본청은 제외, ( )안에 기입하고 주석표기</t>
    <phoneticPr fontId="63" type="noConversion"/>
  </si>
  <si>
    <t xml:space="preserve">      3) 신문사는 종합일간신문사에 한함</t>
    <phoneticPr fontId="63" type="noConversion"/>
  </si>
  <si>
    <t>Source : City·Country</t>
    <phoneticPr fontId="63" type="noConversion"/>
  </si>
  <si>
    <t>Source : City·Country</t>
    <phoneticPr fontId="63" type="noConversion"/>
  </si>
  <si>
    <r>
      <t xml:space="preserve">41∼50세
</t>
    </r>
    <r>
      <rPr>
        <sz val="8"/>
        <color theme="1"/>
        <rFont val="돋움"/>
        <family val="3"/>
        <charset val="129"/>
      </rPr>
      <t>41-50 age</t>
    </r>
    <phoneticPr fontId="63" type="noConversion"/>
  </si>
  <si>
    <r>
      <t xml:space="preserve">51∼60세
</t>
    </r>
    <r>
      <rPr>
        <sz val="8"/>
        <color theme="1"/>
        <rFont val="돋움"/>
        <family val="3"/>
        <charset val="129"/>
      </rPr>
      <t>51-60 age</t>
    </r>
    <phoneticPr fontId="63" type="noConversion"/>
  </si>
  <si>
    <t>May</t>
    <phoneticPr fontId="40" type="noConversion"/>
  </si>
  <si>
    <t>단독주택
Detached dwelling</t>
    <phoneticPr fontId="63" type="noConversion"/>
  </si>
  <si>
    <t>공동주택
Apartment
house</t>
    <phoneticPr fontId="63" type="noConversion"/>
  </si>
  <si>
    <t>일반업무
General business</t>
    <phoneticPr fontId="63" type="noConversion"/>
  </si>
  <si>
    <t>판매시설
Sales facilities</t>
    <phoneticPr fontId="63" type="noConversion"/>
  </si>
  <si>
    <t>숙박시설
Hotel, INNS</t>
    <phoneticPr fontId="63" type="noConversion"/>
  </si>
  <si>
    <t>종교시설
Religious facilities</t>
    <phoneticPr fontId="63" type="noConversion"/>
  </si>
  <si>
    <t>의료시설
Medical facilities</t>
    <phoneticPr fontId="63" type="noConversion"/>
  </si>
  <si>
    <t>공장 및 창고
Factory and warehouse</t>
    <phoneticPr fontId="63" type="noConversion"/>
  </si>
  <si>
    <t>위락오락시설
Amusement entertainment</t>
    <phoneticPr fontId="63" type="noConversion"/>
  </si>
  <si>
    <t>주 : 국가화재분류체계(2007.1) 변경. 쓰레기소각, 음식물조리, 빨래삶기, 전기스파크 등 오인처리를 화재에 포함</t>
    <phoneticPr fontId="63" type="noConversion"/>
  </si>
  <si>
    <r>
      <t>기타</t>
    </r>
    <r>
      <rPr>
        <vertAlign val="superscript"/>
        <sz val="9"/>
        <color theme="1"/>
        <rFont val="돋움"/>
        <family val="3"/>
        <charset val="129"/>
      </rPr>
      <t xml:space="preserve">1)
</t>
    </r>
    <r>
      <rPr>
        <sz val="9"/>
        <color theme="1"/>
        <rFont val="돋움"/>
        <family val="3"/>
        <charset val="129"/>
      </rPr>
      <t>Others</t>
    </r>
    <phoneticPr fontId="63" type="noConversion"/>
  </si>
  <si>
    <t>사고
Accident</t>
    <phoneticPr fontId="63" type="noConversion"/>
  </si>
  <si>
    <t>자동차 
1만대당 
Per ten thousand 
vehicles</t>
    <phoneticPr fontId="63" type="noConversion"/>
  </si>
  <si>
    <t>차대사람
Vehicle to person</t>
    <phoneticPr fontId="63" type="noConversion"/>
  </si>
  <si>
    <t>차대차
Vehicle to vehicle</t>
    <phoneticPr fontId="63" type="noConversion"/>
  </si>
  <si>
    <t>인구
10만명당 
Per hundred thousand persons</t>
    <phoneticPr fontId="63" type="noConversion"/>
  </si>
  <si>
    <t>인구
10만명당 
Per hundred thousand persons</t>
    <phoneticPr fontId="63" type="noConversion"/>
  </si>
  <si>
    <t>연별
Year</t>
    <phoneticPr fontId="40" type="noConversion"/>
  </si>
  <si>
    <t>사업용
Business</t>
    <phoneticPr fontId="63" type="noConversion"/>
  </si>
  <si>
    <t>비사업용
Non-business</t>
    <phoneticPr fontId="63" type="noConversion"/>
  </si>
  <si>
    <t>기타
Other</t>
    <phoneticPr fontId="63" type="noConversion"/>
  </si>
  <si>
    <t>즉심
Summary justice</t>
    <phoneticPr fontId="63" type="noConversion"/>
  </si>
  <si>
    <t>통고처분
Notification and punishment</t>
    <phoneticPr fontId="63" type="noConversion"/>
  </si>
  <si>
    <t>안전띠
미착용
Safety belt violation</t>
    <phoneticPr fontId="63" type="noConversion"/>
  </si>
  <si>
    <t>연별 및 성별
Year &amp; Gender</t>
    <phoneticPr fontId="40" type="noConversion"/>
  </si>
  <si>
    <t>연별 및 성별
Year &amp; Gender</t>
    <phoneticPr fontId="63" type="noConversion"/>
  </si>
  <si>
    <t>연별 및 
성별
Year &amp; Gender</t>
    <phoneticPr fontId="63" type="noConversion"/>
  </si>
  <si>
    <t>연별 및 
성별
Year &amp; Gender</t>
    <phoneticPr fontId="63" type="noConversion"/>
  </si>
  <si>
    <t>응시
Application</t>
    <phoneticPr fontId="63" type="noConversion"/>
  </si>
  <si>
    <t>응시
Application</t>
    <phoneticPr fontId="63" type="noConversion"/>
  </si>
  <si>
    <t>응시
Application</t>
    <phoneticPr fontId="63" type="noConversion"/>
  </si>
  <si>
    <t>남
Male</t>
    <phoneticPr fontId="40" type="noConversion"/>
  </si>
  <si>
    <t>여
Female</t>
    <phoneticPr fontId="40" type="noConversion"/>
  </si>
  <si>
    <t>합계 Total</t>
    <phoneticPr fontId="63" type="noConversion"/>
  </si>
  <si>
    <t>연별 및
사유별</t>
    <phoneticPr fontId="63" type="noConversion"/>
  </si>
  <si>
    <t>계 Total</t>
    <phoneticPr fontId="40" type="noConversion"/>
  </si>
  <si>
    <t>연별 및
소방서별</t>
    <phoneticPr fontId="63" type="noConversion"/>
  </si>
  <si>
    <t>운송
(차량, 철도 등)
Transportation 
(car, train etc)</t>
    <phoneticPr fontId="63" type="noConversion"/>
  </si>
  <si>
    <t>Pohang North Fire Station</t>
    <phoneticPr fontId="40" type="noConversion"/>
  </si>
  <si>
    <t>비주거 Non residential</t>
    <phoneticPr fontId="63" type="noConversion"/>
  </si>
  <si>
    <t>승합형
Bus</t>
    <phoneticPr fontId="40" type="noConversion"/>
  </si>
  <si>
    <t>화물형
Truck</t>
    <phoneticPr fontId="40" type="noConversion"/>
  </si>
  <si>
    <t>대형
Large size</t>
    <phoneticPr fontId="40" type="noConversion"/>
  </si>
  <si>
    <t>중형
Middle size</t>
    <phoneticPr fontId="40" type="noConversion"/>
  </si>
  <si>
    <t>소형
Small size</t>
    <phoneticPr fontId="40" type="noConversion"/>
  </si>
  <si>
    <t>봉화군</t>
    <phoneticPr fontId="40" type="noConversion"/>
  </si>
  <si>
    <t>Source : Gyeongbuk Provincial Police</t>
    <phoneticPr fontId="40" type="noConversion"/>
  </si>
  <si>
    <t>자료 : 경상북도경찰청</t>
    <phoneticPr fontId="40" type="noConversion"/>
  </si>
  <si>
    <t>자료 : 경상북도경찰청, 포항·울진해양경찰서</t>
    <phoneticPr fontId="63" type="noConversion"/>
  </si>
  <si>
    <t>자료 : 경상북도경찰청</t>
    <phoneticPr fontId="63" type="noConversion"/>
  </si>
  <si>
    <t>Source : Gyeongbuk Provincial Police</t>
    <phoneticPr fontId="40" type="noConversion"/>
  </si>
  <si>
    <t>Source : Gyeongbuk Provincial Police</t>
    <phoneticPr fontId="63" type="noConversion"/>
  </si>
  <si>
    <t>자료 :「재난연감」행정안전부 사회재난대응정책과</t>
    <phoneticPr fontId="40" type="noConversion"/>
  </si>
  <si>
    <t>임기제
Fixed-term
(General)</t>
    <phoneticPr fontId="63" type="noConversion"/>
  </si>
  <si>
    <t>Pohang</t>
    <phoneticPr fontId="40" type="noConversion"/>
  </si>
  <si>
    <t>Year &amp; 
City·Country</t>
    <phoneticPr fontId="40" type="noConversion"/>
  </si>
  <si>
    <t>Gyeongju</t>
    <phoneticPr fontId="40" type="noConversion"/>
  </si>
  <si>
    <t>경주시</t>
    <phoneticPr fontId="40" type="noConversion"/>
  </si>
  <si>
    <t>Gimcheon</t>
    <phoneticPr fontId="40" type="noConversion"/>
  </si>
  <si>
    <t>Andong</t>
    <phoneticPr fontId="40" type="noConversion"/>
  </si>
  <si>
    <t>Gumi</t>
    <phoneticPr fontId="40" type="noConversion"/>
  </si>
  <si>
    <t>Yeongju</t>
    <phoneticPr fontId="40" type="noConversion"/>
  </si>
  <si>
    <t>Yeongcheon</t>
    <phoneticPr fontId="40" type="noConversion"/>
  </si>
  <si>
    <t>Sangju</t>
    <phoneticPr fontId="40" type="noConversion"/>
  </si>
  <si>
    <t>Mungyeong</t>
    <phoneticPr fontId="40" type="noConversion"/>
  </si>
  <si>
    <t>Gyeongsan</t>
    <phoneticPr fontId="40" type="noConversion"/>
  </si>
  <si>
    <t>Gunwi</t>
    <phoneticPr fontId="40" type="noConversion"/>
  </si>
  <si>
    <t>Uiseong</t>
    <phoneticPr fontId="40" type="noConversion"/>
  </si>
  <si>
    <t>Cheongsong</t>
    <phoneticPr fontId="40" type="noConversion"/>
  </si>
  <si>
    <t>Yeongyang</t>
    <phoneticPr fontId="40" type="noConversion"/>
  </si>
  <si>
    <t>Yeongdeok</t>
    <phoneticPr fontId="40" type="noConversion"/>
  </si>
  <si>
    <t>Cheongdo</t>
    <phoneticPr fontId="40" type="noConversion"/>
  </si>
  <si>
    <t>Goryeong</t>
    <phoneticPr fontId="40" type="noConversion"/>
  </si>
  <si>
    <t>Seongju</t>
    <phoneticPr fontId="40" type="noConversion"/>
  </si>
  <si>
    <t>Chilgok</t>
    <phoneticPr fontId="40" type="noConversion"/>
  </si>
  <si>
    <t>Yecheon</t>
    <phoneticPr fontId="40" type="noConversion"/>
  </si>
  <si>
    <t>Bonghwa</t>
    <phoneticPr fontId="40" type="noConversion"/>
  </si>
  <si>
    <t>Uljin</t>
    <phoneticPr fontId="40" type="noConversion"/>
  </si>
  <si>
    <t>Ulleung</t>
    <phoneticPr fontId="40" type="noConversion"/>
  </si>
  <si>
    <t>연별 및 
시군별</t>
    <phoneticPr fontId="63" type="noConversion"/>
  </si>
  <si>
    <t>안동시</t>
    <phoneticPr fontId="40" type="noConversion"/>
  </si>
  <si>
    <t>10. 관내 관공서 및 주요기관</t>
    <phoneticPr fontId="40" type="noConversion"/>
  </si>
  <si>
    <t>Unit : number</t>
    <phoneticPr fontId="40" type="noConversion"/>
  </si>
  <si>
    <t>보훈
지청
Patriot &amp; veteran office</t>
    <phoneticPr fontId="63" type="noConversion"/>
  </si>
  <si>
    <r>
      <t xml:space="preserve">인가·허가
</t>
    </r>
    <r>
      <rPr>
        <sz val="7"/>
        <color theme="1"/>
        <rFont val="돋움"/>
        <family val="3"/>
        <charset val="129"/>
      </rPr>
      <t>Sanction Permission</t>
    </r>
    <phoneticPr fontId="63" type="noConversion"/>
  </si>
  <si>
    <r>
      <t xml:space="preserve">특허·면허
</t>
    </r>
    <r>
      <rPr>
        <sz val="7"/>
        <color theme="1"/>
        <rFont val="돋움"/>
        <family val="3"/>
        <charset val="129"/>
      </rPr>
      <t>Patent License</t>
    </r>
    <phoneticPr fontId="63" type="noConversion"/>
  </si>
  <si>
    <r>
      <t xml:space="preserve">승인·지정
</t>
    </r>
    <r>
      <rPr>
        <sz val="7"/>
        <color theme="1"/>
        <rFont val="돋움"/>
        <family val="3"/>
        <charset val="129"/>
      </rPr>
      <t>Approval
Designation</t>
    </r>
    <phoneticPr fontId="63" type="noConversion"/>
  </si>
  <si>
    <r>
      <t xml:space="preserve">신고·등록
</t>
    </r>
    <r>
      <rPr>
        <sz val="7"/>
        <color theme="1"/>
        <rFont val="돋움"/>
        <family val="3"/>
        <charset val="129"/>
      </rPr>
      <t>Notification Designation</t>
    </r>
    <phoneticPr fontId="63" type="noConversion"/>
  </si>
  <si>
    <r>
      <t xml:space="preserve">시험·검사
</t>
    </r>
    <r>
      <rPr>
        <sz val="7"/>
        <color theme="1"/>
        <rFont val="돋움"/>
        <family val="3"/>
        <charset val="129"/>
      </rPr>
      <t>Test
Inspecton</t>
    </r>
    <phoneticPr fontId="63" type="noConversion"/>
  </si>
  <si>
    <r>
      <t xml:space="preserve">확인증명/교부
</t>
    </r>
    <r>
      <rPr>
        <sz val="7"/>
        <color theme="1"/>
        <rFont val="돋움"/>
        <family val="3"/>
        <charset val="129"/>
      </rPr>
      <t>Confirmation. Certification /Delivery</t>
    </r>
    <phoneticPr fontId="63" type="noConversion"/>
  </si>
  <si>
    <r>
      <t xml:space="preserve">고충민원
</t>
    </r>
    <r>
      <rPr>
        <sz val="7"/>
        <color theme="1"/>
        <rFont val="돋움"/>
        <family val="3"/>
        <charset val="129"/>
      </rPr>
      <t>Complaint filing</t>
    </r>
    <phoneticPr fontId="63" type="noConversion"/>
  </si>
  <si>
    <r>
      <t xml:space="preserve">기타
</t>
    </r>
    <r>
      <rPr>
        <sz val="7"/>
        <color theme="1"/>
        <rFont val="돋움"/>
        <family val="3"/>
        <charset val="129"/>
      </rPr>
      <t>Others</t>
    </r>
    <phoneticPr fontId="63" type="noConversion"/>
  </si>
  <si>
    <t>17. Fire-fighting Equipment(Cont'd)</t>
    <phoneticPr fontId="40" type="noConversion"/>
  </si>
  <si>
    <t>17. Fire-fighting Equipment</t>
    <phoneticPr fontId="40" type="noConversion"/>
  </si>
  <si>
    <t>17. 소방장비(계속)</t>
    <phoneticPr fontId="40" type="noConversion"/>
  </si>
  <si>
    <t>17. 소방장비(계속)</t>
    <phoneticPr fontId="40" type="noConversion"/>
  </si>
  <si>
    <t>단위 : 대</t>
    <phoneticPr fontId="40" type="noConversion"/>
  </si>
  <si>
    <t>Unit : each</t>
    <phoneticPr fontId="40" type="noConversion"/>
  </si>
  <si>
    <t>Source : Fire administration Division</t>
    <phoneticPr fontId="40" type="noConversion"/>
  </si>
  <si>
    <t>단위 : 대</t>
    <phoneticPr fontId="40" type="noConversion"/>
  </si>
  <si>
    <t>자료 : 소방행정과</t>
    <phoneticPr fontId="40" type="noConversion"/>
  </si>
  <si>
    <t>Headquarter of Fire Defense</t>
    <phoneticPr fontId="40" type="noConversion"/>
  </si>
  <si>
    <t>School of Fire Defense</t>
    <phoneticPr fontId="40" type="noConversion"/>
  </si>
  <si>
    <t>Pohang North Fire Station</t>
    <phoneticPr fontId="63" type="noConversion"/>
  </si>
  <si>
    <t>Pohang South Fire Station</t>
    <phoneticPr fontId="63" type="noConversion"/>
  </si>
  <si>
    <t>Gyeongju Fire Station</t>
    <phoneticPr fontId="40" type="noConversion"/>
  </si>
  <si>
    <t>Gimcheon Fire Station</t>
    <phoneticPr fontId="40" type="noConversion"/>
  </si>
  <si>
    <t>Andong Fire Station</t>
    <phoneticPr fontId="40" type="noConversion"/>
  </si>
  <si>
    <t>Gumi Fire Station</t>
    <phoneticPr fontId="40" type="noConversion"/>
  </si>
  <si>
    <t>Yeongju Fire Station</t>
    <phoneticPr fontId="40" type="noConversion"/>
  </si>
  <si>
    <t>Yeongcheon Fire Station</t>
    <phoneticPr fontId="63" type="noConversion"/>
  </si>
  <si>
    <t>Sangju Fire Station</t>
    <phoneticPr fontId="40" type="noConversion"/>
  </si>
  <si>
    <t>Mungyeong Fire Station</t>
    <phoneticPr fontId="40" type="noConversion"/>
  </si>
  <si>
    <t>Gyeongsan Fire Station</t>
    <phoneticPr fontId="40" type="noConversion"/>
  </si>
  <si>
    <t>Uiseong Fire Station</t>
    <phoneticPr fontId="63" type="noConversion"/>
  </si>
  <si>
    <t>Yeongdeok Fire Station</t>
    <phoneticPr fontId="40" type="noConversion"/>
  </si>
  <si>
    <t>Goryeong Fire Station</t>
    <phoneticPr fontId="63" type="noConversion"/>
  </si>
  <si>
    <t>Seongju Fire Station</t>
    <phoneticPr fontId="40" type="noConversion"/>
  </si>
  <si>
    <t>Chilgok Fire Station</t>
    <phoneticPr fontId="40" type="noConversion"/>
  </si>
  <si>
    <t>Yecheon Fire Station</t>
    <phoneticPr fontId="40" type="noConversion"/>
  </si>
  <si>
    <r>
      <t xml:space="preserve">포항북부소방서
</t>
    </r>
    <r>
      <rPr>
        <sz val="7"/>
        <color theme="1"/>
        <rFont val="돋움"/>
        <family val="3"/>
        <charset val="129"/>
      </rPr>
      <t>Pohang North Fire Station</t>
    </r>
    <phoneticPr fontId="63" type="noConversion"/>
  </si>
  <si>
    <r>
      <t xml:space="preserve">포항남부소방서
</t>
    </r>
    <r>
      <rPr>
        <sz val="7"/>
        <color theme="1"/>
        <rFont val="돋움"/>
        <family val="3"/>
        <charset val="129"/>
      </rPr>
      <t>Pohang South Fire Station</t>
    </r>
    <phoneticPr fontId="63" type="noConversion"/>
  </si>
  <si>
    <t>방수탑차
Drainage 
truck</t>
    <phoneticPr fontId="40" type="noConversion"/>
  </si>
  <si>
    <t>조명차·
조연차
Flood-light truck</t>
    <phoneticPr fontId="40" type="noConversion"/>
  </si>
  <si>
    <t>유조차
Oil tank
car</t>
    <phoneticPr fontId="40" type="noConversion"/>
  </si>
  <si>
    <t>이송
Trans-porting</t>
    <phoneticPr fontId="69" type="noConversion"/>
  </si>
  <si>
    <t>자료 : 대응예방과</t>
    <phoneticPr fontId="69" type="noConversion"/>
  </si>
  <si>
    <t>Korea Coast Guard Station Pohang·Uljin</t>
    <phoneticPr fontId="40" type="noConversion"/>
  </si>
  <si>
    <t>Source : Gyeongbuk Provincial Police,</t>
    <phoneticPr fontId="40" type="noConversion"/>
  </si>
  <si>
    <t>지방행정관서</t>
    <phoneticPr fontId="40" type="noConversion"/>
  </si>
  <si>
    <t>Local administrative offices &amp; agencies</t>
    <phoneticPr fontId="40" type="noConversion"/>
  </si>
  <si>
    <t>ⅩⅦ. Public Administration and Justice / 755</t>
    <phoneticPr fontId="63" type="noConversion"/>
  </si>
  <si>
    <t>756 / ⅩⅦ. 공공행정 및 사법</t>
    <phoneticPr fontId="63" type="noConversion"/>
  </si>
  <si>
    <t>특수소방차</t>
    <phoneticPr fontId="40" type="noConversion"/>
  </si>
  <si>
    <t>기타  Others</t>
    <phoneticPr fontId="40" type="noConversion"/>
  </si>
  <si>
    <t>10. Government and Public Offices and Major Organizations</t>
    <phoneticPr fontId="40" type="noConversion"/>
  </si>
  <si>
    <t>10. Government and Public Offices and Major Organizations(Cont'd)</t>
    <phoneticPr fontId="40" type="noConversion"/>
  </si>
  <si>
    <t>19. 119 구조활동 실적</t>
    <phoneticPr fontId="63" type="noConversion"/>
  </si>
  <si>
    <t>주: 개정된 해외이주법(법률 제14406호, ’16.12.20.공포, ’17.12.21.시행)</t>
    <phoneticPr fontId="40" type="noConversion"/>
  </si>
  <si>
    <t xml:space="preserve">     해외이주법 시행 및 여권법 시행령에 따라 ’17.12.21.부터 거주 여권제도 폐지</t>
    <phoneticPr fontId="40" type="noConversion"/>
  </si>
  <si>
    <r>
      <t xml:space="preserve">31∼40세
</t>
    </r>
    <r>
      <rPr>
        <sz val="8"/>
        <color theme="1"/>
        <rFont val="돋움"/>
        <family val="3"/>
        <charset val="129"/>
      </rPr>
      <t>31-40 age</t>
    </r>
    <phoneticPr fontId="63" type="noConversion"/>
  </si>
  <si>
    <r>
      <t xml:space="preserve">남
</t>
    </r>
    <r>
      <rPr>
        <sz val="8"/>
        <color theme="1"/>
        <rFont val="돋움"/>
        <family val="3"/>
        <charset val="129"/>
      </rPr>
      <t>Male</t>
    </r>
    <phoneticPr fontId="63" type="noConversion"/>
  </si>
  <si>
    <r>
      <t xml:space="preserve">여
</t>
    </r>
    <r>
      <rPr>
        <sz val="8"/>
        <color theme="1"/>
        <rFont val="돋움"/>
        <family val="3"/>
        <charset val="129"/>
      </rPr>
      <t>Female</t>
    </r>
    <phoneticPr fontId="63" type="noConversion"/>
  </si>
  <si>
    <r>
      <t xml:space="preserve">관용
</t>
    </r>
    <r>
      <rPr>
        <sz val="8"/>
        <color theme="1"/>
        <rFont val="돋움"/>
        <family val="3"/>
        <charset val="129"/>
      </rPr>
      <t>Official</t>
    </r>
    <phoneticPr fontId="63" type="noConversion"/>
  </si>
  <si>
    <r>
      <t xml:space="preserve">일반
</t>
    </r>
    <r>
      <rPr>
        <sz val="8"/>
        <color theme="1"/>
        <rFont val="돋움"/>
        <family val="3"/>
        <charset val="129"/>
      </rPr>
      <t>General</t>
    </r>
    <phoneticPr fontId="63" type="noConversion"/>
  </si>
  <si>
    <r>
      <t xml:space="preserve">여행증명
</t>
    </r>
    <r>
      <rPr>
        <sz val="8"/>
        <color theme="1"/>
        <rFont val="돋움"/>
        <family val="3"/>
        <charset val="129"/>
      </rPr>
      <t>Travel certification</t>
    </r>
    <phoneticPr fontId="63" type="noConversion"/>
  </si>
  <si>
    <r>
      <t xml:space="preserve">1년단수
</t>
    </r>
    <r>
      <rPr>
        <sz val="8"/>
        <color theme="1"/>
        <rFont val="돋움"/>
        <family val="3"/>
        <charset val="129"/>
      </rPr>
      <t>One year
(single)</t>
    </r>
    <phoneticPr fontId="63" type="noConversion"/>
  </si>
  <si>
    <r>
      <t xml:space="preserve">1년복수
</t>
    </r>
    <r>
      <rPr>
        <sz val="8"/>
        <color theme="1"/>
        <rFont val="돋움"/>
        <family val="3"/>
        <charset val="129"/>
      </rPr>
      <t>One year
(multiple)</t>
    </r>
    <phoneticPr fontId="63" type="noConversion"/>
  </si>
  <si>
    <r>
      <t xml:space="preserve">5년복수
</t>
    </r>
    <r>
      <rPr>
        <sz val="8"/>
        <color theme="1"/>
        <rFont val="돋움"/>
        <family val="3"/>
        <charset val="129"/>
      </rPr>
      <t>Five year
(multiple)</t>
    </r>
    <phoneticPr fontId="63" type="noConversion"/>
  </si>
  <si>
    <r>
      <t xml:space="preserve">10년복수
</t>
    </r>
    <r>
      <rPr>
        <sz val="8"/>
        <color theme="1"/>
        <rFont val="돋움"/>
        <family val="3"/>
        <charset val="129"/>
      </rPr>
      <t>Ten year
(multiple)</t>
    </r>
    <phoneticPr fontId="63" type="noConversion"/>
  </si>
  <si>
    <r>
      <t xml:space="preserve">20세 이하
</t>
    </r>
    <r>
      <rPr>
        <sz val="8"/>
        <color theme="1"/>
        <rFont val="돋움"/>
        <family val="3"/>
        <charset val="129"/>
      </rPr>
      <t>Under 20</t>
    </r>
    <phoneticPr fontId="63" type="noConversion"/>
  </si>
  <si>
    <r>
      <t xml:space="preserve">21∼30세
</t>
    </r>
    <r>
      <rPr>
        <sz val="8"/>
        <color theme="1"/>
        <rFont val="돋움"/>
        <family val="3"/>
        <charset val="129"/>
      </rPr>
      <t>21-30 age</t>
    </r>
    <phoneticPr fontId="63" type="noConversion"/>
  </si>
  <si>
    <r>
      <t xml:space="preserve">61세 이상
</t>
    </r>
    <r>
      <rPr>
        <sz val="8"/>
        <color theme="1"/>
        <rFont val="돋움"/>
        <family val="3"/>
        <charset val="129"/>
      </rPr>
      <t>61 and older</t>
    </r>
    <phoneticPr fontId="63" type="noConversion"/>
  </si>
  <si>
    <r>
      <t xml:space="preserve">5년 미만 복수
</t>
    </r>
    <r>
      <rPr>
        <sz val="8"/>
        <color theme="1"/>
        <rFont val="돋움"/>
        <family val="3"/>
        <charset val="129"/>
      </rPr>
      <t>Upder Five year
(multiple)</t>
    </r>
    <phoneticPr fontId="63" type="noConversion"/>
  </si>
  <si>
    <t>22m</t>
    <phoneticPr fontId="40" type="noConversion"/>
  </si>
  <si>
    <t>일반직 등
General
service and others</t>
    <phoneticPr fontId="40" type="noConversion"/>
  </si>
  <si>
    <t>Voluntary dismissal</t>
    <phoneticPr fontId="40" type="noConversion"/>
  </si>
  <si>
    <t>당연퇴직</t>
    <phoneticPr fontId="40" type="noConversion"/>
  </si>
  <si>
    <t>직권면직</t>
    <phoneticPr fontId="40" type="noConversion"/>
  </si>
  <si>
    <t>Honorable retirement</t>
    <phoneticPr fontId="40" type="noConversion"/>
  </si>
  <si>
    <t>조기퇴직</t>
    <phoneticPr fontId="40" type="noConversion"/>
  </si>
  <si>
    <t>징계퇴직</t>
    <phoneticPr fontId="40" type="noConversion"/>
  </si>
  <si>
    <t>Disciplinary retirement</t>
    <phoneticPr fontId="40" type="noConversion"/>
  </si>
  <si>
    <t>Early retirement</t>
    <phoneticPr fontId="40" type="noConversion"/>
  </si>
  <si>
    <t>ex officio dismissal</t>
    <phoneticPr fontId="40" type="noConversion"/>
  </si>
  <si>
    <t>natural retirement</t>
    <phoneticPr fontId="40" type="noConversion"/>
  </si>
  <si>
    <t>기타(실화)
other</t>
    <phoneticPr fontId="63" type="noConversion"/>
  </si>
  <si>
    <t>방화
Arson</t>
    <phoneticPr fontId="63" type="noConversion"/>
  </si>
  <si>
    <t>미상
Unknown</t>
    <phoneticPr fontId="63" type="noConversion"/>
  </si>
  <si>
    <t>일상서비스시설
General service facilities</t>
    <phoneticPr fontId="63" type="noConversion"/>
  </si>
  <si>
    <t xml:space="preserve">      1) 연구·학원, 운동시설, 동식물시설, 자동차시설, 문화재 시설 등 기타 비주거 시설</t>
    <phoneticPr fontId="63" type="noConversion"/>
  </si>
  <si>
    <t>합계
Total</t>
    <phoneticPr fontId="40" type="noConversion"/>
  </si>
  <si>
    <t>입산자 실화
Carelessness</t>
    <phoneticPr fontId="40" type="noConversion"/>
  </si>
  <si>
    <t>어린이 불장난
Children</t>
    <phoneticPr fontId="40" type="noConversion"/>
  </si>
  <si>
    <t>단위 : 건, ha, 천원</t>
    <phoneticPr fontId="69" type="noConversion"/>
  </si>
  <si>
    <t>Unit : case, ha, thousand won</t>
    <phoneticPr fontId="69" type="noConversion"/>
  </si>
  <si>
    <t>…</t>
    <phoneticPr fontId="40" type="noConversion"/>
  </si>
  <si>
    <t>담뱃불 실화
A cigarette fire</t>
    <phoneticPr fontId="40" type="noConversion"/>
  </si>
  <si>
    <t>성묘객 실화
A visit to a grave</t>
    <phoneticPr fontId="40" type="noConversion"/>
  </si>
  <si>
    <t>건축물 화재
A building fire</t>
    <phoneticPr fontId="40" type="noConversion"/>
  </si>
  <si>
    <t>원인  Cause</t>
    <phoneticPr fontId="40" type="noConversion"/>
  </si>
  <si>
    <t>산림피해
Forest damage</t>
    <phoneticPr fontId="40" type="noConversion"/>
  </si>
  <si>
    <t>면적
Area</t>
    <phoneticPr fontId="40" type="noConversion"/>
  </si>
  <si>
    <t>기타
Others</t>
    <phoneticPr fontId="40" type="noConversion"/>
  </si>
  <si>
    <t>쓰레기 소각
Incineration of garbage</t>
    <phoneticPr fontId="40" type="noConversion"/>
  </si>
  <si>
    <t>논밭두렁 소각
Weed burning</t>
    <phoneticPr fontId="40" type="noConversion"/>
  </si>
  <si>
    <t>68m</t>
    <phoneticPr fontId="40" type="noConversion"/>
  </si>
  <si>
    <t>53m</t>
    <phoneticPr fontId="40" type="noConversion"/>
  </si>
  <si>
    <t>46m</t>
    <phoneticPr fontId="40" type="noConversion"/>
  </si>
  <si>
    <t>33m</t>
    <phoneticPr fontId="40" type="noConversion"/>
  </si>
  <si>
    <t>…</t>
    <phoneticPr fontId="40" type="noConversion"/>
  </si>
  <si>
    <t>69m</t>
    <phoneticPr fontId="40" type="noConversion"/>
  </si>
  <si>
    <t>46m</t>
    <phoneticPr fontId="40" type="noConversion"/>
  </si>
  <si>
    <t>33m</t>
    <phoneticPr fontId="40" type="noConversion"/>
  </si>
  <si>
    <t>27m</t>
    <phoneticPr fontId="40" type="noConversion"/>
  </si>
  <si>
    <t>미분무 
가스 
소방차
Atomized gas fire trucks</t>
    <phoneticPr fontId="40" type="noConversion"/>
  </si>
  <si>
    <t>안전진단차
Inspection car</t>
    <phoneticPr fontId="40" type="noConversion"/>
  </si>
  <si>
    <t>소방홍보차
Publicity car</t>
    <phoneticPr fontId="40" type="noConversion"/>
  </si>
  <si>
    <t>소방순찰차
Patrol caf</t>
    <phoneticPr fontId="40" type="noConversion"/>
  </si>
  <si>
    <t>승용차
Passenger car</t>
    <phoneticPr fontId="40" type="noConversion"/>
  </si>
  <si>
    <t>물탱크차
Water tank truck</t>
  </si>
  <si>
    <t>행정차</t>
    <phoneticPr fontId="40" type="noConversion"/>
  </si>
  <si>
    <t>특수소방차  Special fire vehicle</t>
    <phoneticPr fontId="40" type="noConversion"/>
  </si>
  <si>
    <t>Source : Fire administration Division</t>
  </si>
  <si>
    <t>18. 119 Emergency Medical Services</t>
  </si>
  <si>
    <t>구급환자 유형별  By patient type</t>
    <phoneticPr fontId="63" type="noConversion"/>
  </si>
  <si>
    <t xml:space="preserve">사고부상  Wounded </t>
    <phoneticPr fontId="63" type="noConversion"/>
  </si>
  <si>
    <t>연별 및 소방서별
Year &amp; Fire Station</t>
    <phoneticPr fontId="63" type="noConversion"/>
  </si>
  <si>
    <t>인명갇힘
Confinement</t>
    <phoneticPr fontId="63" type="noConversion"/>
  </si>
  <si>
    <t>구조(처리)건수
Rescued
(assisted)
cases</t>
    <phoneticPr fontId="63" type="noConversion"/>
  </si>
  <si>
    <t>가스폭발
Gas Explosion</t>
  </si>
  <si>
    <t>수난
Marine accident</t>
  </si>
  <si>
    <t>건
case</t>
  </si>
  <si>
    <t>인원
person</t>
  </si>
  <si>
    <t>인원  person</t>
  </si>
  <si>
    <t>유·도선
Barge</t>
  </si>
  <si>
    <t>환경오염
Environmental pollution</t>
  </si>
  <si>
    <t>인적피해
Human damage</t>
    <phoneticPr fontId="40" type="noConversion"/>
  </si>
  <si>
    <t>재산피해
Property loss</t>
    <phoneticPr fontId="63" type="noConversion"/>
  </si>
  <si>
    <t>도로교통
Motor vehicle accident</t>
    <phoneticPr fontId="40" type="noConversion"/>
  </si>
  <si>
    <t>…</t>
    <phoneticPr fontId="40" type="noConversion"/>
  </si>
  <si>
    <t>21. 자연재해 발생 및 피해현황</t>
    <phoneticPr fontId="40" type="noConversion"/>
  </si>
  <si>
    <t>21. Natural Disasters and Damages</t>
    <phoneticPr fontId="40" type="noConversion"/>
  </si>
  <si>
    <t>사유시설
Private facilities</t>
    <phoneticPr fontId="63" type="noConversion"/>
  </si>
  <si>
    <t>…</t>
    <phoneticPr fontId="40" type="noConversion"/>
  </si>
  <si>
    <t>…</t>
    <phoneticPr fontId="40" type="noConversion"/>
  </si>
  <si>
    <t>자원순환 관련 시설
Facilities related to resource circulation</t>
    <phoneticPr fontId="40" type="noConversion"/>
  </si>
  <si>
    <t>철길건널목
Railway crossing</t>
    <phoneticPr fontId="63" type="noConversion"/>
  </si>
  <si>
    <t>형사입건
Prosecuted</t>
    <phoneticPr fontId="63" type="noConversion"/>
  </si>
  <si>
    <t>원동기장치
Motor</t>
    <phoneticPr fontId="40" type="noConversion"/>
  </si>
  <si>
    <t>원인 Cause</t>
    <phoneticPr fontId="40" type="noConversion"/>
  </si>
  <si>
    <t>2. 도 본청공무원</t>
    <phoneticPr fontId="63" type="noConversion"/>
  </si>
  <si>
    <t>2. Civil Servants in Province Government Head Offices</t>
    <phoneticPr fontId="63" type="noConversion"/>
  </si>
  <si>
    <t>2. 도 본청공무원(계속)</t>
    <phoneticPr fontId="63" type="noConversion"/>
  </si>
  <si>
    <t>2. Civil Servants in Province Government Head Offices(Cont'd)</t>
    <phoneticPr fontId="63" type="noConversion"/>
  </si>
  <si>
    <t>Unit : person</t>
    <phoneticPr fontId="63" type="noConversion"/>
  </si>
  <si>
    <t>Unit : person</t>
    <phoneticPr fontId="63" type="noConversion"/>
  </si>
  <si>
    <t>합계
Total</t>
    <phoneticPr fontId="63" type="noConversion"/>
  </si>
  <si>
    <t>정무직
Political service</t>
    <phoneticPr fontId="63" type="noConversion"/>
  </si>
  <si>
    <t>별정직
Special administrative service</t>
    <phoneticPr fontId="63" type="noConversion"/>
  </si>
  <si>
    <t>특정직
Special service</t>
    <phoneticPr fontId="63" type="noConversion"/>
  </si>
  <si>
    <t>고위
공무원
Senior civil service</t>
    <phoneticPr fontId="63" type="noConversion"/>
  </si>
  <si>
    <t>일반직</t>
    <phoneticPr fontId="63" type="noConversion"/>
  </si>
  <si>
    <t>General service</t>
    <phoneticPr fontId="63" type="noConversion"/>
  </si>
  <si>
    <t>General service</t>
    <phoneticPr fontId="63" type="noConversion"/>
  </si>
  <si>
    <t>Year &amp; Office section</t>
    <phoneticPr fontId="63" type="noConversion"/>
  </si>
  <si>
    <t>1급
Grade 1</t>
    <phoneticPr fontId="63" type="noConversion"/>
  </si>
  <si>
    <t>2급
Grade 2</t>
    <phoneticPr fontId="63" type="noConversion"/>
  </si>
  <si>
    <t>3급
Grade 3</t>
    <phoneticPr fontId="63" type="noConversion"/>
  </si>
  <si>
    <t>4급
Grade 4</t>
    <phoneticPr fontId="63" type="noConversion"/>
  </si>
  <si>
    <t>5급
Grade 5</t>
    <phoneticPr fontId="63" type="noConversion"/>
  </si>
  <si>
    <t>5급
Grade 5</t>
    <phoneticPr fontId="63" type="noConversion"/>
  </si>
  <si>
    <t>6급
Grade 6</t>
    <phoneticPr fontId="63" type="noConversion"/>
  </si>
  <si>
    <t>7급
Grade 7</t>
    <phoneticPr fontId="63" type="noConversion"/>
  </si>
  <si>
    <t>8급
Grade 8</t>
    <phoneticPr fontId="63" type="noConversion"/>
  </si>
  <si>
    <t>9급
Grade 9</t>
    <phoneticPr fontId="63" type="noConversion"/>
  </si>
  <si>
    <t>9급
Grade 9</t>
    <phoneticPr fontId="63" type="noConversion"/>
  </si>
  <si>
    <t>전문
경력관
Specialist</t>
    <phoneticPr fontId="40" type="noConversion"/>
  </si>
  <si>
    <t>연구관
Research officer</t>
    <phoneticPr fontId="63" type="noConversion"/>
  </si>
  <si>
    <t>연구사
Researcher</t>
    <phoneticPr fontId="63" type="noConversion"/>
  </si>
  <si>
    <t>지도관
Instruction officer</t>
    <phoneticPr fontId="63" type="noConversion"/>
  </si>
  <si>
    <t>지도사
Instructor</t>
    <phoneticPr fontId="63" type="noConversion"/>
  </si>
  <si>
    <t>임기제
Fixed-term(General)</t>
    <phoneticPr fontId="63" type="noConversion"/>
  </si>
  <si>
    <t>Division of spokesperson</t>
    <phoneticPr fontId="40" type="noConversion"/>
  </si>
  <si>
    <t>Division of spokesperson</t>
    <phoneticPr fontId="40" type="noConversion"/>
  </si>
  <si>
    <t>Division of Audit Inspection</t>
    <phoneticPr fontId="40" type="noConversion"/>
  </si>
  <si>
    <t>Division of Future Strategic Planning</t>
    <phoneticPr fontId="40" type="noConversion"/>
  </si>
  <si>
    <t>New Consolidated Airport Development Task Force</t>
    <phoneticPr fontId="40" type="noConversion"/>
  </si>
  <si>
    <t>Investment Promotion Office</t>
    <phoneticPr fontId="40" type="noConversion"/>
  </si>
  <si>
    <t>Youth Policies Division</t>
    <phoneticPr fontId="40" type="noConversion"/>
  </si>
  <si>
    <t>Planning and Coordination Bureau</t>
    <phoneticPr fontId="40" type="noConversion"/>
  </si>
  <si>
    <t>Planning and Coordination Bureau</t>
    <phoneticPr fontId="40" type="noConversion"/>
  </si>
  <si>
    <t>Regident Safety Bureau</t>
    <phoneticPr fontId="40" type="noConversion"/>
  </si>
  <si>
    <t>Regident Safety Bureau</t>
    <phoneticPr fontId="40" type="noConversion"/>
  </si>
  <si>
    <t>Job Creation and Economy Bureau</t>
    <phoneticPr fontId="40" type="noConversion"/>
  </si>
  <si>
    <t>Science and Industry Bureau</t>
    <phoneticPr fontId="40" type="noConversion"/>
  </si>
  <si>
    <t>Science and Industry Bureau</t>
    <phoneticPr fontId="40" type="noConversion"/>
  </si>
  <si>
    <t>Children and Women Welfare Bureau</t>
    <phoneticPr fontId="40" type="noConversion"/>
  </si>
  <si>
    <t>Local Autonomy Administration Bureau</t>
    <phoneticPr fontId="40" type="noConversion"/>
  </si>
  <si>
    <t>Culture, Tourism, and Sports Bureau</t>
    <phoneticPr fontId="40" type="noConversion"/>
  </si>
  <si>
    <t>Division of Agruculture and Stockbreeding Dstrubution Bureau</t>
    <phoneticPr fontId="40" type="noConversion"/>
  </si>
  <si>
    <t>Division of Agruculture and Stockbreeding Dstrubution Bureau</t>
    <phoneticPr fontId="40" type="noConversion"/>
  </si>
  <si>
    <t>Environment and Forestry Resources Bureau</t>
    <phoneticPr fontId="40" type="noConversion"/>
  </si>
  <si>
    <t>Environment and Forestry Resources Bureau</t>
    <phoneticPr fontId="40" type="noConversion"/>
  </si>
  <si>
    <t>Welfare and Health Bureau</t>
    <phoneticPr fontId="40" type="noConversion"/>
  </si>
  <si>
    <t>Welfare and Health Bureau</t>
    <phoneticPr fontId="40" type="noConversion"/>
  </si>
  <si>
    <t>Construction &amp; Urban Affairs Bureau</t>
    <phoneticPr fontId="40" type="noConversion"/>
  </si>
  <si>
    <t>Fire Defense Headquarters</t>
    <phoneticPr fontId="40" type="noConversion"/>
  </si>
  <si>
    <t>Source : Policy Planning Division</t>
    <phoneticPr fontId="40" type="noConversion"/>
  </si>
  <si>
    <t xml:space="preserve">주 : 정원기준 </t>
    <phoneticPr fontId="40" type="noConversion"/>
  </si>
  <si>
    <t>주 : 정원기준</t>
    <phoneticPr fontId="40" type="noConversion"/>
  </si>
  <si>
    <t>3. 도 의회사무처, 직속기관, 사업소 및 기타기관 공무원</t>
    <phoneticPr fontId="63" type="noConversion"/>
  </si>
  <si>
    <t>3. Civil Severants in the Secretariat of Local Council, Affiliated Organizationis, Business Offices and Others of Province</t>
    <phoneticPr fontId="63" type="noConversion"/>
  </si>
  <si>
    <t>3. 도 의회사무처, 직속기관, 사업소 및 기타기관 공무원(계속)</t>
    <phoneticPr fontId="63" type="noConversion"/>
  </si>
  <si>
    <t>3. Civil Severants in the Secretariat of Local Council, Affiliated Organizationis, Business Offices and Others of Province(Cont'd)</t>
    <phoneticPr fontId="63" type="noConversion"/>
  </si>
  <si>
    <t>정무직
Political
service</t>
    <phoneticPr fontId="63" type="noConversion"/>
  </si>
  <si>
    <t>특정직
Special service</t>
    <phoneticPr fontId="63" type="noConversion"/>
  </si>
  <si>
    <t>고위공무원
Senior civil service</t>
    <phoneticPr fontId="63" type="noConversion"/>
  </si>
  <si>
    <t>일반직 General service</t>
    <phoneticPr fontId="63" type="noConversion"/>
  </si>
  <si>
    <t>합계
Total</t>
    <phoneticPr fontId="40" type="noConversion"/>
  </si>
  <si>
    <t>전문경력관
Specialist</t>
    <phoneticPr fontId="40" type="noConversion"/>
  </si>
  <si>
    <t>연구관
Research 
officer</t>
    <phoneticPr fontId="63" type="noConversion"/>
  </si>
  <si>
    <t>지도관
Instruction 
officer</t>
    <phoneticPr fontId="63" type="noConversion"/>
  </si>
  <si>
    <t>지도사
Instructor</t>
    <phoneticPr fontId="63" type="noConversion"/>
  </si>
  <si>
    <t>임기제
 Fixed-term(General)</t>
    <phoneticPr fontId="63" type="noConversion"/>
  </si>
  <si>
    <t>기타
Others</t>
    <phoneticPr fontId="40" type="noConversion"/>
  </si>
  <si>
    <t>도의회사무처</t>
    <phoneticPr fontId="40" type="noConversion"/>
  </si>
  <si>
    <t>도의회사무처</t>
    <phoneticPr fontId="40" type="noConversion"/>
  </si>
  <si>
    <t xml:space="preserve"> - Department of General Affairs</t>
    <phoneticPr fontId="40" type="noConversion"/>
  </si>
  <si>
    <t xml:space="preserve"> - Department of Proceeding Affairs</t>
    <phoneticPr fontId="40" type="noConversion"/>
  </si>
  <si>
    <t xml:space="preserve"> - 의정지원담당관</t>
    <phoneticPr fontId="40" type="noConversion"/>
  </si>
  <si>
    <t xml:space="preserve"> - Department of Legislation and Policy</t>
    <phoneticPr fontId="40" type="noConversion"/>
  </si>
  <si>
    <t xml:space="preserve"> - 입법정책담당관실</t>
    <phoneticPr fontId="40" type="noConversion"/>
  </si>
  <si>
    <t xml:space="preserve"> - Department of  Legislation Policy Support</t>
    <phoneticPr fontId="40" type="noConversion"/>
  </si>
  <si>
    <t xml:space="preserve"> - 인재개발원</t>
    <phoneticPr fontId="40" type="noConversion"/>
  </si>
  <si>
    <t xml:space="preserve"> - Human Resource Development Institute</t>
    <phoneticPr fontId="40" type="noConversion"/>
  </si>
  <si>
    <t xml:space="preserve"> - Health &amp; Environment Research Institute</t>
    <phoneticPr fontId="40" type="noConversion"/>
  </si>
  <si>
    <t xml:space="preserve"> - 소방학교</t>
    <phoneticPr fontId="40" type="noConversion"/>
  </si>
  <si>
    <t xml:space="preserve"> - Fire Safety School</t>
    <phoneticPr fontId="40" type="noConversion"/>
  </si>
  <si>
    <t xml:space="preserve"> - 경북도립대학교</t>
    <phoneticPr fontId="40" type="noConversion"/>
  </si>
  <si>
    <t>지역본부</t>
    <phoneticPr fontId="40" type="noConversion"/>
  </si>
  <si>
    <t>지역본부</t>
    <phoneticPr fontId="40" type="noConversion"/>
  </si>
  <si>
    <t>Regional Headquarters</t>
    <phoneticPr fontId="40" type="noConversion"/>
  </si>
  <si>
    <t xml:space="preserve"> - 총무민원실</t>
    <phoneticPr fontId="40" type="noConversion"/>
  </si>
  <si>
    <t xml:space="preserve"> - General Affairs and Civil Complaints Office</t>
    <phoneticPr fontId="40" type="noConversion"/>
  </si>
  <si>
    <t xml:space="preserve"> - 동해안전략산업국</t>
    <phoneticPr fontId="40" type="noConversion"/>
  </si>
  <si>
    <t xml:space="preserve"> - East Sea Strategic Industry Bureau</t>
    <phoneticPr fontId="40" type="noConversion"/>
  </si>
  <si>
    <t xml:space="preserve"> - East Sea Strategic Industry Bureau</t>
    <phoneticPr fontId="40" type="noConversion"/>
  </si>
  <si>
    <t xml:space="preserve"> - 해양수산국</t>
    <phoneticPr fontId="40" type="noConversion"/>
  </si>
  <si>
    <t xml:space="preserve"> - Maritime &amp; Fishery Bureau</t>
    <phoneticPr fontId="40" type="noConversion"/>
  </si>
  <si>
    <t xml:space="preserve"> - 어업기술센터</t>
    <phoneticPr fontId="40" type="noConversion"/>
  </si>
  <si>
    <t xml:space="preserve"> - 어업기술센터</t>
    <phoneticPr fontId="40" type="noConversion"/>
  </si>
  <si>
    <t xml:space="preserve"> - Fishing Technology Center</t>
    <phoneticPr fontId="40" type="noConversion"/>
  </si>
  <si>
    <t xml:space="preserve"> - 수산자원연구소</t>
    <phoneticPr fontId="40" type="noConversion"/>
  </si>
  <si>
    <t xml:space="preserve"> - Animal Hygiene Test Office</t>
    <phoneticPr fontId="40" type="noConversion"/>
  </si>
  <si>
    <t xml:space="preserve"> - Livestock Technology Research Institute</t>
    <phoneticPr fontId="40" type="noConversion"/>
  </si>
  <si>
    <t xml:space="preserve"> - 산림환경연구원</t>
    <phoneticPr fontId="40" type="noConversion"/>
  </si>
  <si>
    <t xml:space="preserve"> - 북부건설사업소</t>
    <phoneticPr fontId="40" type="noConversion"/>
  </si>
  <si>
    <t xml:space="preserve"> - Bukbu Construction office</t>
    <phoneticPr fontId="40" type="noConversion"/>
  </si>
  <si>
    <t xml:space="preserve"> - 남부건설사업소</t>
    <phoneticPr fontId="40" type="noConversion"/>
  </si>
  <si>
    <t xml:space="preserve"> - Nambu Construction office</t>
    <phoneticPr fontId="40" type="noConversion"/>
  </si>
  <si>
    <t xml:space="preserve"> - 팔공산도립공원관리사무소</t>
    <phoneticPr fontId="40" type="noConversion"/>
  </si>
  <si>
    <t xml:space="preserve"> - 서울본부</t>
    <phoneticPr fontId="40" type="noConversion"/>
  </si>
  <si>
    <t xml:space="preserve"> - The Forest Ecology Development Institute</t>
    <phoneticPr fontId="40" type="noConversion"/>
  </si>
  <si>
    <t xml:space="preserve"> - 경북도서관</t>
    <phoneticPr fontId="40" type="noConversion"/>
  </si>
  <si>
    <t xml:space="preserve"> - Gyeongsangbuk-do Library</t>
    <phoneticPr fontId="40" type="noConversion"/>
  </si>
  <si>
    <t>합의제행정기관</t>
    <phoneticPr fontId="40" type="noConversion"/>
  </si>
  <si>
    <t xml:space="preserve"> - 자치경찰위원회</t>
    <phoneticPr fontId="40" type="noConversion"/>
  </si>
  <si>
    <t xml:space="preserve"> - Municipal Police Committee</t>
    <phoneticPr fontId="40" type="noConversion"/>
  </si>
  <si>
    <t>경제자유구역청</t>
    <phoneticPr fontId="40" type="noConversion"/>
  </si>
  <si>
    <t>Free Economic Zone Authority</t>
    <phoneticPr fontId="40" type="noConversion"/>
  </si>
  <si>
    <t xml:space="preserve"> - 대구경북경제자유구역청</t>
    <phoneticPr fontId="40" type="noConversion"/>
  </si>
  <si>
    <t xml:space="preserve"> - Daegu- Gyeongbuk Free Economic Zone Authority</t>
    <phoneticPr fontId="40" type="noConversion"/>
  </si>
  <si>
    <t>자료 : 정책기획관실</t>
    <phoneticPr fontId="40" type="noConversion"/>
  </si>
  <si>
    <t>주 : 지방직+국가직, 국가직은 (  )내에 표기</t>
    <phoneticPr fontId="40" type="noConversion"/>
  </si>
  <si>
    <t>행정지원차 Administative duty car</t>
    <phoneticPr fontId="40" type="noConversion"/>
  </si>
  <si>
    <t>행정차 Passenger car</t>
    <phoneticPr fontId="40" type="noConversion"/>
  </si>
  <si>
    <t>Special fire vehicle</t>
    <phoneticPr fontId="40" type="noConversion"/>
  </si>
  <si>
    <t>특수소방차 Special fire vehicle</t>
    <phoneticPr fontId="40" type="noConversion"/>
  </si>
  <si>
    <t>사망
Death</t>
  </si>
  <si>
    <t>부상
Injury</t>
  </si>
  <si>
    <t xml:space="preserve"> - 팔공산도립공원관리사무소</t>
    <phoneticPr fontId="40" type="noConversion"/>
  </si>
  <si>
    <t xml:space="preserve">      도의회사무처, 도직속기관 및 도사업소 공무원 중 소방공무원은 제외</t>
    <phoneticPr fontId="40" type="noConversion"/>
  </si>
  <si>
    <t>10. Government and Public Offices and Major Organizations(Cont'd)</t>
    <phoneticPr fontId="40" type="noConversion"/>
  </si>
  <si>
    <t>신고건수
Number 
of cases reported</t>
    <phoneticPr fontId="63" type="noConversion"/>
  </si>
  <si>
    <t>추락/
낙상
Fall</t>
    <phoneticPr fontId="63" type="noConversion"/>
  </si>
  <si>
    <t>둔상Traumatic shock</t>
    <phoneticPr fontId="63" type="noConversion"/>
  </si>
  <si>
    <t>고협압Hyper-tension</t>
    <phoneticPr fontId="63" type="noConversion"/>
  </si>
  <si>
    <t>이송건수
Number 
of patients trans-
ported</t>
    <phoneticPr fontId="63" type="noConversion"/>
  </si>
  <si>
    <t>ⅩⅦ. Public Administration and Justice / 753</t>
    <phoneticPr fontId="63" type="noConversion"/>
  </si>
  <si>
    <t>754 / ⅩⅦ. 공공행정 및 사법</t>
    <phoneticPr fontId="63" type="noConversion"/>
  </si>
  <si>
    <t>Unit : each</t>
    <phoneticPr fontId="40" type="noConversion"/>
  </si>
  <si>
    <t>698</t>
    <phoneticPr fontId="63" type="noConversion"/>
  </si>
  <si>
    <t xml:space="preserve">      경제자유구역청 별도 정원(7명) 본청 포함, 소방학교 정원은 소방서에 포함</t>
    <phoneticPr fontId="40" type="noConversion"/>
  </si>
  <si>
    <t xml:space="preserve">      고위공무원단, 연구직, 지도직, 계약직은 일반직에 포함</t>
    <phoneticPr fontId="40" type="noConversion"/>
  </si>
  <si>
    <t xml:space="preserve">      국가직은 (  )내 표기</t>
    <phoneticPr fontId="40" type="noConversion"/>
  </si>
  <si>
    <t>주 : 정원기준</t>
    <phoneticPr fontId="40" type="noConversion"/>
  </si>
  <si>
    <t>일반직 General service</t>
    <phoneticPr fontId="40" type="noConversion"/>
  </si>
  <si>
    <t>특정직 Special service</t>
    <phoneticPr fontId="40" type="noConversion"/>
  </si>
  <si>
    <t>별정직 Special administrative</t>
    <phoneticPr fontId="40" type="noConversion"/>
  </si>
  <si>
    <t>정무직 Political service</t>
    <phoneticPr fontId="40" type="noConversion"/>
  </si>
  <si>
    <t>읍·면·동
Eup·Myeon·Dong</t>
    <phoneticPr fontId="40" type="noConversion"/>
  </si>
  <si>
    <t>시·군
City·Country</t>
    <phoneticPr fontId="40" type="noConversion"/>
  </si>
  <si>
    <t>도 의회사무처, 직속기관, 사업소 및 기타기관
Local council, affiliated organizations, business offices and other organizations</t>
    <phoneticPr fontId="63" type="noConversion"/>
  </si>
  <si>
    <t>본청
Head office</t>
    <phoneticPr fontId="63" type="noConversion"/>
  </si>
  <si>
    <t>합계
Total</t>
    <phoneticPr fontId="63" type="noConversion"/>
  </si>
  <si>
    <t>연별 및 직능별
Year &amp; Office Department</t>
    <phoneticPr fontId="63" type="noConversion"/>
  </si>
  <si>
    <t>1. Summary of Civil Servants</t>
    <phoneticPr fontId="63" type="noConversion"/>
  </si>
  <si>
    <t>1. 공무원 총괄</t>
    <phoneticPr fontId="63" type="noConversion"/>
  </si>
  <si>
    <t xml:space="preserve">          사고종별의 ‘기타’에는 붕괴, 추락, 폭발, 약물, 자연재해, 고립, 유독물질, 자해범죄 등 포함</t>
    <phoneticPr fontId="63" type="noConversion"/>
  </si>
  <si>
    <t>19. 119 Rescue Services</t>
    <phoneticPr fontId="40" type="noConversion"/>
  </si>
  <si>
    <t>Lives saved by accident type</t>
    <phoneticPr fontId="40" type="noConversion"/>
  </si>
  <si>
    <t>22. 소방대상물 현황(계속)</t>
    <phoneticPr fontId="40" type="noConversion"/>
  </si>
  <si>
    <t>-</t>
    <phoneticPr fontId="40" type="noConversion"/>
  </si>
  <si>
    <t>청송소방서</t>
    <phoneticPr fontId="63" type="noConversion"/>
  </si>
  <si>
    <t>봉화소방서</t>
    <phoneticPr fontId="63" type="noConversion"/>
  </si>
  <si>
    <t>119특수대응단</t>
    <phoneticPr fontId="63" type="noConversion"/>
  </si>
  <si>
    <t>Cheongsong Fire Station</t>
    <phoneticPr fontId="63" type="noConversion"/>
  </si>
  <si>
    <t>Bonghwa Fire Station</t>
    <phoneticPr fontId="63" type="noConversion"/>
  </si>
  <si>
    <t>Uljin Fire Station</t>
    <phoneticPr fontId="63" type="noConversion"/>
  </si>
  <si>
    <t>봉화소방서</t>
    <phoneticPr fontId="40" type="noConversion"/>
  </si>
  <si>
    <t>119특수대응단</t>
    <phoneticPr fontId="63" type="noConversion"/>
  </si>
  <si>
    <t>119 Special Rescue Service</t>
  </si>
  <si>
    <t>청송소방서</t>
  </si>
  <si>
    <t>청송소방서</t>
    <phoneticPr fontId="40" type="noConversion"/>
  </si>
  <si>
    <t>봉화소방서</t>
  </si>
  <si>
    <t>봉화소방서</t>
    <phoneticPr fontId="40" type="noConversion"/>
  </si>
  <si>
    <t>119특수대응단</t>
    <phoneticPr fontId="40" type="noConversion"/>
  </si>
  <si>
    <t>119 Special Rescue Service</t>
    <phoneticPr fontId="219" type="noConversion"/>
  </si>
  <si>
    <t>Bonghwa fire station</t>
    <phoneticPr fontId="40" type="noConversion"/>
  </si>
  <si>
    <t>Cheongsong fire station</t>
  </si>
  <si>
    <t>Bonghwa Fire Station</t>
    <phoneticPr fontId="40" type="noConversion"/>
  </si>
  <si>
    <t>Cheongsong Fire Station</t>
    <phoneticPr fontId="40" type="noConversion"/>
  </si>
  <si>
    <t>Cheongsong Fire Station</t>
    <phoneticPr fontId="40" type="noConversion"/>
  </si>
  <si>
    <t>Bonghwa Fire Station</t>
    <phoneticPr fontId="40" type="noConversion"/>
  </si>
  <si>
    <t>Cheongsong Fire Station</t>
    <phoneticPr fontId="40" type="noConversion"/>
  </si>
  <si>
    <t>Bonghwa Fire Station</t>
    <phoneticPr fontId="40" type="noConversion"/>
  </si>
  <si>
    <t>봉화소방서</t>
    <phoneticPr fontId="40" type="noConversion"/>
  </si>
  <si>
    <r>
      <t xml:space="preserve">의성소방서
</t>
    </r>
    <r>
      <rPr>
        <sz val="7"/>
        <color theme="1"/>
        <rFont val="돋움"/>
        <family val="3"/>
        <charset val="129"/>
      </rPr>
      <t>Uiseong Fire Station</t>
    </r>
    <phoneticPr fontId="63" type="noConversion"/>
  </si>
  <si>
    <t>Bonghwa Fire Station</t>
    <phoneticPr fontId="40" type="noConversion"/>
  </si>
  <si>
    <t>119 특수대응단</t>
    <phoneticPr fontId="40" type="noConversion"/>
  </si>
  <si>
    <t>119 Special Rescue Service</t>
    <phoneticPr fontId="40" type="noConversion"/>
  </si>
  <si>
    <t>Cheongsong Fire Station</t>
    <phoneticPr fontId="40" type="noConversion"/>
  </si>
  <si>
    <t>119 Special Rescue Service</t>
    <phoneticPr fontId="63" type="noConversion"/>
  </si>
  <si>
    <t>청송소방서</t>
    <phoneticPr fontId="40" type="noConversion"/>
  </si>
  <si>
    <t>Bonghwa Fire Station</t>
    <phoneticPr fontId="40" type="noConversion"/>
  </si>
  <si>
    <t>Cheongsong Fire Ftation</t>
    <phoneticPr fontId="40" type="noConversion"/>
  </si>
  <si>
    <t>의성소방서</t>
    <phoneticPr fontId="40" type="noConversion"/>
  </si>
  <si>
    <t>고령소방서</t>
    <phoneticPr fontId="40" type="noConversion"/>
  </si>
  <si>
    <t>Cheongsong Fire Station</t>
    <phoneticPr fontId="40" type="noConversion"/>
  </si>
  <si>
    <t>Bonghwa Fire Station</t>
    <phoneticPr fontId="40" type="noConversion"/>
  </si>
  <si>
    <t>17. 소방장비</t>
    <phoneticPr fontId="63" type="noConversion"/>
  </si>
  <si>
    <t>21. 자연재해발생 및 피해현황</t>
    <phoneticPr fontId="63" type="noConversion"/>
  </si>
  <si>
    <t>대변인</t>
  </si>
  <si>
    <t>메타버스정책관</t>
  </si>
  <si>
    <t>통합신공항추진단</t>
  </si>
  <si>
    <t>투자유치실</t>
  </si>
  <si>
    <t>청년정책관</t>
  </si>
  <si>
    <t>기획조정실</t>
  </si>
  <si>
    <t>재난안전실</t>
  </si>
  <si>
    <t>일자리경제실</t>
  </si>
  <si>
    <t>과학산업국</t>
  </si>
  <si>
    <t>아이여성행복국</t>
  </si>
  <si>
    <t>자치행정국</t>
  </si>
  <si>
    <t>문화관광체육국</t>
  </si>
  <si>
    <t>농축산유통국</t>
  </si>
  <si>
    <t>환경산림자원국</t>
  </si>
  <si>
    <t>복지건강국</t>
  </si>
  <si>
    <t>건설도시국</t>
  </si>
  <si>
    <t>Metaverse Policy Division</t>
    <phoneticPr fontId="40" type="noConversion"/>
  </si>
  <si>
    <t>Metaverse Policy Division</t>
    <phoneticPr fontId="40" type="noConversion"/>
  </si>
  <si>
    <t>Bonghwa</t>
    <phoneticPr fontId="40" type="noConversion"/>
  </si>
  <si>
    <r>
      <t xml:space="preserve">청송소방서
</t>
    </r>
    <r>
      <rPr>
        <sz val="7"/>
        <rFont val="돋움"/>
        <family val="3"/>
        <charset val="129"/>
      </rPr>
      <t>Cheongsong Fire Station</t>
    </r>
    <phoneticPr fontId="40" type="noConversion"/>
  </si>
  <si>
    <r>
      <t xml:space="preserve">고령소방서
</t>
    </r>
    <r>
      <rPr>
        <sz val="7"/>
        <rFont val="돋움"/>
        <family val="3"/>
        <charset val="129"/>
      </rPr>
      <t>Goryeong Fire Station</t>
    </r>
    <phoneticPr fontId="63" type="noConversion"/>
  </si>
  <si>
    <r>
      <t xml:space="preserve">성주소방서
</t>
    </r>
    <r>
      <rPr>
        <sz val="7"/>
        <rFont val="돋움"/>
        <family val="3"/>
        <charset val="129"/>
      </rPr>
      <t>Seongju Fire Station</t>
    </r>
    <phoneticPr fontId="63" type="noConversion"/>
  </si>
  <si>
    <r>
      <t xml:space="preserve">칠곡소방서
</t>
    </r>
    <r>
      <rPr>
        <sz val="7"/>
        <rFont val="돋움"/>
        <family val="3"/>
        <charset val="129"/>
      </rPr>
      <t>Chilgok Fire Station</t>
    </r>
    <phoneticPr fontId="63" type="noConversion"/>
  </si>
  <si>
    <r>
      <t xml:space="preserve">예천소방서
</t>
    </r>
    <r>
      <rPr>
        <sz val="7"/>
        <rFont val="돋움"/>
        <family val="3"/>
        <charset val="129"/>
      </rPr>
      <t>Yecheon Fire Station</t>
    </r>
    <phoneticPr fontId="40" type="noConversion"/>
  </si>
  <si>
    <r>
      <t xml:space="preserve">봉화소방서
</t>
    </r>
    <r>
      <rPr>
        <sz val="7"/>
        <rFont val="돋움"/>
        <family val="3"/>
        <charset val="129"/>
      </rPr>
      <t>Bonghwa Fire Station</t>
    </r>
    <phoneticPr fontId="40" type="noConversion"/>
  </si>
  <si>
    <r>
      <t xml:space="preserve">울진소방서
</t>
    </r>
    <r>
      <rPr>
        <sz val="7"/>
        <rFont val="돋움"/>
        <family val="3"/>
        <charset val="129"/>
      </rPr>
      <t>Uljin Fire Station</t>
    </r>
    <phoneticPr fontId="40" type="noConversion"/>
  </si>
  <si>
    <r>
      <t xml:space="preserve">3. </t>
    </r>
    <r>
      <rPr>
        <sz val="11"/>
        <rFont val="돋움"/>
        <family val="3"/>
        <charset val="129"/>
      </rPr>
      <t>도 의회사무처 및 도 직속기관, 도 사업소공무원</t>
    </r>
    <phoneticPr fontId="63" type="noConversion"/>
  </si>
  <si>
    <t>자료 : 정책기획관실</t>
    <phoneticPr fontId="40" type="noConversion"/>
  </si>
  <si>
    <t>Unit : person</t>
    <phoneticPr fontId="63" type="noConversion"/>
  </si>
  <si>
    <t>자료 : 정책기획관실</t>
    <phoneticPr fontId="40" type="noConversion"/>
  </si>
  <si>
    <t>Yeongcheon</t>
    <phoneticPr fontId="40" type="noConversion"/>
  </si>
  <si>
    <t>Cheongsong</t>
    <phoneticPr fontId="40" type="noConversion"/>
  </si>
  <si>
    <r>
      <t xml:space="preserve">영천시 </t>
    </r>
    <r>
      <rPr>
        <sz val="8"/>
        <color theme="1"/>
        <rFont val="돋움"/>
        <family val="3"/>
        <charset val="129"/>
      </rPr>
      <t>Yeongcheon</t>
    </r>
    <phoneticPr fontId="40" type="noConversion"/>
  </si>
  <si>
    <r>
      <t xml:space="preserve">청송군 </t>
    </r>
    <r>
      <rPr>
        <sz val="8"/>
        <color theme="1"/>
        <rFont val="돋움"/>
        <family val="3"/>
        <charset val="129"/>
      </rPr>
      <t>Cheongsong</t>
    </r>
    <phoneticPr fontId="40" type="noConversion"/>
  </si>
  <si>
    <t xml:space="preserve">      국가직은 (  )내에 표기</t>
    <phoneticPr fontId="40" type="noConversion"/>
  </si>
  <si>
    <t xml:space="preserve">      국가직은 (  )내에 표기</t>
    <phoneticPr fontId="40" type="noConversion"/>
  </si>
  <si>
    <t xml:space="preserve">      2018년 자료부터 "기능직, 고용직, 전문직" 삭제, 일반직안에는 1~9급, 연구관, 연구사, 지도관, 지도사 포함됨</t>
    <phoneticPr fontId="40" type="noConversion"/>
  </si>
  <si>
    <t>Representative Administrative Agency</t>
    <phoneticPr fontId="40" type="noConversion"/>
  </si>
  <si>
    <t xml:space="preserve">      - (포항남, 울릉), (안동, 예천), (영주, 영양, 봉화, 울진), (영천, 청도), (상주, 문경), (군위, 의성, 청송, 영덕), (고령, 성주, 칠곡)</t>
    <phoneticPr fontId="40" type="noConversion"/>
  </si>
  <si>
    <t xml:space="preserve">Pohang </t>
    <phoneticPr fontId="40" type="noConversion"/>
  </si>
  <si>
    <t xml:space="preserve">Sangju </t>
    <phoneticPr fontId="40" type="noConversion"/>
  </si>
  <si>
    <r>
      <t xml:space="preserve">포항북부소방서
</t>
    </r>
    <r>
      <rPr>
        <sz val="7"/>
        <color theme="1"/>
        <rFont val="돋움"/>
        <family val="3"/>
        <charset val="129"/>
      </rPr>
      <t>Pohang North Fire Station</t>
    </r>
    <phoneticPr fontId="40" type="noConversion"/>
  </si>
  <si>
    <r>
      <t xml:space="preserve">포항남부소방서
</t>
    </r>
    <r>
      <rPr>
        <sz val="7"/>
        <color theme="1"/>
        <rFont val="돋움"/>
        <family val="3"/>
        <charset val="129"/>
      </rPr>
      <t>Pohang South Fire Station</t>
    </r>
    <phoneticPr fontId="40" type="noConversion"/>
  </si>
  <si>
    <r>
      <t xml:space="preserve">경주소방서
</t>
    </r>
    <r>
      <rPr>
        <sz val="7"/>
        <color theme="1"/>
        <rFont val="돋움"/>
        <family val="3"/>
        <charset val="129"/>
      </rPr>
      <t>Gyeongju Fire Station</t>
    </r>
    <phoneticPr fontId="40" type="noConversion"/>
  </si>
  <si>
    <r>
      <t xml:space="preserve">김천소방서
</t>
    </r>
    <r>
      <rPr>
        <sz val="7"/>
        <color theme="1"/>
        <rFont val="돋움"/>
        <family val="3"/>
        <charset val="129"/>
      </rPr>
      <t>Gimcheon Fire Station</t>
    </r>
    <phoneticPr fontId="40" type="noConversion"/>
  </si>
  <si>
    <r>
      <t xml:space="preserve">안동소방서
</t>
    </r>
    <r>
      <rPr>
        <sz val="7"/>
        <color theme="1"/>
        <rFont val="돋움"/>
        <family val="3"/>
        <charset val="129"/>
      </rPr>
      <t>Andong Fire Station</t>
    </r>
    <phoneticPr fontId="40" type="noConversion"/>
  </si>
  <si>
    <r>
      <t xml:space="preserve">구미소방서
</t>
    </r>
    <r>
      <rPr>
        <sz val="7"/>
        <color theme="1"/>
        <rFont val="돋움"/>
        <family val="3"/>
        <charset val="129"/>
      </rPr>
      <t>Gumi Fire Station</t>
    </r>
    <phoneticPr fontId="40" type="noConversion"/>
  </si>
  <si>
    <r>
      <t xml:space="preserve">영주소방서
</t>
    </r>
    <r>
      <rPr>
        <sz val="7"/>
        <color theme="1"/>
        <rFont val="돋움"/>
        <family val="3"/>
        <charset val="129"/>
      </rPr>
      <t>Yeongju Fire Station</t>
    </r>
    <phoneticPr fontId="40" type="noConversion"/>
  </si>
  <si>
    <r>
      <t xml:space="preserve">영천소방서
</t>
    </r>
    <r>
      <rPr>
        <sz val="7"/>
        <color theme="1"/>
        <rFont val="돋움"/>
        <family val="3"/>
        <charset val="129"/>
      </rPr>
      <t>Yeongcheon Fire Station</t>
    </r>
    <phoneticPr fontId="40" type="noConversion"/>
  </si>
  <si>
    <r>
      <t xml:space="preserve">상주소방서
</t>
    </r>
    <r>
      <rPr>
        <sz val="7"/>
        <color theme="1"/>
        <rFont val="돋움"/>
        <family val="3"/>
        <charset val="129"/>
      </rPr>
      <t>Sangju Fire Station</t>
    </r>
    <phoneticPr fontId="40" type="noConversion"/>
  </si>
  <si>
    <r>
      <t xml:space="preserve">문경소방서
</t>
    </r>
    <r>
      <rPr>
        <sz val="7"/>
        <color theme="1"/>
        <rFont val="돋움"/>
        <family val="3"/>
        <charset val="129"/>
      </rPr>
      <t>Mungyeong Fire Station</t>
    </r>
    <phoneticPr fontId="40" type="noConversion"/>
  </si>
  <si>
    <r>
      <t xml:space="preserve">경산소방서
</t>
    </r>
    <r>
      <rPr>
        <sz val="7"/>
        <color theme="1"/>
        <rFont val="돋움"/>
        <family val="3"/>
        <charset val="129"/>
      </rPr>
      <t>Gyeongsan Fire Station</t>
    </r>
    <phoneticPr fontId="40" type="noConversion"/>
  </si>
  <si>
    <r>
      <t xml:space="preserve">의성소방서
</t>
    </r>
    <r>
      <rPr>
        <sz val="7"/>
        <color theme="1"/>
        <rFont val="돋움"/>
        <family val="3"/>
        <charset val="129"/>
      </rPr>
      <t>Uiseong Fire Station</t>
    </r>
    <phoneticPr fontId="40" type="noConversion"/>
  </si>
  <si>
    <r>
      <t xml:space="preserve">청송소방서
</t>
    </r>
    <r>
      <rPr>
        <sz val="7"/>
        <rFont val="돋움"/>
        <family val="3"/>
        <charset val="129"/>
      </rPr>
      <t>Cheongsong Fire Station</t>
    </r>
    <phoneticPr fontId="40" type="noConversion"/>
  </si>
  <si>
    <r>
      <t xml:space="preserve">영덕소방서
</t>
    </r>
    <r>
      <rPr>
        <sz val="7"/>
        <rFont val="돋움"/>
        <family val="3"/>
        <charset val="129"/>
      </rPr>
      <t>Yeongdeok Fire Station</t>
    </r>
    <phoneticPr fontId="40" type="noConversion"/>
  </si>
  <si>
    <r>
      <t xml:space="preserve">청도소방서
</t>
    </r>
    <r>
      <rPr>
        <sz val="7"/>
        <rFont val="돋움"/>
        <family val="3"/>
        <charset val="129"/>
      </rPr>
      <t>Cheongdo Fire station</t>
    </r>
    <phoneticPr fontId="40" type="noConversion"/>
  </si>
  <si>
    <r>
      <t xml:space="preserve">고령소방서
</t>
    </r>
    <r>
      <rPr>
        <sz val="7"/>
        <rFont val="돋움"/>
        <family val="3"/>
        <charset val="129"/>
      </rPr>
      <t>Goryeong Fire Station</t>
    </r>
    <phoneticPr fontId="40" type="noConversion"/>
  </si>
  <si>
    <r>
      <t xml:space="preserve">성주소방서
</t>
    </r>
    <r>
      <rPr>
        <sz val="7"/>
        <rFont val="돋움"/>
        <family val="3"/>
        <charset val="129"/>
      </rPr>
      <t>Seongju Fire Station</t>
    </r>
    <phoneticPr fontId="40" type="noConversion"/>
  </si>
  <si>
    <r>
      <t xml:space="preserve">칠곡소방서
</t>
    </r>
    <r>
      <rPr>
        <sz val="7"/>
        <rFont val="돋움"/>
        <family val="3"/>
        <charset val="129"/>
      </rPr>
      <t>Chilgok Fire Station</t>
    </r>
    <phoneticPr fontId="40" type="noConversion"/>
  </si>
  <si>
    <r>
      <t xml:space="preserve">예천소방서
</t>
    </r>
    <r>
      <rPr>
        <sz val="7"/>
        <rFont val="돋움"/>
        <family val="3"/>
        <charset val="129"/>
      </rPr>
      <t>Yecheon Fire Station</t>
    </r>
    <phoneticPr fontId="40" type="noConversion"/>
  </si>
  <si>
    <r>
      <t xml:space="preserve">경주소방서
</t>
    </r>
    <r>
      <rPr>
        <sz val="7"/>
        <color theme="1"/>
        <rFont val="돋움"/>
        <family val="3"/>
        <charset val="129"/>
      </rPr>
      <t>Gyeongju Fire Station</t>
    </r>
    <phoneticPr fontId="63" type="noConversion"/>
  </si>
  <si>
    <r>
      <t xml:space="preserve">김천소방서
</t>
    </r>
    <r>
      <rPr>
        <sz val="7"/>
        <color theme="1"/>
        <rFont val="돋움"/>
        <family val="3"/>
        <charset val="129"/>
      </rPr>
      <t>Gimcheon Fire Station</t>
    </r>
    <phoneticPr fontId="63" type="noConversion"/>
  </si>
  <si>
    <r>
      <t xml:space="preserve">안동소방서
</t>
    </r>
    <r>
      <rPr>
        <sz val="7"/>
        <color theme="1"/>
        <rFont val="돋움"/>
        <family val="3"/>
        <charset val="129"/>
      </rPr>
      <t>Andong Fire Station</t>
    </r>
    <phoneticPr fontId="63" type="noConversion"/>
  </si>
  <si>
    <r>
      <t xml:space="preserve">구미소방서
</t>
    </r>
    <r>
      <rPr>
        <sz val="7"/>
        <color theme="1"/>
        <rFont val="돋움"/>
        <family val="3"/>
        <charset val="129"/>
      </rPr>
      <t>Gumi Fire Station</t>
    </r>
    <phoneticPr fontId="63" type="noConversion"/>
  </si>
  <si>
    <r>
      <t xml:space="preserve">영주소방서
</t>
    </r>
    <r>
      <rPr>
        <sz val="7"/>
        <color theme="1"/>
        <rFont val="돋움"/>
        <family val="3"/>
        <charset val="129"/>
      </rPr>
      <t>Yeongju Fire Station</t>
    </r>
    <phoneticPr fontId="63" type="noConversion"/>
  </si>
  <si>
    <r>
      <t xml:space="preserve">영천소방서
</t>
    </r>
    <r>
      <rPr>
        <sz val="7"/>
        <color theme="1"/>
        <rFont val="돋움"/>
        <family val="3"/>
        <charset val="129"/>
      </rPr>
      <t>Yeongcheon Fire Station</t>
    </r>
    <phoneticPr fontId="63" type="noConversion"/>
  </si>
  <si>
    <r>
      <t xml:space="preserve">상주소방서
</t>
    </r>
    <r>
      <rPr>
        <sz val="7"/>
        <color theme="1"/>
        <rFont val="돋움"/>
        <family val="3"/>
        <charset val="129"/>
      </rPr>
      <t>Sangju Fire Station</t>
    </r>
    <phoneticPr fontId="63" type="noConversion"/>
  </si>
  <si>
    <r>
      <t xml:space="preserve">문경소방서
</t>
    </r>
    <r>
      <rPr>
        <sz val="7"/>
        <color theme="1"/>
        <rFont val="돋움"/>
        <family val="3"/>
        <charset val="129"/>
      </rPr>
      <t>Mungyeong Fire Station</t>
    </r>
    <phoneticPr fontId="63" type="noConversion"/>
  </si>
  <si>
    <r>
      <t xml:space="preserve">경산소방서
</t>
    </r>
    <r>
      <rPr>
        <sz val="7"/>
        <color theme="1"/>
        <rFont val="돋움"/>
        <family val="3"/>
        <charset val="129"/>
      </rPr>
      <t>Gyeongsan Fire Station</t>
    </r>
    <phoneticPr fontId="63" type="noConversion"/>
  </si>
  <si>
    <r>
      <t xml:space="preserve">영덕소방서
</t>
    </r>
    <r>
      <rPr>
        <sz val="7"/>
        <rFont val="돋움"/>
        <family val="3"/>
        <charset val="129"/>
      </rPr>
      <t>Yeongdeok Fire Station</t>
    </r>
    <phoneticPr fontId="63" type="noConversion"/>
  </si>
  <si>
    <r>
      <t xml:space="preserve">청도소방서
</t>
    </r>
    <r>
      <rPr>
        <sz val="7"/>
        <rFont val="돋움"/>
        <family val="3"/>
        <charset val="129"/>
      </rPr>
      <t>Cheongdo Fire station</t>
    </r>
    <phoneticPr fontId="40" type="noConversion"/>
  </si>
  <si>
    <r>
      <t xml:space="preserve">울진소방서
</t>
    </r>
    <r>
      <rPr>
        <sz val="7"/>
        <color theme="1"/>
        <rFont val="돋움"/>
        <family val="3"/>
        <charset val="129"/>
      </rPr>
      <t>Uljin Fire Station</t>
    </r>
    <phoneticPr fontId="63" type="noConversion"/>
  </si>
  <si>
    <t>교육용차
Educa-
tional
car</t>
    <phoneticPr fontId="40" type="noConversion"/>
  </si>
  <si>
    <t>Pohang North Fire Station</t>
    <phoneticPr fontId="63" type="noConversion"/>
  </si>
  <si>
    <t>Yecheon Fire Station</t>
    <phoneticPr fontId="40" type="noConversion"/>
  </si>
  <si>
    <t>Chilgok Fire Station</t>
    <phoneticPr fontId="40" type="noConversion"/>
  </si>
  <si>
    <t>Yeongdeok Fire Station</t>
    <phoneticPr fontId="40" type="noConversion"/>
  </si>
  <si>
    <t>Cheongdo Fire Station</t>
    <phoneticPr fontId="40" type="noConversion"/>
  </si>
  <si>
    <t>ⅩⅦ. Public Administration and Justice / 757</t>
    <phoneticPr fontId="63" type="noConversion"/>
  </si>
  <si>
    <t>758 / ⅩⅦ. 공공행정 및 사법</t>
    <phoneticPr fontId="63" type="noConversion"/>
  </si>
  <si>
    <t>ⅩⅦ. Public Administration and Justice / 759</t>
    <phoneticPr fontId="63" type="noConversion"/>
  </si>
  <si>
    <t>760 / ⅩⅦ. 공공행정 및 사법</t>
    <phoneticPr fontId="63" type="noConversion"/>
  </si>
  <si>
    <t>ⅩⅦ. Public Administration and Justice / 761</t>
    <phoneticPr fontId="63" type="noConversion"/>
  </si>
  <si>
    <t>762 / ⅩⅦ. 공공행정 및 사법</t>
    <phoneticPr fontId="63" type="noConversion"/>
  </si>
  <si>
    <t>ⅩⅦ. Public Administration and Justice / 763</t>
    <phoneticPr fontId="63" type="noConversion"/>
  </si>
  <si>
    <t>764 / ⅩⅦ. 공공행정 및 사법</t>
    <phoneticPr fontId="63" type="noConversion"/>
  </si>
  <si>
    <t>ⅩⅦ. Public Administration and Justice / 765</t>
    <phoneticPr fontId="63" type="noConversion"/>
  </si>
  <si>
    <t>766 / ⅩⅦ. 공공행정 및 사법</t>
    <phoneticPr fontId="63" type="noConversion"/>
  </si>
  <si>
    <t>ⅩⅦ. Public Administration and Justice / 767</t>
    <phoneticPr fontId="63" type="noConversion"/>
  </si>
  <si>
    <t>768 / ⅩⅦ. 공공행정 및 사법</t>
    <phoneticPr fontId="63" type="noConversion"/>
  </si>
  <si>
    <t>ⅩⅦ. Public Administration and Justice / 769</t>
    <phoneticPr fontId="40" type="noConversion"/>
  </si>
  <si>
    <t>770 / ⅩⅦ. 공공행정 및 사법</t>
    <phoneticPr fontId="63" type="noConversion"/>
  </si>
  <si>
    <t>ⅩⅦ. Public Administration and Justice / 771</t>
    <phoneticPr fontId="63" type="noConversion"/>
  </si>
  <si>
    <t>772 / ⅩⅦ. 공공행정 및 사법</t>
    <phoneticPr fontId="40" type="noConversion"/>
  </si>
  <si>
    <t>ⅩⅦ. Public Administration and Justice / 773</t>
    <phoneticPr fontId="63" type="noConversion"/>
  </si>
  <si>
    <t>774 / ⅩⅦ. 공공행정 및 사법</t>
    <phoneticPr fontId="63" type="noConversion"/>
  </si>
  <si>
    <t>ⅩⅦ. Public Administration and Justice / 775</t>
    <phoneticPr fontId="63" type="noConversion"/>
  </si>
  <si>
    <t>776 / ⅩⅦ. 공공행정 및 사법</t>
    <phoneticPr fontId="63" type="noConversion"/>
  </si>
  <si>
    <t>ⅩⅦ. Public Administration and Justice / 777</t>
    <phoneticPr fontId="63" type="noConversion"/>
  </si>
  <si>
    <t>778 / ⅩⅦ. 공공행정 및 사법</t>
    <phoneticPr fontId="63" type="noConversion"/>
  </si>
  <si>
    <t>ⅩⅦ. Public Administration and Justice / 779</t>
    <phoneticPr fontId="63" type="noConversion"/>
  </si>
  <si>
    <t>780 / ⅩⅦ. 공공행정 및 사법</t>
    <phoneticPr fontId="63" type="noConversion"/>
  </si>
  <si>
    <t>ⅩⅦ. Public Administration and Justice / 781</t>
    <phoneticPr fontId="63" type="noConversion"/>
  </si>
  <si>
    <t>782 / ⅩⅦ. 공공행정 및 사법</t>
    <phoneticPr fontId="63" type="noConversion"/>
  </si>
  <si>
    <t>ⅩⅦ. Public Administration and Justice / 783</t>
    <phoneticPr fontId="63" type="noConversion"/>
  </si>
  <si>
    <t>784 / ⅩⅦ. 공공행정 및 사법</t>
    <phoneticPr fontId="63" type="noConversion"/>
  </si>
  <si>
    <t>ⅩⅦ. Public Administration and Justice / 785</t>
    <phoneticPr fontId="63" type="noConversion"/>
  </si>
  <si>
    <t>786 / ⅩⅦ. 공공행정 및 사법</t>
    <phoneticPr fontId="63" type="noConversion"/>
  </si>
  <si>
    <t>ⅩⅦ. Public Administration and Justice / 787</t>
    <phoneticPr fontId="63" type="noConversion"/>
  </si>
  <si>
    <t>788 / ⅩⅦ. 공공행정 및 사법</t>
    <phoneticPr fontId="40" type="noConversion"/>
  </si>
  <si>
    <t>ⅩⅦ. Public Administration and Justice / 789</t>
    <phoneticPr fontId="40" type="noConversion"/>
  </si>
  <si>
    <t>790 / ⅩⅦ. 공공행정 및 사법</t>
    <phoneticPr fontId="40" type="noConversion"/>
  </si>
  <si>
    <t>ⅩⅦ. Public Administration and Justice / 791</t>
    <phoneticPr fontId="40" type="noConversion"/>
  </si>
  <si>
    <t>792 / ⅩⅦ. 공공행정 및 사법</t>
    <phoneticPr fontId="40" type="noConversion"/>
  </si>
  <si>
    <t>ⅩⅦ. Public Administration and Justice / 793</t>
    <phoneticPr fontId="40" type="noConversion"/>
  </si>
  <si>
    <t>794 / ⅩⅦ. 공공행정 및 사법</t>
    <phoneticPr fontId="40" type="noConversion"/>
  </si>
  <si>
    <t>ⅩⅦ. Public Administration and Justice / 795</t>
    <phoneticPr fontId="63" type="noConversion"/>
  </si>
  <si>
    <t>796 / ⅩⅦ. 공공행정 및 사법</t>
    <phoneticPr fontId="63" type="noConversion"/>
  </si>
  <si>
    <t>ⅩⅦ. Public Administration and Justice / 797</t>
    <phoneticPr fontId="63" type="noConversion"/>
  </si>
  <si>
    <t>798 / ⅩⅦ. 공공행정 및 사법</t>
    <phoneticPr fontId="63" type="noConversion"/>
  </si>
  <si>
    <t>ⅩⅦ. Public Administration and Justice / 799</t>
    <phoneticPr fontId="63" type="noConversion"/>
  </si>
  <si>
    <t>800 / ⅩⅦ. 공공행정 및 사법</t>
    <phoneticPr fontId="63" type="noConversion"/>
  </si>
  <si>
    <t>ⅩⅦ. Public Administration and Justice / 801</t>
    <phoneticPr fontId="63" type="noConversion"/>
  </si>
  <si>
    <t>802 / ⅩⅦ. 공공행정 및 사법</t>
    <phoneticPr fontId="63" type="noConversion"/>
  </si>
  <si>
    <t>ⅩⅦ. Public Administration and Justice / 803</t>
    <phoneticPr fontId="63" type="noConversion"/>
  </si>
  <si>
    <t>804 / ⅩⅦ. 공공행정 및 사법</t>
    <phoneticPr fontId="63" type="noConversion"/>
  </si>
  <si>
    <t>ⅩⅦ. Public Administration and Justice / 805</t>
    <phoneticPr fontId="63" type="noConversion"/>
  </si>
  <si>
    <t>806 / ⅩⅦ. 공공행정 및 사법</t>
    <phoneticPr fontId="63" type="noConversion"/>
  </si>
  <si>
    <t>ⅩⅦ. Public Administration and Justice / 807</t>
    <phoneticPr fontId="63" type="noConversion"/>
  </si>
  <si>
    <t>808 / ⅩⅦ. 공공행정 및 사법</t>
    <phoneticPr fontId="63" type="noConversion"/>
  </si>
  <si>
    <t>ⅩⅦ. Public Administration and Justice / 809</t>
    <phoneticPr fontId="63" type="noConversion"/>
  </si>
  <si>
    <t>810 / ⅩⅦ. 공공행정 및 사법</t>
    <phoneticPr fontId="63" type="noConversion"/>
  </si>
  <si>
    <t>위험물
(가스제조소 등)
Dangerous
(gas, manufacturing etc)</t>
    <phoneticPr fontId="63" type="noConversion"/>
  </si>
  <si>
    <t>소방본부</t>
    <phoneticPr fontId="40" type="noConversion"/>
  </si>
  <si>
    <t>Headquarter of Fire Defense</t>
    <phoneticPr fontId="40" type="noConversion"/>
  </si>
  <si>
    <t>소방학교</t>
    <phoneticPr fontId="40" type="noConversion"/>
  </si>
  <si>
    <t>School of Fire Defense</t>
    <phoneticPr fontId="40" type="noConversion"/>
  </si>
  <si>
    <t>Pohang North Fire Station</t>
    <phoneticPr fontId="40" type="noConversion"/>
  </si>
  <si>
    <t>포항북부소방서</t>
    <phoneticPr fontId="63" type="noConversion"/>
  </si>
  <si>
    <t>포항남부소방서</t>
    <phoneticPr fontId="63" type="noConversion"/>
  </si>
  <si>
    <t>Pohang South Fire Station</t>
    <phoneticPr fontId="40" type="noConversion"/>
  </si>
  <si>
    <t>경주소방서</t>
    <phoneticPr fontId="40" type="noConversion"/>
  </si>
  <si>
    <t>Gyeongju Fire Station</t>
    <phoneticPr fontId="40" type="noConversion"/>
  </si>
  <si>
    <t>김천소방서</t>
    <phoneticPr fontId="40" type="noConversion"/>
  </si>
  <si>
    <t>Gimcheon Fire Station</t>
    <phoneticPr fontId="40" type="noConversion"/>
  </si>
  <si>
    <t>안동소방서</t>
    <phoneticPr fontId="40" type="noConversion"/>
  </si>
  <si>
    <t>Andong Fire Station</t>
    <phoneticPr fontId="40" type="noConversion"/>
  </si>
  <si>
    <t>구미소방서</t>
    <phoneticPr fontId="40" type="noConversion"/>
  </si>
  <si>
    <t>Gumi Fire Station</t>
    <phoneticPr fontId="40" type="noConversion"/>
  </si>
  <si>
    <t>영주소방서</t>
    <phoneticPr fontId="40" type="noConversion"/>
  </si>
  <si>
    <t>Yeongju Fire Station</t>
    <phoneticPr fontId="40" type="noConversion"/>
  </si>
  <si>
    <t>영천소방서</t>
    <phoneticPr fontId="40" type="noConversion"/>
  </si>
  <si>
    <t>Yeongcheon Fire Station</t>
    <phoneticPr fontId="40" type="noConversion"/>
  </si>
  <si>
    <t>상주소방서</t>
    <phoneticPr fontId="40" type="noConversion"/>
  </si>
  <si>
    <t>Sangju Fire Station</t>
    <phoneticPr fontId="40" type="noConversion"/>
  </si>
  <si>
    <t>문경소방서</t>
    <phoneticPr fontId="40" type="noConversion"/>
  </si>
  <si>
    <t>Mungyeong Fire Station</t>
    <phoneticPr fontId="40" type="noConversion"/>
  </si>
  <si>
    <t>경산소방서</t>
    <phoneticPr fontId="40" type="noConversion"/>
  </si>
  <si>
    <t>Gyeongsan Fire Station</t>
    <phoneticPr fontId="40" type="noConversion"/>
  </si>
  <si>
    <t>Uiseong Fire Station</t>
    <phoneticPr fontId="40" type="noConversion"/>
  </si>
  <si>
    <t>Cheongsong Fire Station</t>
    <phoneticPr fontId="40" type="noConversion"/>
  </si>
  <si>
    <t>Yeongdeok Fire Station</t>
    <phoneticPr fontId="40" type="noConversion"/>
  </si>
  <si>
    <t>Cheongdo Fire Station</t>
    <phoneticPr fontId="40" type="noConversion"/>
  </si>
  <si>
    <t>Goryeong Fire Station</t>
    <phoneticPr fontId="40" type="noConversion"/>
  </si>
  <si>
    <t>Seongju Fire Station</t>
    <phoneticPr fontId="40" type="noConversion"/>
  </si>
  <si>
    <t>Chilgok Fire Station</t>
    <phoneticPr fontId="40" type="noConversion"/>
  </si>
  <si>
    <t>Yecheon Fire Station</t>
    <phoneticPr fontId="40" type="noConversion"/>
  </si>
  <si>
    <t>Bonghwa Fire Station</t>
    <phoneticPr fontId="40" type="noConversion"/>
  </si>
  <si>
    <t>울진소방서</t>
    <phoneticPr fontId="40" type="noConversion"/>
  </si>
  <si>
    <t>Uljin Fire Station</t>
    <phoneticPr fontId="40" type="noConversion"/>
  </si>
  <si>
    <t>119 Special Rescue Service</t>
    <phoneticPr fontId="40" type="noConversion"/>
  </si>
  <si>
    <t>Headquarter of Fire Defense</t>
    <phoneticPr fontId="40" type="noConversion"/>
  </si>
  <si>
    <t>소방학교</t>
    <phoneticPr fontId="40" type="noConversion"/>
  </si>
  <si>
    <t>School of Fire Defense</t>
    <phoneticPr fontId="40" type="noConversion"/>
  </si>
  <si>
    <t>포항북부소방서</t>
    <phoneticPr fontId="63" type="noConversion"/>
  </si>
  <si>
    <t>Pohang North Fire Station</t>
    <phoneticPr fontId="40" type="noConversion"/>
  </si>
  <si>
    <t>포항남부소방서</t>
    <phoneticPr fontId="63" type="noConversion"/>
  </si>
  <si>
    <t>Pohang South Fire Station</t>
    <phoneticPr fontId="40" type="noConversion"/>
  </si>
  <si>
    <t>경주소방서</t>
    <phoneticPr fontId="40" type="noConversion"/>
  </si>
  <si>
    <t>Gyeongju Fire Station</t>
    <phoneticPr fontId="40" type="noConversion"/>
  </si>
  <si>
    <t>김천소방서</t>
    <phoneticPr fontId="40" type="noConversion"/>
  </si>
  <si>
    <t>Gimcheon Fire Station</t>
    <phoneticPr fontId="40" type="noConversion"/>
  </si>
  <si>
    <t>안동소방서</t>
    <phoneticPr fontId="40" type="noConversion"/>
  </si>
  <si>
    <t>Andong Fire Station</t>
    <phoneticPr fontId="40" type="noConversion"/>
  </si>
  <si>
    <t>구미소방서</t>
    <phoneticPr fontId="40" type="noConversion"/>
  </si>
  <si>
    <t>Gumi Fire Station</t>
    <phoneticPr fontId="40" type="noConversion"/>
  </si>
  <si>
    <t>영주소방서</t>
    <phoneticPr fontId="40" type="noConversion"/>
  </si>
  <si>
    <t>Yeongju Fire Station</t>
    <phoneticPr fontId="40" type="noConversion"/>
  </si>
  <si>
    <t>영천소방서</t>
    <phoneticPr fontId="40" type="noConversion"/>
  </si>
  <si>
    <t>Yeongcheon Fire Station</t>
    <phoneticPr fontId="40" type="noConversion"/>
  </si>
  <si>
    <t>상주소방서</t>
    <phoneticPr fontId="40" type="noConversion"/>
  </si>
  <si>
    <t>Sangju Fire Station</t>
    <phoneticPr fontId="40" type="noConversion"/>
  </si>
  <si>
    <t>문경소방서</t>
    <phoneticPr fontId="40" type="noConversion"/>
  </si>
  <si>
    <t>Mungyeong Fire Station</t>
    <phoneticPr fontId="40" type="noConversion"/>
  </si>
  <si>
    <t>경산소방서</t>
    <phoneticPr fontId="40" type="noConversion"/>
  </si>
  <si>
    <t>Gyeongsan Fire Station</t>
    <phoneticPr fontId="40" type="noConversion"/>
  </si>
  <si>
    <t>의성소방서</t>
    <phoneticPr fontId="63" type="noConversion"/>
  </si>
  <si>
    <t>Uiseong Fire Station</t>
    <phoneticPr fontId="40" type="noConversion"/>
  </si>
  <si>
    <t>청송소방서</t>
    <phoneticPr fontId="40" type="noConversion"/>
  </si>
  <si>
    <t>Cheongsong Fire Station</t>
    <phoneticPr fontId="40" type="noConversion"/>
  </si>
  <si>
    <t>영덕소방서</t>
    <phoneticPr fontId="40" type="noConversion"/>
  </si>
  <si>
    <t>Yeongdeok Fire Station</t>
    <phoneticPr fontId="40" type="noConversion"/>
  </si>
  <si>
    <t>청도소방서</t>
    <phoneticPr fontId="40" type="noConversion"/>
  </si>
  <si>
    <t>Cheongdo Fire Station</t>
    <phoneticPr fontId="40" type="noConversion"/>
  </si>
  <si>
    <t>고령소방서</t>
    <phoneticPr fontId="63" type="noConversion"/>
  </si>
  <si>
    <t>Goryeong Fire Station</t>
    <phoneticPr fontId="40" type="noConversion"/>
  </si>
  <si>
    <t>성주소방서</t>
    <phoneticPr fontId="63" type="noConversion"/>
  </si>
  <si>
    <t>Seongju Fire Station</t>
    <phoneticPr fontId="40" type="noConversion"/>
  </si>
  <si>
    <t>칠곡소방서</t>
    <phoneticPr fontId="63" type="noConversion"/>
  </si>
  <si>
    <t>Chilgok Fire Station</t>
    <phoneticPr fontId="40" type="noConversion"/>
  </si>
  <si>
    <t>예천소방서</t>
    <phoneticPr fontId="40" type="noConversion"/>
  </si>
  <si>
    <t>Yecheon Fire Station</t>
    <phoneticPr fontId="40" type="noConversion"/>
  </si>
  <si>
    <t>봉화소방서</t>
    <phoneticPr fontId="40" type="noConversion"/>
  </si>
  <si>
    <t>Bonghwa Fire Station</t>
    <phoneticPr fontId="40" type="noConversion"/>
  </si>
  <si>
    <t>울진소방서</t>
    <phoneticPr fontId="40" type="noConversion"/>
  </si>
  <si>
    <t>Uljin Fire Station</t>
    <phoneticPr fontId="40" type="noConversion"/>
  </si>
  <si>
    <t>119 특수대응단</t>
    <phoneticPr fontId="40" type="noConversion"/>
  </si>
  <si>
    <t>119 Special Rescue Service</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</si>
</sst>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2" formatCode="_-&quot;₩&quot;* #,##0_-;\-&quot;₩&quot;* #,##0_-;_-&quot;₩&quot;* &quot;-&quot;_-;_-@_-"/>
    <numFmt numFmtId="41" formatCode="_-* #,##0_-;\-* #,##0_-;_-* &quot;-&quot;_-;_-@_-"/>
    <numFmt numFmtId="176" formatCode="_ * #,##0_ ;_ * \!\-#,##0_ ;_ * &quot;-&quot;_ ;_ @_ "/>
    <numFmt numFmtId="177" formatCode="_-* #,##0_-;\!\-* #,##0_-;_-* &quot;-&quot;_-;_-@_-"/>
    <numFmt numFmtId="178" formatCode="#,##0_);[Red]\!\(#,##0\!\)"/>
    <numFmt numFmtId="179" formatCode="0,000"/>
    <numFmt numFmtId="180" formatCode="#,##0_);[Red]\(#,##0\)"/>
    <numFmt numFmtId="181" formatCode="0.0"/>
    <numFmt numFmtId="182" formatCode="#,##0_ "/>
    <numFmt numFmtId="183" formatCode="0_);[Red]\(0\)"/>
    <numFmt numFmtId="184" formatCode="#,##0.0_ "/>
    <numFmt numFmtId="185" formatCode="_ * #,##0_ ;_ * \-#,##0_ ;_ * &quot;-&quot;_ ;_ @_ "/>
    <numFmt numFmtId="186" formatCode="_-* #,##0.0_-;\-* #,##0.0_-;_-* &quot;-&quot;_-;_-@_-"/>
    <numFmt numFmtId="187" formatCode="_ * #,##0.00_ ;_ * \-#,##0.00_ ;_ * &quot;-&quot;??_ ;_ @_ "/>
    <numFmt numFmtId="188" formatCode="&quot;₩&quot;#,##0;&quot;₩&quot;&quot;₩&quot;\-#,##0"/>
    <numFmt numFmtId="189" formatCode="_ * #,##0.00_ ;_ * \-#,##0.00_ ;_ * &quot;-&quot;_ ;_ @_ "/>
    <numFmt numFmtId="190" formatCode="&quot;₩&quot;#,##0.00;&quot;₩&quot;\-#,##0.00"/>
    <numFmt numFmtId="191" formatCode="_-[$€-2]* #,##0.00_-;\-[$€-2]* #,##0.00_-;_-[$€-2]* &quot;-&quot;??_-"/>
    <numFmt numFmtId="192" formatCode="_ &quot;₩&quot;* #,##0.00_ ;_ &quot;₩&quot;* \-#,##0.00_ ;_ &quot;₩&quot;* &quot;-&quot;??_ ;_ @_ "/>
    <numFmt numFmtId="193" formatCode="_ &quot;₩&quot;* #,##0_ ;_ &quot;₩&quot;* \-#,##0_ ;_ &quot;₩&quot;* &quot;-&quot;_ ;_ @_ "/>
    <numFmt numFmtId="194" formatCode="&quot;₩&quot;#,##0;[Red]&quot;₩&quot;&quot;₩&quot;\-#,##0"/>
    <numFmt numFmtId="195" formatCode="_ * #,##0.00_ ;_ * &quot;₩&quot;&quot;₩&quot;&quot;₩&quot;&quot;₩&quot;&quot;₩&quot;&quot;₩&quot;&quot;₩&quot;&quot;₩&quot;&quot;₩&quot;&quot;₩&quot;&quot;₩&quot;&quot;₩&quot;&quot;₩&quot;&quot;₩&quot;&quot;₩&quot;&quot;₩&quot;&quot;₩&quot;&quot;₩&quot;&quot;₩&quot;&quot;₩&quot;&quot;₩&quot;\-#,##0.00_ ;_ * &quot;-&quot;??_ ;_ @_ "/>
    <numFmt numFmtId="196" formatCode="&quot;₩&quot;#,##0;&quot;₩&quot;&quot;₩&quot;&quot;₩&quot;&quot;₩&quot;&quot;₩&quot;&quot;₩&quot;&quot;₩&quot;&quot;₩&quot;&quot;₩&quot;&quot;₩&quot;&quot;₩&quot;&quot;₩&quot;&quot;₩&quot;&quot;₩&quot;&quot;₩&quot;&quot;₩&quot;&quot;₩&quot;&quot;₩&quot;&quot;₩&quot;&quot;₩&quot;&quot;₩&quot;&quot;₩&quot;&quot;₩&quot;\-#,##0"/>
    <numFmt numFmtId="197" formatCode="&quot;₩&quot;#,##0;[Red]&quot;₩&quot;&quot;₩&quot;&quot;₩&quot;&quot;₩&quot;&quot;₩&quot;&quot;₩&quot;&quot;₩&quot;&quot;₩&quot;&quot;₩&quot;&quot;₩&quot;&quot;₩&quot;&quot;₩&quot;&quot;₩&quot;&quot;₩&quot;&quot;₩&quot;&quot;₩&quot;&quot;₩&quot;&quot;₩&quot;&quot;₩&quot;&quot;₩&quot;&quot;₩&quot;&quot;₩&quot;&quot;₩&quot;\-#,##0"/>
    <numFmt numFmtId="198" formatCode="&quot;₩&quot;#,##0.00;&quot;₩&quot;&quot;₩&quot;&quot;₩&quot;&quot;₩&quot;&quot;₩&quot;&quot;₩&quot;&quot;₩&quot;&quot;₩&quot;&quot;₩&quot;&quot;₩&quot;&quot;₩&quot;&quot;₩&quot;&quot;₩&quot;&quot;₩&quot;&quot;₩&quot;&quot;₩&quot;&quot;₩&quot;&quot;₩&quot;&quot;₩&quot;&quot;₩&quot;&quot;₩&quot;&quot;₩&quot;&quot;₩&quot;\-#,##0.00"/>
    <numFmt numFmtId="199" formatCode="&quot;₩&quot;#,##0.00;[Red]&quot;₩&quot;&quot;₩&quot;&quot;₩&quot;&quot;₩&quot;&quot;₩&quot;&quot;₩&quot;&quot;₩&quot;&quot;₩&quot;&quot;₩&quot;&quot;₩&quot;&quot;₩&quot;&quot;₩&quot;&quot;₩&quot;&quot;₩&quot;&quot;₩&quot;&quot;₩&quot;&quot;₩&quot;&quot;₩&quot;&quot;₩&quot;&quot;₩&quot;&quot;₩&quot;&quot;₩&quot;&quot;₩&quot;\-#,##0.00"/>
    <numFmt numFmtId="200" formatCode="&quot;₩&quot;#,##0.00;[Red]&quot;₩&quot;\-#,##0.00"/>
    <numFmt numFmtId="201" formatCode="&quot;$&quot;#,##0_);[Red]\(&quot;$&quot;#,##0\)"/>
    <numFmt numFmtId="202" formatCode="&quot;₩&quot;#,##0;[Red]&quot;₩&quot;\-#,##0"/>
    <numFmt numFmtId="203" formatCode="&quot;$&quot;#,##0.00_);[Red]\(&quot;$&quot;#,##0.00\)"/>
    <numFmt numFmtId="204" formatCode="#,##0;[Red]&quot;-&quot;#,##0"/>
    <numFmt numFmtId="205" formatCode="#,##0.00;[Red]&quot;-&quot;#,##0.00"/>
    <numFmt numFmtId="206" formatCode="\(#,###\)"/>
    <numFmt numFmtId="207" formatCode="_ * #,##0_ ;_ * &quot;₩&quot;&quot;₩&quot;\-#,##0_ ;_ * &quot;-&quot;_ ;_ @_ "/>
    <numFmt numFmtId="208" formatCode="_ &quot;₩&quot;* #,##0.00_ ;_ &quot;₩&quot;* &quot;₩&quot;&quot;₩&quot;\-#,##0.00_ ;_ &quot;₩&quot;* &quot;-&quot;??_ ;_ @_ "/>
    <numFmt numFmtId="209" formatCode="_ &quot;₩&quot;* #,##0_ ;_ &quot;₩&quot;* &quot;₩&quot;&quot;₩&quot;\-#,##0_ ;_ &quot;₩&quot;* &quot;-&quot;_ ;_ @_ "/>
    <numFmt numFmtId="210" formatCode="&quot;₩&quot;#,##0.00;[Red]&quot;₩&quot;&quot;₩&quot;&quot;₩&quot;\-#,##0.00"/>
    <numFmt numFmtId="211" formatCode="_ * #,##0.00_ ;_ * &quot;₩&quot;&quot;₩&quot;\-#,##0.00_ ;_ * &quot;-&quot;??_ ;_ @_ "/>
    <numFmt numFmtId="212" formatCode="&quot;R$&quot;#,##0_);[Red]\(&quot;R$&quot;#,##0\)"/>
    <numFmt numFmtId="213" formatCode="&quot;R$&quot;#,##0_);\(&quot;R$&quot;#,##0\)"/>
    <numFmt numFmtId="214" formatCode="_ * #,##0.00_ ;_ * \-#,##0.00_ ;_ * &quot;-&quot;_ ;@"/>
    <numFmt numFmtId="215" formatCode="#,##0\ ;\-#,##0\ ;&quot;-&quot;\ ;@\ "/>
    <numFmt numFmtId="216" formatCode="#,##0\ ;\-#,##0\ ;&quot;-&quot;\ ;\ @"/>
    <numFmt numFmtId="217" formatCode="#,##0\ ;\-#,##0\ ;&quot;-&quot;\ ;@"/>
    <numFmt numFmtId="218" formatCode="_-&quot;₩&quot;* #,##0_-;\-&quot;₩&quot;* #,##0_-;_-&quot;₩&quot;* &quot;-&quot;_-;@"/>
    <numFmt numFmtId="219" formatCode="_-* #,##0_-;\-* #,##0_-;_-* &quot;-&quot;_-;\ @"/>
    <numFmt numFmtId="220" formatCode="#,##0_-;\-#,##0_-;&quot;-&quot;_-;@_-"/>
    <numFmt numFmtId="221" formatCode="#,##0;\-#,##0;&quot;-&quot;;@"/>
    <numFmt numFmtId="222" formatCode="_-&quot;₩&quot;* #,##0_-;\!\-&quot;₩&quot;* #,##0_-;_-&quot;₩&quot;* &quot;-&quot;_-;_-@_-"/>
    <numFmt numFmtId="223" formatCode="&quot;₩&quot;#,##0.00;&quot;₩&quot;&quot;₩&quot;&quot;₩&quot;&quot;₩&quot;&quot;₩&quot;&quot;₩&quot;\-#,##0.00"/>
    <numFmt numFmtId="224" formatCode="_ &quot;₩&quot;* #,##0.00_ ;_ &quot;₩&quot;* &quot;₩&quot;\-#,##0.00_ ;_ &quot;₩&quot;* &quot;-&quot;??_ ;_ @_ "/>
    <numFmt numFmtId="225" formatCode="&quot;₩&quot;#,##0;&quot;₩&quot;&quot;₩&quot;&quot;₩&quot;\-#,##0"/>
    <numFmt numFmtId="226" formatCode="_-* #,##0.0_-;&quot;₩&quot;\!\-* #,##0.0_-;_-* &quot;-&quot;_-;_-@_-"/>
    <numFmt numFmtId="227" formatCode="&quot;Ⅵ. Agriculture, Forestry and Fishing / &quot;#,##0"/>
    <numFmt numFmtId="228" formatCode="#,##0&quot; / XⅡ. 보건 및 사회보장&quot;"/>
    <numFmt numFmtId="229" formatCode="#,##0&quot; / XⅢ. 환경&quot;"/>
    <numFmt numFmtId="230" formatCode="#,##0&quot; / Ⅵ. 농림수산업&quot;"/>
    <numFmt numFmtId="231" formatCode="&quot;Ⅹ. Housing and Construction /  &quot;#,##0"/>
    <numFmt numFmtId="232" formatCode="#,##0&quot; / Ⅹ. 주택, 건설&quot;"/>
    <numFmt numFmtId="233" formatCode="_-* #,##0_-;\-* #,##0_-;_-* &quot;-&quot;??_-;_-@_-"/>
    <numFmt numFmtId="234" formatCode="\ @"/>
    <numFmt numFmtId="235" formatCode="0_ "/>
    <numFmt numFmtId="236" formatCode="#,##0\ \ ;\-#,##0\ \ ;&quot;-&quot;\ \ ;@\ \ "/>
    <numFmt numFmtId="237" formatCode="_(* #,##0_);_(* \(#,##0\);_(* &quot;-&quot;_);_(@_)"/>
  </numFmts>
  <fonts count="225">
    <font>
      <sz val="12"/>
      <name val="바탕체"/>
      <family val="1"/>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indexed="8"/>
      <name val="맑은 고딕"/>
      <family val="3"/>
      <charset val="129"/>
    </font>
    <font>
      <sz val="10"/>
      <name val="굴림체"/>
      <family val="3"/>
      <charset val="129"/>
    </font>
    <font>
      <sz val="11"/>
      <color indexed="8"/>
      <name val="돋움"/>
      <family val="3"/>
      <charset val="129"/>
    </font>
    <font>
      <sz val="11"/>
      <color indexed="9"/>
      <name val="돋움"/>
      <family val="3"/>
      <charset val="129"/>
    </font>
    <font>
      <sz val="12"/>
      <name val="ⓒoUAAA¨u"/>
      <family val="1"/>
      <charset val="129"/>
    </font>
    <font>
      <sz val="11"/>
      <name val="￥i￠￢￠?o"/>
      <family val="3"/>
      <charset val="129"/>
    </font>
    <font>
      <sz val="12"/>
      <name val="¸íÁ¶"/>
      <family val="3"/>
      <charset val="129"/>
    </font>
    <font>
      <sz val="12"/>
      <name val="¸iA¶"/>
      <family val="3"/>
      <charset val="129"/>
    </font>
    <font>
      <sz val="11"/>
      <name val="µ¸¿ò"/>
      <family val="3"/>
      <charset val="129"/>
    </font>
    <font>
      <sz val="12"/>
      <name val="¹UAAA¼"/>
      <family val="3"/>
      <charset val="129"/>
    </font>
    <font>
      <sz val="12"/>
      <name val="¹ÙÅÁÃ¼"/>
      <family val="1"/>
      <charset val="129"/>
    </font>
    <font>
      <sz val="10"/>
      <name val="Geneva"/>
      <family val="2"/>
    </font>
    <font>
      <sz val="12"/>
      <name val="System"/>
      <family val="2"/>
      <charset val="129"/>
    </font>
    <font>
      <sz val="11"/>
      <name val="μ¸¿o"/>
      <family val="3"/>
      <charset val="129"/>
    </font>
    <font>
      <sz val="12"/>
      <name val="±¼¸²A¼"/>
      <family val="3"/>
      <charset val="129"/>
    </font>
    <font>
      <sz val="12"/>
      <name val="±¼¸²Ã¼"/>
      <family val="3"/>
      <charset val="129"/>
    </font>
    <font>
      <b/>
      <sz val="10"/>
      <name val="Helv"/>
      <family val="2"/>
    </font>
    <font>
      <sz val="10"/>
      <name val="Arial"/>
      <family val="2"/>
    </font>
    <font>
      <sz val="11"/>
      <name val="돋움"/>
      <family val="3"/>
      <charset val="129"/>
    </font>
    <font>
      <sz val="12"/>
      <name val="바탕체"/>
      <family val="1"/>
      <charset val="129"/>
    </font>
    <font>
      <sz val="8"/>
      <name val="Arial"/>
      <family val="2"/>
    </font>
    <font>
      <b/>
      <sz val="12"/>
      <name val="Helv"/>
      <family val="2"/>
    </font>
    <font>
      <b/>
      <sz val="12"/>
      <name val="Arial"/>
      <family val="2"/>
    </font>
    <font>
      <b/>
      <sz val="18"/>
      <name val="Arial"/>
      <family val="2"/>
    </font>
    <font>
      <b/>
      <sz val="11"/>
      <name val="Helv"/>
      <family val="2"/>
    </font>
    <font>
      <sz val="8"/>
      <name val="바탕체"/>
      <family val="1"/>
      <charset val="129"/>
    </font>
    <font>
      <sz val="11"/>
      <color indexed="10"/>
      <name val="돋움"/>
      <family val="3"/>
      <charset val="129"/>
    </font>
    <font>
      <b/>
      <sz val="11"/>
      <color indexed="52"/>
      <name val="돋움"/>
      <family val="3"/>
      <charset val="129"/>
    </font>
    <font>
      <b/>
      <sz val="1"/>
      <color indexed="8"/>
      <name val="Courier"/>
      <family val="3"/>
    </font>
    <font>
      <sz val="11"/>
      <color indexed="20"/>
      <name val="돋움"/>
      <family val="3"/>
      <charset val="129"/>
    </font>
    <font>
      <sz val="1"/>
      <color indexed="8"/>
      <name val="Courier"/>
      <family val="3"/>
    </font>
    <font>
      <sz val="14"/>
      <name val="뼻뮝"/>
      <family val="3"/>
      <charset val="129"/>
    </font>
    <font>
      <sz val="10"/>
      <name val="바탕"/>
      <family val="1"/>
      <charset val="129"/>
    </font>
    <font>
      <sz val="11"/>
      <color indexed="60"/>
      <name val="돋움"/>
      <family val="3"/>
      <charset val="129"/>
    </font>
    <font>
      <sz val="11"/>
      <name val="뼻뮝"/>
      <family val="3"/>
      <charset val="129"/>
    </font>
    <font>
      <i/>
      <sz val="11"/>
      <color indexed="23"/>
      <name val="돋움"/>
      <family val="3"/>
      <charset val="129"/>
    </font>
    <font>
      <b/>
      <sz val="11"/>
      <color indexed="9"/>
      <name val="돋움"/>
      <family val="3"/>
      <charset val="129"/>
    </font>
    <font>
      <sz val="11"/>
      <color indexed="52"/>
      <name val="돋움"/>
      <family val="3"/>
      <charset val="129"/>
    </font>
    <font>
      <b/>
      <sz val="11"/>
      <color indexed="8"/>
      <name val="돋움"/>
      <family val="3"/>
      <charset val="129"/>
    </font>
    <font>
      <sz val="11"/>
      <color indexed="62"/>
      <name val="돋움"/>
      <family val="3"/>
      <charset val="129"/>
    </font>
    <font>
      <b/>
      <sz val="14"/>
      <name val="바탕"/>
      <family val="1"/>
      <charset val="129"/>
    </font>
    <font>
      <b/>
      <sz val="18"/>
      <color indexed="56"/>
      <name val="맑은 고딕"/>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b/>
      <sz val="16"/>
      <name val="바탕"/>
      <family val="1"/>
      <charset val="129"/>
    </font>
    <font>
      <sz val="8"/>
      <name val="바탕"/>
      <family val="1"/>
      <charset val="129"/>
    </font>
    <font>
      <sz val="10"/>
      <name val="바탕체"/>
      <family val="1"/>
      <charset val="129"/>
    </font>
    <font>
      <sz val="12"/>
      <name val="돋움"/>
      <family val="3"/>
      <charset val="129"/>
    </font>
    <font>
      <sz val="9"/>
      <name val="돋움"/>
      <family val="3"/>
      <charset val="129"/>
    </font>
    <font>
      <b/>
      <sz val="17"/>
      <name val="굴림"/>
      <family val="3"/>
      <charset val="129"/>
    </font>
    <font>
      <sz val="9"/>
      <name val="Arial Narrow"/>
      <family val="2"/>
    </font>
    <font>
      <sz val="9"/>
      <name val="굴림체"/>
      <family val="3"/>
      <charset val="129"/>
    </font>
    <font>
      <sz val="12"/>
      <name val="Times New Roman"/>
      <family val="1"/>
    </font>
    <font>
      <u/>
      <sz val="12"/>
      <color indexed="12"/>
      <name val="바탕체"/>
      <family val="1"/>
      <charset val="129"/>
    </font>
    <font>
      <b/>
      <u/>
      <sz val="13"/>
      <name val="굴림체"/>
      <family val="3"/>
      <charset val="129"/>
    </font>
    <font>
      <sz val="12"/>
      <name val="굴림체"/>
      <family val="3"/>
      <charset val="129"/>
    </font>
    <font>
      <sz val="11"/>
      <name val="굴림체"/>
      <family val="3"/>
      <charset val="129"/>
    </font>
    <font>
      <sz val="10"/>
      <color indexed="8"/>
      <name val="굴림체"/>
      <family val="3"/>
      <charset val="129"/>
    </font>
    <font>
      <sz val="12"/>
      <color indexed="8"/>
      <name val="한컴바탕"/>
      <family val="1"/>
      <charset val="129"/>
    </font>
    <font>
      <sz val="11"/>
      <color indexed="8"/>
      <name val="한컴바탕"/>
      <family val="1"/>
      <charset val="129"/>
    </font>
    <font>
      <sz val="10"/>
      <color indexed="8"/>
      <name val="한컴바탕"/>
      <family val="1"/>
      <charset val="129"/>
    </font>
    <font>
      <b/>
      <sz val="10"/>
      <color indexed="8"/>
      <name val="한컴바탕"/>
      <family val="1"/>
      <charset val="129"/>
    </font>
    <font>
      <sz val="10"/>
      <color indexed="8"/>
      <name val="Arial"/>
      <family val="2"/>
    </font>
    <font>
      <sz val="8"/>
      <color indexed="8"/>
      <name val="Arial"/>
      <family val="2"/>
    </font>
    <font>
      <b/>
      <sz val="12"/>
      <color indexed="8"/>
      <name val="한컴바탕"/>
      <family val="1"/>
      <charset val="129"/>
    </font>
    <font>
      <b/>
      <sz val="12"/>
      <color indexed="8"/>
      <name val="Arial"/>
      <family val="2"/>
    </font>
    <font>
      <b/>
      <sz val="18"/>
      <color indexed="8"/>
      <name val="Arial"/>
      <family val="2"/>
    </font>
    <font>
      <b/>
      <sz val="11"/>
      <color indexed="8"/>
      <name val="한컴바탕"/>
      <family val="1"/>
      <charset val="129"/>
    </font>
    <font>
      <sz val="8"/>
      <color indexed="8"/>
      <name val="바탕체"/>
      <family val="1"/>
      <charset val="129"/>
    </font>
    <font>
      <b/>
      <sz val="1"/>
      <color indexed="8"/>
      <name val="한컴바탕"/>
      <family val="1"/>
      <charset val="129"/>
    </font>
    <font>
      <sz val="1"/>
      <color indexed="8"/>
      <name val="한컴바탕"/>
      <family val="1"/>
      <charset val="129"/>
    </font>
    <font>
      <sz val="10"/>
      <color indexed="8"/>
      <name val="바탕"/>
      <family val="1"/>
      <charset val="129"/>
    </font>
    <font>
      <b/>
      <sz val="14"/>
      <color indexed="8"/>
      <name val="바탕"/>
      <family val="1"/>
      <charset val="129"/>
    </font>
    <font>
      <b/>
      <sz val="16"/>
      <color indexed="8"/>
      <name val="바탕"/>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1"/>
    </font>
    <font>
      <sz val="11"/>
      <color indexed="10"/>
      <name val="Calibri"/>
      <family val="2"/>
    </font>
    <font>
      <b/>
      <u/>
      <sz val="13"/>
      <color indexed="8"/>
      <name val="굴림체"/>
      <family val="3"/>
      <charset val="129"/>
    </font>
    <font>
      <sz val="12"/>
      <color indexed="8"/>
      <name val="굴림체"/>
      <family val="3"/>
      <charset val="129"/>
    </font>
    <font>
      <sz val="11"/>
      <color indexed="8"/>
      <name val="굴림체"/>
      <family val="3"/>
      <charset val="129"/>
    </font>
    <font>
      <sz val="10"/>
      <color indexed="8"/>
      <name val="굴림"/>
      <family val="3"/>
      <charset val="129"/>
    </font>
    <font>
      <sz val="11"/>
      <color theme="1"/>
      <name val="맑은 고딕"/>
      <family val="3"/>
      <charset val="129"/>
      <scheme val="minor"/>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u/>
      <sz val="11"/>
      <color indexed="36"/>
      <name val="돋움"/>
      <family val="3"/>
      <charset val="129"/>
    </font>
    <font>
      <sz val="10"/>
      <name val="Helv"/>
      <family val="2"/>
    </font>
    <font>
      <b/>
      <sz val="10"/>
      <name val="돋움"/>
      <family val="3"/>
      <charset val="129"/>
    </font>
    <font>
      <b/>
      <sz val="12"/>
      <name val="돋움"/>
      <family val="3"/>
      <charset val="129"/>
    </font>
    <font>
      <sz val="10"/>
      <name val="MS Sans Serif"/>
      <family val="2"/>
    </font>
    <font>
      <sz val="10"/>
      <name val="Times New Roman"/>
      <family val="1"/>
    </font>
    <font>
      <u/>
      <sz val="8"/>
      <color indexed="12"/>
      <name val="Times New Roman"/>
      <family val="1"/>
    </font>
    <font>
      <u/>
      <sz val="11"/>
      <color indexed="12"/>
      <name val="맑은 고딕"/>
      <family val="3"/>
      <charset val="129"/>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b/>
      <sz val="18"/>
      <color theme="3"/>
      <name val="맑은 고딕"/>
      <family val="3"/>
      <charset val="129"/>
      <scheme val="major"/>
    </font>
    <font>
      <sz val="11"/>
      <color rgb="FF006100"/>
      <name val="맑은 고딕"/>
      <family val="3"/>
      <charset val="129"/>
      <scheme val="minor"/>
    </font>
    <font>
      <b/>
      <sz val="11"/>
      <color rgb="FF3F3F3F"/>
      <name val="맑은 고딕"/>
      <family val="3"/>
      <charset val="129"/>
      <scheme val="minor"/>
    </font>
    <font>
      <u/>
      <sz val="11"/>
      <color indexed="12"/>
      <name val="돋움"/>
      <family val="3"/>
      <charset val="129"/>
    </font>
    <font>
      <sz val="10"/>
      <color indexed="8"/>
      <name val="돋움"/>
      <family val="3"/>
      <charset val="129"/>
    </font>
    <font>
      <sz val="10"/>
      <color indexed="9"/>
      <name val="돋움"/>
      <family val="3"/>
      <charset val="129"/>
    </font>
    <font>
      <sz val="10"/>
      <color indexed="10"/>
      <name val="돋움"/>
      <family val="3"/>
      <charset val="129"/>
    </font>
    <font>
      <b/>
      <sz val="10"/>
      <color indexed="52"/>
      <name val="돋움"/>
      <family val="3"/>
      <charset val="129"/>
    </font>
    <font>
      <sz val="10"/>
      <color indexed="20"/>
      <name val="돋움"/>
      <family val="3"/>
      <charset val="129"/>
    </font>
    <font>
      <sz val="10"/>
      <color indexed="60"/>
      <name val="돋움"/>
      <family val="3"/>
      <charset val="129"/>
    </font>
    <font>
      <i/>
      <sz val="10"/>
      <color indexed="23"/>
      <name val="돋움"/>
      <family val="3"/>
      <charset val="129"/>
    </font>
    <font>
      <b/>
      <sz val="10"/>
      <color indexed="9"/>
      <name val="돋움"/>
      <family val="3"/>
      <charset val="129"/>
    </font>
    <font>
      <sz val="10"/>
      <name val="굴림"/>
      <family val="3"/>
      <charset val="129"/>
    </font>
    <font>
      <sz val="10"/>
      <color indexed="52"/>
      <name val="돋움"/>
      <family val="3"/>
      <charset val="129"/>
    </font>
    <font>
      <b/>
      <sz val="10"/>
      <color indexed="8"/>
      <name val="돋움"/>
      <family val="3"/>
      <charset val="129"/>
    </font>
    <font>
      <sz val="10"/>
      <color indexed="62"/>
      <name val="돋움"/>
      <family val="3"/>
      <charset val="129"/>
    </font>
    <font>
      <sz val="10"/>
      <color indexed="17"/>
      <name val="돋움"/>
      <family val="3"/>
      <charset val="129"/>
    </font>
    <font>
      <b/>
      <sz val="10"/>
      <color indexed="63"/>
      <name val="돋움"/>
      <family val="3"/>
      <charset val="129"/>
    </font>
    <font>
      <sz val="10"/>
      <name val="돋움체"/>
      <family val="3"/>
      <charset val="129"/>
    </font>
    <font>
      <sz val="11"/>
      <name val="바탕체"/>
      <family val="1"/>
      <charset val="129"/>
    </font>
    <font>
      <sz val="12"/>
      <color indexed="8"/>
      <name val="바탕체"/>
      <family val="1"/>
      <charset val="129"/>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
      <color theme="1"/>
      <name val="맑은 고딕"/>
      <family val="3"/>
      <charset val="129"/>
      <scheme val="minor"/>
    </font>
    <font>
      <sz val="9"/>
      <color theme="1"/>
      <name val="돋움"/>
      <family val="3"/>
      <charset val="129"/>
    </font>
    <font>
      <b/>
      <sz val="17"/>
      <color theme="1"/>
      <name val="굴림"/>
      <family val="3"/>
      <charset val="129"/>
    </font>
    <font>
      <b/>
      <sz val="17"/>
      <color theme="1"/>
      <name val="돋움"/>
      <family val="3"/>
      <charset val="129"/>
    </font>
    <font>
      <b/>
      <sz val="15"/>
      <color theme="1"/>
      <name val="굴림"/>
      <family val="3"/>
      <charset val="129"/>
    </font>
    <font>
      <b/>
      <sz val="9"/>
      <color theme="1"/>
      <name val="돋움"/>
      <family val="3"/>
      <charset val="129"/>
    </font>
    <font>
      <sz val="8"/>
      <color theme="1"/>
      <name val="돋움"/>
      <family val="3"/>
      <charset val="129"/>
    </font>
    <font>
      <sz val="12"/>
      <color theme="1"/>
      <name val="바탕"/>
      <family val="1"/>
      <charset val="129"/>
    </font>
    <font>
      <sz val="12"/>
      <color theme="1"/>
      <name val="바탕체"/>
      <family val="1"/>
      <charset val="129"/>
    </font>
    <font>
      <sz val="7"/>
      <color theme="1"/>
      <name val="돋움"/>
      <family val="3"/>
      <charset val="129"/>
    </font>
    <font>
      <sz val="10"/>
      <color theme="1"/>
      <name val="바탕"/>
      <family val="1"/>
      <charset val="129"/>
    </font>
    <font>
      <sz val="8.5"/>
      <color theme="1"/>
      <name val="돋움"/>
      <family val="3"/>
      <charset val="129"/>
    </font>
    <font>
      <sz val="7.5"/>
      <color theme="1"/>
      <name val="돋움"/>
      <family val="3"/>
      <charset val="129"/>
    </font>
    <font>
      <vertAlign val="superscript"/>
      <sz val="9"/>
      <color theme="1"/>
      <name val="돋움"/>
      <family val="3"/>
      <charset val="129"/>
    </font>
    <font>
      <b/>
      <sz val="8"/>
      <color theme="1"/>
      <name val="돋움"/>
      <family val="3"/>
      <charset val="129"/>
    </font>
    <font>
      <sz val="9"/>
      <color theme="1"/>
      <name val="바탕체"/>
      <family val="1"/>
      <charset val="129"/>
    </font>
    <font>
      <sz val="12"/>
      <color theme="1"/>
      <name val="돋움"/>
      <family val="3"/>
      <charset val="129"/>
    </font>
    <font>
      <sz val="9"/>
      <color theme="1"/>
      <name val="Arial Narrow"/>
      <family val="2"/>
    </font>
    <font>
      <b/>
      <sz val="9"/>
      <color theme="1"/>
      <name val="굴림"/>
      <family val="3"/>
      <charset val="129"/>
    </font>
    <font>
      <sz val="9"/>
      <color rgb="FFFF0000"/>
      <name val="돋움"/>
      <family val="3"/>
      <charset val="129"/>
    </font>
    <font>
      <sz val="12"/>
      <color rgb="FF000000"/>
      <name val="바탕체"/>
      <family val="1"/>
      <charset val="129"/>
    </font>
    <font>
      <sz val="9"/>
      <color rgb="FF000000"/>
      <name val="돋움"/>
      <family val="3"/>
      <charset val="129"/>
    </font>
    <font>
      <sz val="8"/>
      <name val="돋움"/>
      <family val="3"/>
      <charset val="129"/>
    </font>
    <font>
      <sz val="12"/>
      <name val="바탕"/>
      <family val="1"/>
      <charset val="129"/>
    </font>
    <font>
      <sz val="11"/>
      <color rgb="FFFFFFFF"/>
      <name val="맑은 고딕"/>
      <family val="3"/>
      <charset val="129"/>
    </font>
    <font>
      <sz val="9"/>
      <name val="바탕"/>
      <family val="1"/>
      <charset val="129"/>
    </font>
    <font>
      <b/>
      <sz val="9"/>
      <color rgb="FF000000"/>
      <name val="돋움"/>
      <family val="3"/>
      <charset val="129"/>
    </font>
    <font>
      <b/>
      <sz val="16"/>
      <color theme="1"/>
      <name val="굴림"/>
      <family val="3"/>
      <charset val="129"/>
    </font>
    <font>
      <sz val="9"/>
      <color theme="1"/>
      <name val="바탕"/>
      <family val="1"/>
      <charset val="129"/>
    </font>
    <font>
      <sz val="8"/>
      <color rgb="FF000000"/>
      <name val="돋움"/>
      <family val="3"/>
      <charset val="129"/>
    </font>
    <font>
      <sz val="8.5"/>
      <name val="돋움"/>
      <family val="3"/>
      <charset val="129"/>
    </font>
    <font>
      <b/>
      <sz val="8.5"/>
      <color theme="1"/>
      <name val="돋움"/>
      <family val="3"/>
      <charset val="129"/>
    </font>
    <font>
      <b/>
      <sz val="8.5"/>
      <color rgb="FF000000"/>
      <name val="돋움"/>
      <family val="3"/>
      <charset val="129"/>
    </font>
    <font>
      <sz val="17"/>
      <name val="바탕체"/>
      <family val="1"/>
      <charset val="129"/>
    </font>
    <font>
      <b/>
      <sz val="7.5"/>
      <color theme="1"/>
      <name val="돋움"/>
      <family val="3"/>
      <charset val="129"/>
    </font>
    <font>
      <sz val="8"/>
      <name val="맑은 고딕"/>
      <family val="2"/>
      <charset val="129"/>
      <scheme val="minor"/>
    </font>
    <font>
      <b/>
      <sz val="9"/>
      <name val="돋움"/>
      <family val="3"/>
      <charset val="129"/>
    </font>
    <font>
      <sz val="7"/>
      <name val="돋움"/>
      <family val="3"/>
      <charset val="129"/>
    </font>
    <font>
      <b/>
      <sz val="7"/>
      <color theme="1"/>
      <name val="돋움"/>
      <family val="3"/>
      <charset val="129"/>
    </font>
    <font>
      <sz val="6"/>
      <color theme="1"/>
      <name val="돋움"/>
      <family val="3"/>
      <charset val="129"/>
    </font>
    <font>
      <sz val="6"/>
      <name val="돋움"/>
      <family val="3"/>
      <charset val="129"/>
    </font>
  </fonts>
  <fills count="81">
    <fill>
      <patternFill patternType="none"/>
    </fill>
    <fill>
      <patternFill patternType="gray125"/>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20"/>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55"/>
        <bgColor indexed="64"/>
      </patternFill>
    </fill>
    <fill>
      <patternFill patternType="solid">
        <fgColor indexed="9"/>
        <bgColor indexed="64"/>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26"/>
        <bgColor indexed="64"/>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rgb="FFFFFFFF"/>
        <bgColor indexed="64"/>
      </patternFill>
    </fill>
    <fill>
      <patternFill patternType="solid">
        <fgColor rgb="FF33CCCC"/>
        <bgColor indexed="64"/>
      </patternFill>
    </fill>
  </fills>
  <borders count="9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style="medium">
        <color indexed="64"/>
      </top>
      <bottom/>
      <diagonal/>
    </border>
    <border>
      <left/>
      <right/>
      <top/>
      <bottom style="thin">
        <color indexed="64"/>
      </bottom>
      <diagonal/>
    </border>
    <border>
      <left/>
      <right style="thin">
        <color indexed="64"/>
      </right>
      <top/>
      <bottom/>
      <diagonal/>
    </border>
    <border>
      <left style="hair">
        <color indexed="64"/>
      </left>
      <right style="hair">
        <color indexed="64"/>
      </right>
      <top/>
      <bottom style="thin">
        <color indexed="64"/>
      </bottom>
      <diagonal/>
    </border>
    <border>
      <left style="hair">
        <color indexed="64"/>
      </left>
      <right/>
      <top/>
      <bottom/>
      <diagonal/>
    </border>
    <border>
      <left style="hair">
        <color indexed="64"/>
      </left>
      <right/>
      <top/>
      <bottom style="thin">
        <color indexed="64"/>
      </bottom>
      <diagonal/>
    </border>
    <border>
      <left style="thin">
        <color indexed="64"/>
      </left>
      <right/>
      <top/>
      <bottom/>
      <diagonal/>
    </border>
    <border>
      <left style="hair">
        <color indexed="64"/>
      </left>
      <right style="hair">
        <color indexed="64"/>
      </right>
      <top style="hair">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hair">
        <color indexed="64"/>
      </right>
      <top style="hair">
        <color indexed="64"/>
      </top>
      <bottom style="thin">
        <color indexed="64"/>
      </bottom>
      <diagonal/>
    </border>
    <border>
      <left style="thin">
        <color indexed="64"/>
      </left>
      <right/>
      <top style="medium">
        <color indexed="64"/>
      </top>
      <bottom/>
      <diagonal/>
    </border>
    <border>
      <left style="thin">
        <color indexed="64"/>
      </left>
      <right style="hair">
        <color indexed="64"/>
      </right>
      <top/>
      <bottom style="thin">
        <color indexed="64"/>
      </bottom>
      <diagonal/>
    </border>
    <border>
      <left/>
      <right style="hair">
        <color indexed="64"/>
      </right>
      <top/>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top style="hair">
        <color indexed="64"/>
      </top>
      <bottom style="thin">
        <color indexed="64"/>
      </bottom>
      <diagonal/>
    </border>
    <border>
      <left style="hair">
        <color indexed="64"/>
      </left>
      <right style="hair">
        <color indexed="64"/>
      </right>
      <top/>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top style="medium">
        <color indexed="64"/>
      </top>
      <bottom/>
      <diagonal/>
    </border>
    <border>
      <left/>
      <right/>
      <top/>
      <bottom style="hair">
        <color indexed="64"/>
      </bottom>
      <diagonal/>
    </border>
    <border>
      <left/>
      <right style="hair">
        <color indexed="64"/>
      </right>
      <top/>
      <bottom style="hair">
        <color indexed="64"/>
      </bottom>
      <diagonal/>
    </border>
    <border>
      <left/>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style="hair">
        <color indexed="64"/>
      </left>
      <right style="hair">
        <color indexed="64"/>
      </right>
      <top style="medium">
        <color indexed="64"/>
      </top>
      <bottom style="hair">
        <color indexed="64"/>
      </bottom>
      <diagonal/>
    </border>
    <border>
      <left style="thin">
        <color indexed="64"/>
      </left>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medium">
        <color indexed="64"/>
      </top>
      <bottom/>
      <diagonal/>
    </border>
    <border>
      <left/>
      <right style="thin">
        <color indexed="64"/>
      </right>
      <top/>
      <bottom style="hair">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top/>
      <bottom style="hair">
        <color indexed="64"/>
      </bottom>
      <diagonal/>
    </border>
    <border>
      <left/>
      <right style="hair">
        <color indexed="64"/>
      </right>
      <top style="medium">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medium">
        <color indexed="64"/>
      </top>
      <bottom style="hair">
        <color indexed="64"/>
      </bottom>
      <diagonal/>
    </border>
    <border>
      <left/>
      <right style="thin">
        <color indexed="64"/>
      </right>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medium">
        <color indexed="64"/>
      </top>
      <bottom/>
      <diagonal/>
    </border>
    <border>
      <left style="hair">
        <color indexed="64"/>
      </left>
      <right style="thin">
        <color indexed="64"/>
      </right>
      <top/>
      <bottom style="thin">
        <color indexed="64"/>
      </bottom>
      <diagonal/>
    </border>
    <border>
      <left style="hair">
        <color indexed="64"/>
      </left>
      <right style="hair">
        <color indexed="64"/>
      </right>
      <top style="medium">
        <color indexed="64"/>
      </top>
      <bottom/>
      <diagonal/>
    </border>
    <border>
      <left style="thin">
        <color indexed="64"/>
      </left>
      <right/>
      <top style="hair">
        <color indexed="64"/>
      </top>
      <bottom/>
      <diagonal/>
    </border>
    <border>
      <left style="hair">
        <color indexed="64"/>
      </left>
      <right style="thin">
        <color indexed="64"/>
      </right>
      <top style="hair">
        <color indexed="64"/>
      </top>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diagonal/>
    </border>
  </borders>
  <cellStyleXfs count="39583">
    <xf numFmtId="0" fontId="0" fillId="0" borderId="0"/>
    <xf numFmtId="0" fontId="16" fillId="0" borderId="0" applyFont="0" applyFill="0" applyBorder="0" applyAlignment="0" applyProtection="0"/>
    <xf numFmtId="0" fontId="75" fillId="0" borderId="0" applyFont="0" applyFill="0" applyBorder="0" applyAlignment="0" applyProtection="0"/>
    <xf numFmtId="0" fontId="34" fillId="0" borderId="0"/>
    <xf numFmtId="0" fontId="70" fillId="0" borderId="0"/>
    <xf numFmtId="0" fontId="92" fillId="2" borderId="0" applyNumberFormat="0" applyBorder="0" applyAlignment="0" applyProtection="0"/>
    <xf numFmtId="0" fontId="92" fillId="3" borderId="0" applyNumberFormat="0" applyBorder="0" applyAlignment="0" applyProtection="0"/>
    <xf numFmtId="0" fontId="92" fillId="4" borderId="0" applyNumberFormat="0" applyBorder="0" applyAlignment="0" applyProtection="0"/>
    <xf numFmtId="0" fontId="92" fillId="5" borderId="0" applyNumberFormat="0" applyBorder="0" applyAlignment="0" applyProtection="0"/>
    <xf numFmtId="0" fontId="92" fillId="6" borderId="0" applyNumberFormat="0" applyBorder="0" applyAlignment="0" applyProtection="0"/>
    <xf numFmtId="0" fontId="92" fillId="7" borderId="0" applyNumberFormat="0" applyBorder="0" applyAlignment="0" applyProtection="0"/>
    <xf numFmtId="0" fontId="92" fillId="8" borderId="0" applyNumberFormat="0" applyBorder="0" applyAlignment="0" applyProtection="0"/>
    <xf numFmtId="0" fontId="92" fillId="9" borderId="0" applyNumberFormat="0" applyBorder="0" applyAlignment="0" applyProtection="0"/>
    <xf numFmtId="0" fontId="92" fillId="10" borderId="0" applyNumberFormat="0" applyBorder="0" applyAlignment="0" applyProtection="0"/>
    <xf numFmtId="0" fontId="92" fillId="11" borderId="0" applyNumberFormat="0" applyBorder="0" applyAlignment="0" applyProtection="0"/>
    <xf numFmtId="0" fontId="92" fillId="12" borderId="0" applyNumberFormat="0" applyBorder="0" applyAlignment="0" applyProtection="0"/>
    <xf numFmtId="0" fontId="92" fillId="13" borderId="0" applyNumberFormat="0" applyBorder="0" applyAlignment="0" applyProtection="0"/>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5" fillId="2" borderId="0" applyNumberFormat="0" applyBorder="0" applyAlignment="0" applyProtection="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5" fillId="3"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5" fillId="4"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5" fillId="5"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5" fillId="6"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5" fillId="7"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5" fillId="8"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5"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5" fillId="10"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5" fillId="11"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5" fillId="12"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5" fillId="13" borderId="0" applyNumberFormat="0" applyBorder="0" applyAlignment="0" applyProtection="0">
      <alignment vertical="center"/>
    </xf>
    <xf numFmtId="0" fontId="17" fillId="13" borderId="0" applyNumberFormat="0" applyBorder="0" applyAlignment="0" applyProtection="0">
      <alignment vertical="center"/>
    </xf>
    <xf numFmtId="0" fontId="92" fillId="14" borderId="0" applyNumberFormat="0" applyBorder="0" applyAlignment="0" applyProtection="0"/>
    <xf numFmtId="0" fontId="92" fillId="15" borderId="0" applyNumberFormat="0" applyBorder="0" applyAlignment="0" applyProtection="0"/>
    <xf numFmtId="0" fontId="92" fillId="16"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19" borderId="0" applyNumberFormat="0" applyBorder="0" applyAlignment="0" applyProtection="0"/>
    <xf numFmtId="0" fontId="92" fillId="8" borderId="0" applyNumberFormat="0" applyBorder="0" applyAlignment="0" applyProtection="0"/>
    <xf numFmtId="0" fontId="92" fillId="9" borderId="0" applyNumberFormat="0" applyBorder="0" applyAlignment="0" applyProtection="0"/>
    <xf numFmtId="0" fontId="92" fillId="14" borderId="0" applyNumberFormat="0" applyBorder="0" applyAlignment="0" applyProtection="0"/>
    <xf numFmtId="0" fontId="92" fillId="15"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5"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5" fillId="16"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5" fillId="17"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5" fillId="18"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5" fillId="19" borderId="0" applyNumberFormat="0" applyBorder="0" applyAlignment="0" applyProtection="0">
      <alignment vertical="center"/>
    </xf>
    <xf numFmtId="0" fontId="17" fillId="19"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5" fillId="8"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5" fillId="9" borderId="0" applyNumberFormat="0" applyBorder="0" applyAlignment="0" applyProtection="0">
      <alignment vertical="center"/>
    </xf>
    <xf numFmtId="0" fontId="17" fillId="9"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5"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5" fillId="20"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5" fillId="21" borderId="0" applyNumberFormat="0" applyBorder="0" applyAlignment="0" applyProtection="0">
      <alignment vertical="center"/>
    </xf>
    <xf numFmtId="0" fontId="17" fillId="21" borderId="0" applyNumberFormat="0" applyBorder="0" applyAlignment="0" applyProtection="0">
      <alignment vertical="center"/>
    </xf>
    <xf numFmtId="0" fontId="93" fillId="22" borderId="0" applyNumberFormat="0" applyBorder="0" applyAlignment="0" applyProtection="0"/>
    <xf numFmtId="0" fontId="93" fillId="23" borderId="0" applyNumberFormat="0" applyBorder="0" applyAlignment="0" applyProtection="0"/>
    <xf numFmtId="0" fontId="93" fillId="16"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19" borderId="0" applyNumberFormat="0" applyBorder="0" applyAlignment="0" applyProtection="0"/>
    <xf numFmtId="0" fontId="93" fillId="24" borderId="0" applyNumberFormat="0" applyBorder="0" applyAlignment="0" applyProtection="0"/>
    <xf numFmtId="0" fontId="93" fillId="25" borderId="0" applyNumberFormat="0" applyBorder="0" applyAlignment="0" applyProtection="0"/>
    <xf numFmtId="0" fontId="93" fillId="26" borderId="0" applyNumberFormat="0" applyBorder="0" applyAlignment="0" applyProtection="0"/>
    <xf numFmtId="0" fontId="93" fillId="27" borderId="0" applyNumberFormat="0" applyBorder="0" applyAlignment="0" applyProtection="0"/>
    <xf numFmtId="0" fontId="93" fillId="28" borderId="0" applyNumberFormat="0" applyBorder="0" applyAlignment="0" applyProtection="0"/>
    <xf numFmtId="0" fontId="93" fillId="29" borderId="0" applyNumberFormat="0" applyBorder="0" applyAlignment="0" applyProtection="0"/>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9" fillId="0" borderId="0" applyFont="0" applyFill="0" applyBorder="0" applyAlignment="0" applyProtection="0"/>
    <xf numFmtId="0" fontId="20" fillId="0" borderId="0" applyFont="0" applyFill="0" applyBorder="0" applyAlignment="0" applyProtection="0"/>
    <xf numFmtId="0" fontId="93" fillId="30" borderId="0" applyNumberFormat="0" applyBorder="0" applyAlignment="0" applyProtection="0"/>
    <xf numFmtId="0" fontId="93" fillId="31" borderId="0" applyNumberFormat="0" applyBorder="0" applyAlignment="0" applyProtection="0"/>
    <xf numFmtId="0" fontId="93" fillId="32" borderId="0" applyNumberFormat="0" applyBorder="0" applyAlignment="0" applyProtection="0"/>
    <xf numFmtId="0" fontId="93" fillId="33" borderId="0" applyNumberFormat="0" applyBorder="0" applyAlignment="0" applyProtection="0"/>
    <xf numFmtId="0" fontId="93" fillId="34" borderId="0" applyNumberFormat="0" applyBorder="0" applyAlignment="0" applyProtection="0"/>
    <xf numFmtId="0" fontId="93" fillId="35" borderId="0" applyNumberFormat="0" applyBorder="0" applyAlignment="0" applyProtection="0"/>
    <xf numFmtId="0" fontId="93" fillId="24" borderId="0" applyNumberFormat="0" applyBorder="0" applyAlignment="0" applyProtection="0"/>
    <xf numFmtId="0" fontId="93" fillId="25" borderId="0" applyNumberFormat="0" applyBorder="0" applyAlignment="0" applyProtection="0"/>
    <xf numFmtId="0" fontId="93" fillId="26" borderId="0" applyNumberFormat="0" applyBorder="0" applyAlignment="0" applyProtection="0"/>
    <xf numFmtId="0" fontId="93" fillId="27" borderId="0" applyNumberFormat="0" applyBorder="0" applyAlignment="0" applyProtection="0"/>
    <xf numFmtId="0" fontId="93" fillId="36" borderId="0" applyNumberFormat="0" applyBorder="0" applyAlignment="0" applyProtection="0"/>
    <xf numFmtId="0" fontId="93" fillId="37" borderId="0" applyNumberFormat="0" applyBorder="0" applyAlignment="0" applyProtection="0"/>
    <xf numFmtId="200" fontId="21" fillId="0" borderId="0" applyFont="0" applyFill="0" applyBorder="0" applyAlignment="0" applyProtection="0"/>
    <xf numFmtId="200" fontId="22" fillId="0" borderId="0" applyFont="0" applyFill="0" applyBorder="0" applyAlignment="0" applyProtection="0"/>
    <xf numFmtId="193" fontId="23" fillId="0" borderId="0" applyFont="0" applyFill="0" applyBorder="0" applyAlignment="0" applyProtection="0"/>
    <xf numFmtId="200" fontId="22" fillId="0" borderId="0" applyFont="0" applyFill="0" applyBorder="0" applyAlignment="0" applyProtection="0"/>
    <xf numFmtId="193" fontId="23" fillId="0" borderId="0" applyFont="0" applyFill="0" applyBorder="0" applyAlignment="0" applyProtection="0"/>
    <xf numFmtId="200" fontId="24" fillId="0" borderId="0" applyFont="0" applyFill="0" applyBorder="0" applyAlignment="0" applyProtection="0"/>
    <xf numFmtId="200" fontId="25"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0" fontId="76" fillId="0" borderId="0" applyFont="0" applyFill="0" applyBorder="0" applyAlignment="0" applyProtection="0"/>
    <xf numFmtId="201" fontId="26" fillId="0" borderId="0" applyFont="0" applyFill="0" applyBorder="0" applyAlignment="0" applyProtection="0"/>
    <xf numFmtId="201" fontId="26"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26" fillId="0" borderId="0" applyFont="0" applyFill="0" applyBorder="0" applyAlignment="0" applyProtection="0"/>
    <xf numFmtId="201" fontId="26"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193" fontId="24" fillId="0" borderId="0" applyFont="0" applyFill="0" applyBorder="0" applyAlignment="0" applyProtection="0"/>
    <xf numFmtId="193" fontId="25"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193" fontId="76" fillId="0" borderId="0" applyFont="0" applyFill="0" applyBorder="0" applyAlignment="0" applyProtection="0"/>
    <xf numFmtId="202" fontId="21" fillId="0" borderId="0" applyFont="0" applyFill="0" applyBorder="0" applyAlignment="0" applyProtection="0"/>
    <xf numFmtId="202" fontId="22" fillId="0" borderId="0" applyFont="0" applyFill="0" applyBorder="0" applyAlignment="0" applyProtection="0"/>
    <xf numFmtId="192" fontId="23" fillId="0" borderId="0" applyFont="0" applyFill="0" applyBorder="0" applyAlignment="0" applyProtection="0"/>
    <xf numFmtId="202" fontId="22" fillId="0" borderId="0" applyFont="0" applyFill="0" applyBorder="0" applyAlignment="0" applyProtection="0"/>
    <xf numFmtId="192" fontId="23" fillId="0" borderId="0" applyFont="0" applyFill="0" applyBorder="0" applyAlignment="0" applyProtection="0"/>
    <xf numFmtId="202" fontId="24" fillId="0" borderId="0" applyFont="0" applyFill="0" applyBorder="0" applyAlignment="0" applyProtection="0"/>
    <xf numFmtId="202" fontId="25"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2" fontId="76" fillId="0" borderId="0" applyFont="0" applyFill="0" applyBorder="0" applyAlignment="0" applyProtection="0"/>
    <xf numFmtId="203" fontId="26" fillId="0" borderId="0" applyFont="0" applyFill="0" applyBorder="0" applyAlignment="0" applyProtection="0"/>
    <xf numFmtId="203" fontId="26"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26" fillId="0" borderId="0" applyFont="0" applyFill="0" applyBorder="0" applyAlignment="0" applyProtection="0"/>
    <xf numFmtId="203" fontId="26"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192" fontId="24" fillId="0" borderId="0" applyFont="0" applyFill="0" applyBorder="0" applyAlignment="0" applyProtection="0"/>
    <xf numFmtId="192" fontId="25"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24" fillId="0" borderId="0" applyFont="0" applyFill="0" applyBorder="0" applyAlignment="0" applyProtection="0"/>
    <xf numFmtId="192" fontId="25"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4" fontId="21" fillId="0" borderId="0" applyFont="0" applyFill="0" applyBorder="0" applyAlignment="0" applyProtection="0"/>
    <xf numFmtId="204" fontId="22" fillId="0" borderId="0" applyFont="0" applyFill="0" applyBorder="0" applyAlignment="0" applyProtection="0"/>
    <xf numFmtId="185" fontId="23" fillId="0" borderId="0" applyFont="0" applyFill="0" applyBorder="0" applyAlignment="0" applyProtection="0"/>
    <xf numFmtId="204" fontId="22" fillId="0" borderId="0" applyFont="0" applyFill="0" applyBorder="0" applyAlignment="0" applyProtection="0"/>
    <xf numFmtId="185" fontId="23" fillId="0" borderId="0" applyFont="0" applyFill="0" applyBorder="0" applyAlignment="0" applyProtection="0"/>
    <xf numFmtId="38" fontId="24" fillId="0" borderId="0" applyFont="0" applyFill="0" applyBorder="0" applyAlignment="0" applyProtection="0"/>
    <xf numFmtId="38" fontId="25"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38" fontId="76" fillId="0" borderId="0" applyFont="0" applyFill="0" applyBorder="0" applyAlignment="0" applyProtection="0"/>
    <xf numFmtId="185" fontId="24" fillId="0" borderId="0" applyFont="0" applyFill="0" applyBorder="0" applyAlignment="0" applyProtection="0"/>
    <xf numFmtId="185" fontId="25"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185" fontId="76" fillId="0" borderId="0" applyFont="0" applyFill="0" applyBorder="0" applyAlignment="0" applyProtection="0"/>
    <xf numFmtId="205" fontId="21" fillId="0" borderId="0" applyFont="0" applyFill="0" applyBorder="0" applyAlignment="0" applyProtection="0"/>
    <xf numFmtId="205" fontId="22" fillId="0" borderId="0" applyFont="0" applyFill="0" applyBorder="0" applyAlignment="0" applyProtection="0"/>
    <xf numFmtId="187" fontId="23" fillId="0" borderId="0" applyFont="0" applyFill="0" applyBorder="0" applyAlignment="0" applyProtection="0"/>
    <xf numFmtId="205" fontId="22" fillId="0" borderId="0" applyFont="0" applyFill="0" applyBorder="0" applyAlignment="0" applyProtection="0"/>
    <xf numFmtId="187" fontId="23" fillId="0" borderId="0" applyFont="0" applyFill="0" applyBorder="0" applyAlignment="0" applyProtection="0"/>
    <xf numFmtId="40" fontId="24" fillId="0" borderId="0" applyFont="0" applyFill="0" applyBorder="0" applyAlignment="0" applyProtection="0"/>
    <xf numFmtId="40" fontId="25"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40" fontId="76"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187" fontId="76"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0" fontId="94" fillId="4" borderId="0" applyNumberFormat="0" applyBorder="0" applyAlignment="0" applyProtection="0"/>
    <xf numFmtId="0" fontId="94" fillId="5" borderId="0" applyNumberFormat="0" applyBorder="0" applyAlignment="0" applyProtection="0"/>
    <xf numFmtId="0" fontId="27" fillId="0" borderId="0"/>
    <xf numFmtId="0" fontId="21" fillId="0" borderId="0"/>
    <xf numFmtId="0" fontId="22" fillId="0" borderId="0"/>
    <xf numFmtId="0" fontId="23" fillId="0" borderId="0"/>
    <xf numFmtId="0" fontId="22" fillId="0" borderId="0"/>
    <xf numFmtId="0" fontId="25" fillId="0" borderId="0"/>
    <xf numFmtId="0" fontId="28" fillId="0" borderId="0"/>
    <xf numFmtId="0" fontId="23"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4" fillId="0" borderId="0"/>
    <xf numFmtId="0" fontId="2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4" fillId="0" borderId="0"/>
    <xf numFmtId="0" fontId="2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8" fillId="0" borderId="0"/>
    <xf numFmtId="0" fontId="23"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30"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6" fillId="0" borderId="0"/>
    <xf numFmtId="0" fontId="2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9" fillId="0" borderId="0"/>
    <xf numFmtId="0" fontId="30"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4" fillId="0" borderId="0"/>
    <xf numFmtId="0" fontId="2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95" fillId="38" borderId="1" applyNumberFormat="0" applyAlignment="0" applyProtection="0"/>
    <xf numFmtId="0" fontId="95" fillId="39" borderId="1" applyNumberFormat="0" applyAlignment="0" applyProtection="0"/>
    <xf numFmtId="0" fontId="31" fillId="0" borderId="0"/>
    <xf numFmtId="0" fontId="79" fillId="0" borderId="0"/>
    <xf numFmtId="0" fontId="96" fillId="40" borderId="2" applyNumberFormat="0" applyAlignment="0" applyProtection="0"/>
    <xf numFmtId="0" fontId="96" fillId="41" borderId="2" applyNumberFormat="0" applyAlignment="0" applyProtection="0"/>
    <xf numFmtId="185" fontId="32" fillId="0" borderId="0" applyFont="0" applyFill="0" applyBorder="0" applyAlignment="0" applyProtection="0"/>
    <xf numFmtId="187" fontId="32" fillId="0" borderId="0" applyFont="0" applyFill="0" applyBorder="0" applyAlignment="0" applyProtection="0"/>
    <xf numFmtId="3" fontId="32" fillId="0" borderId="0" applyFont="0" applyFill="0" applyBorder="0" applyAlignment="0" applyProtection="0"/>
    <xf numFmtId="3" fontId="80" fillId="0" borderId="0" applyFont="0" applyFill="0" applyBorder="0" applyAlignment="0" applyProtection="0"/>
    <xf numFmtId="0" fontId="16" fillId="0" borderId="0" applyFont="0" applyFill="0" applyBorder="0" applyAlignment="0" applyProtection="0"/>
    <xf numFmtId="0" fontId="75" fillId="0" borderId="0" applyFont="0" applyFill="0" applyBorder="0" applyAlignment="0" applyProtection="0"/>
    <xf numFmtId="188" fontId="33" fillId="0" borderId="0" applyFont="0" applyFill="0" applyBorder="0" applyAlignment="0" applyProtection="0"/>
    <xf numFmtId="189" fontId="33" fillId="0" borderId="0" applyFont="0" applyFill="0" applyBorder="0" applyAlignment="0" applyProtection="0"/>
    <xf numFmtId="190" fontId="33" fillId="0" borderId="0" applyFont="0" applyFill="0" applyBorder="0" applyAlignment="0" applyProtection="0"/>
    <xf numFmtId="190" fontId="17" fillId="0" borderId="0" applyFont="0" applyFill="0" applyBorder="0" applyAlignment="0" applyProtection="0"/>
    <xf numFmtId="0" fontId="32" fillId="0" borderId="0" applyFont="0" applyFill="0" applyBorder="0" applyAlignment="0" applyProtection="0"/>
    <xf numFmtId="0" fontId="80" fillId="0" borderId="0" applyFont="0" applyFill="0" applyBorder="0" applyAlignment="0" applyProtection="0"/>
    <xf numFmtId="191" fontId="34" fillId="0" borderId="0" applyFont="0" applyFill="0" applyBorder="0" applyAlignment="0" applyProtection="0"/>
    <xf numFmtId="0" fontId="97" fillId="0" borderId="0" applyNumberFormat="0" applyFill="0" applyBorder="0" applyAlignment="0" applyProtection="0"/>
    <xf numFmtId="2" fontId="32" fillId="0" borderId="0" applyFont="0" applyFill="0" applyBorder="0" applyAlignment="0" applyProtection="0"/>
    <xf numFmtId="2" fontId="80" fillId="0" borderId="0" applyFont="0" applyFill="0" applyBorder="0" applyAlignment="0" applyProtection="0"/>
    <xf numFmtId="0" fontId="98" fillId="6" borderId="0" applyNumberFormat="0" applyBorder="0" applyAlignment="0" applyProtection="0"/>
    <xf numFmtId="0" fontId="98" fillId="7" borderId="0" applyNumberFormat="0" applyBorder="0" applyAlignment="0" applyProtection="0"/>
    <xf numFmtId="38" fontId="35" fillId="42" borderId="0" applyNumberFormat="0" applyBorder="0" applyAlignment="0" applyProtection="0"/>
    <xf numFmtId="38" fontId="81" fillId="42" borderId="0" applyNumberFormat="0" applyBorder="0" applyAlignment="0" applyProtection="0"/>
    <xf numFmtId="0" fontId="36" fillId="0" borderId="0">
      <alignment horizontal="left"/>
    </xf>
    <xf numFmtId="0" fontId="82" fillId="0" borderId="0">
      <alignment horizontal="left"/>
    </xf>
    <xf numFmtId="0" fontId="37" fillId="0" borderId="3" applyNumberFormat="0" applyAlignment="0" applyProtection="0">
      <alignment horizontal="left" vertical="center"/>
    </xf>
    <xf numFmtId="0" fontId="83" fillId="0" borderId="3" applyNumberFormat="0" applyAlignment="0" applyProtection="0">
      <alignment horizontal="left" vertical="center"/>
    </xf>
    <xf numFmtId="0" fontId="37" fillId="0" borderId="4">
      <alignment horizontal="left" vertical="center"/>
    </xf>
    <xf numFmtId="0" fontId="37" fillId="0" borderId="4">
      <alignment horizontal="left" vertical="center"/>
    </xf>
    <xf numFmtId="0" fontId="83" fillId="0" borderId="4">
      <alignment horizontal="left" vertical="center"/>
    </xf>
    <xf numFmtId="0" fontId="37" fillId="0" borderId="4">
      <alignment horizontal="left" vertical="center"/>
    </xf>
    <xf numFmtId="0" fontId="83" fillId="0" borderId="4">
      <alignment horizontal="left" vertical="center"/>
    </xf>
    <xf numFmtId="0" fontId="83" fillId="0" borderId="4">
      <alignment horizontal="left" vertical="center"/>
    </xf>
    <xf numFmtId="0" fontId="38" fillId="0" borderId="0" applyNumberFormat="0" applyFill="0" applyBorder="0" applyAlignment="0" applyProtection="0"/>
    <xf numFmtId="0" fontId="84" fillId="0" borderId="0" applyNumberFormat="0" applyFill="0" applyBorder="0" applyAlignment="0" applyProtection="0"/>
    <xf numFmtId="0" fontId="37" fillId="0" borderId="0" applyNumberFormat="0" applyFill="0" applyBorder="0" applyAlignment="0" applyProtection="0"/>
    <xf numFmtId="0" fontId="83" fillId="0" borderId="0" applyNumberFormat="0" applyFill="0" applyBorder="0" applyAlignment="0" applyProtection="0"/>
    <xf numFmtId="0" fontId="99" fillId="0" borderId="5" applyNumberFormat="0" applyFill="0" applyAlignment="0" applyProtection="0"/>
    <xf numFmtId="0" fontId="99" fillId="0" borderId="0" applyNumberFormat="0" applyFill="0" applyBorder="0" applyAlignment="0" applyProtection="0"/>
    <xf numFmtId="0" fontId="38" fillId="0" borderId="0" applyNumberFormat="0" applyFill="0" applyBorder="0" applyAlignment="0" applyProtection="0"/>
    <xf numFmtId="0" fontId="84" fillId="0" borderId="0" applyNumberFormat="0" applyFill="0" applyBorder="0" applyAlignment="0" applyProtection="0"/>
    <xf numFmtId="0" fontId="37" fillId="0" borderId="0" applyNumberFormat="0" applyFill="0" applyBorder="0" applyAlignment="0" applyProtection="0"/>
    <xf numFmtId="0" fontId="83" fillId="0" borderId="0" applyNumberFormat="0" applyFill="0" applyBorder="0" applyAlignment="0" applyProtection="0"/>
    <xf numFmtId="0" fontId="100" fillId="12" borderId="1" applyNumberFormat="0" applyAlignment="0" applyProtection="0"/>
    <xf numFmtId="10" fontId="35" fillId="42" borderId="6" applyNumberFormat="0" applyBorder="0" applyAlignment="0" applyProtection="0"/>
    <xf numFmtId="10" fontId="35" fillId="42" borderId="6" applyNumberFormat="0" applyBorder="0" applyAlignment="0" applyProtection="0"/>
    <xf numFmtId="10" fontId="81" fillId="42" borderId="6" applyNumberFormat="0" applyBorder="0" applyAlignment="0" applyProtection="0"/>
    <xf numFmtId="10" fontId="35" fillId="42" borderId="6" applyNumberFormat="0" applyBorder="0" applyAlignment="0" applyProtection="0"/>
    <xf numFmtId="10" fontId="81" fillId="42" borderId="6" applyNumberFormat="0" applyBorder="0" applyAlignment="0" applyProtection="0"/>
    <xf numFmtId="10" fontId="35" fillId="42" borderId="6" applyNumberFormat="0" applyBorder="0" applyAlignment="0" applyProtection="0"/>
    <xf numFmtId="10" fontId="81" fillId="42" borderId="6" applyNumberFormat="0" applyBorder="0" applyAlignment="0" applyProtection="0"/>
    <xf numFmtId="10" fontId="81" fillId="42" borderId="6" applyNumberFormat="0" applyBorder="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0" fillId="13" borderId="1" applyNumberFormat="0" applyAlignment="0" applyProtection="0"/>
    <xf numFmtId="0" fontId="101" fillId="0" borderId="7" applyNumberFormat="0" applyFill="0" applyAlignment="0" applyProtection="0"/>
    <xf numFmtId="0" fontId="39" fillId="0" borderId="8"/>
    <xf numFmtId="0" fontId="85" fillId="0" borderId="8"/>
    <xf numFmtId="0" fontId="102" fillId="43" borderId="0" applyNumberFormat="0" applyBorder="0" applyAlignment="0" applyProtection="0"/>
    <xf numFmtId="0" fontId="102" fillId="44" borderId="0" applyNumberFormat="0" applyBorder="0" applyAlignment="0" applyProtection="0"/>
    <xf numFmtId="0" fontId="34" fillId="0" borderId="0"/>
    <xf numFmtId="0" fontId="32" fillId="0" borderId="0"/>
    <xf numFmtId="0" fontId="33" fillId="45" borderId="9" applyNumberFormat="0" applyFont="0" applyAlignment="0" applyProtection="0"/>
    <xf numFmtId="0" fontId="17" fillId="46" borderId="9" applyNumberFormat="0" applyFont="0" applyAlignment="0" applyProtection="0"/>
    <xf numFmtId="0" fontId="103" fillId="38" borderId="10" applyNumberFormat="0" applyAlignment="0" applyProtection="0"/>
    <xf numFmtId="0" fontId="103" fillId="39" borderId="10" applyNumberFormat="0" applyAlignment="0" applyProtection="0"/>
    <xf numFmtId="10" fontId="32" fillId="0" borderId="0" applyFont="0" applyFill="0" applyBorder="0" applyAlignment="0" applyProtection="0"/>
    <xf numFmtId="10" fontId="80" fillId="0" borderId="0" applyFont="0" applyFill="0" applyBorder="0" applyAlignment="0" applyProtection="0"/>
    <xf numFmtId="0" fontId="39" fillId="0" borderId="0"/>
    <xf numFmtId="0" fontId="85" fillId="0" borderId="0"/>
    <xf numFmtId="0" fontId="104" fillId="0" borderId="0" applyNumberFormat="0" applyFill="0" applyBorder="0" applyAlignment="0" applyProtection="0"/>
    <xf numFmtId="0" fontId="72" fillId="0" borderId="0" applyFill="0" applyBorder="0" applyProtection="0">
      <alignment horizontal="centerContinuous" vertical="center"/>
    </xf>
    <xf numFmtId="0" fontId="106" fillId="0" borderId="0" applyFill="0" applyBorder="0" applyProtection="0">
      <alignment horizontal="centerContinuous" vertical="center"/>
    </xf>
    <xf numFmtId="0" fontId="73" fillId="42" borderId="0" applyFill="0" applyBorder="0" applyProtection="0">
      <alignment horizontal="center" vertical="center"/>
    </xf>
    <xf numFmtId="0" fontId="107" fillId="42" borderId="0" applyFill="0" applyBorder="0" applyProtection="0">
      <alignment horizontal="center" vertical="center"/>
    </xf>
    <xf numFmtId="0" fontId="32" fillId="0" borderId="11" applyNumberFormat="0" applyFont="0" applyFill="0" applyAlignment="0" applyProtection="0"/>
    <xf numFmtId="0" fontId="80" fillId="0" borderId="11" applyNumberFormat="0" applyFont="0" applyFill="0" applyAlignment="0" applyProtection="0"/>
    <xf numFmtId="0" fontId="40" fillId="0" borderId="12">
      <alignment horizontal="left"/>
    </xf>
    <xf numFmtId="0" fontId="86" fillId="0" borderId="12">
      <alignment horizontal="left"/>
    </xf>
    <xf numFmtId="0" fontId="105" fillId="0" borderId="0" applyNumberFormat="0" applyFill="0" applyBorder="0" applyAlignment="0" applyProtection="0"/>
    <xf numFmtId="0" fontId="18" fillId="30"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18" fillId="34" borderId="0" applyNumberFormat="0" applyBorder="0" applyAlignment="0" applyProtection="0">
      <alignment vertical="center"/>
    </xf>
    <xf numFmtId="0" fontId="18" fillId="35" borderId="0" applyNumberFormat="0" applyBorder="0" applyAlignment="0" applyProtection="0">
      <alignment vertical="center"/>
    </xf>
    <xf numFmtId="0" fontId="18" fillId="34" borderId="0" applyNumberFormat="0" applyBorder="0" applyAlignment="0" applyProtection="0">
      <alignment vertical="center"/>
    </xf>
    <xf numFmtId="0" fontId="18" fillId="35" borderId="0" applyNumberFormat="0" applyBorder="0" applyAlignment="0" applyProtection="0">
      <alignment vertical="center"/>
    </xf>
    <xf numFmtId="0" fontId="18" fillId="3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37" borderId="0" applyNumberFormat="0" applyBorder="0" applyAlignment="0" applyProtection="0">
      <alignment vertical="center"/>
    </xf>
    <xf numFmtId="0" fontId="18" fillId="36" borderId="0" applyNumberFormat="0" applyBorder="0" applyAlignment="0" applyProtection="0">
      <alignment vertical="center"/>
    </xf>
    <xf numFmtId="0" fontId="18" fillId="37" borderId="0" applyNumberFormat="0" applyBorder="0" applyAlignment="0" applyProtection="0">
      <alignment vertical="center"/>
    </xf>
    <xf numFmtId="0" fontId="18" fillId="37" borderId="0" applyNumberFormat="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38" borderId="1" applyNumberFormat="0" applyAlignment="0" applyProtection="0">
      <alignment vertical="center"/>
    </xf>
    <xf numFmtId="0" fontId="42" fillId="38" borderId="1" applyNumberFormat="0" applyAlignment="0" applyProtection="0">
      <alignment vertical="center"/>
    </xf>
    <xf numFmtId="0" fontId="42" fillId="38" borderId="1" applyNumberFormat="0" applyAlignment="0" applyProtection="0">
      <alignment vertical="center"/>
    </xf>
    <xf numFmtId="0" fontId="42" fillId="39" borderId="1" applyNumberFormat="0" applyAlignment="0" applyProtection="0">
      <alignment vertical="center"/>
    </xf>
    <xf numFmtId="0" fontId="42" fillId="38" borderId="1" applyNumberFormat="0" applyAlignment="0" applyProtection="0">
      <alignment vertical="center"/>
    </xf>
    <xf numFmtId="0" fontId="42" fillId="39" borderId="1" applyNumberFormat="0" applyAlignment="0" applyProtection="0">
      <alignment vertical="center"/>
    </xf>
    <xf numFmtId="0" fontId="42" fillId="39" borderId="1" applyNumberFormat="0" applyAlignment="0" applyProtection="0">
      <alignment vertical="center"/>
    </xf>
    <xf numFmtId="0" fontId="42" fillId="38" borderId="1" applyNumberFormat="0" applyAlignment="0" applyProtection="0">
      <alignment vertical="center"/>
    </xf>
    <xf numFmtId="0" fontId="42" fillId="39" borderId="1" applyNumberFormat="0" applyAlignment="0" applyProtection="0">
      <alignment vertical="center"/>
    </xf>
    <xf numFmtId="0" fontId="42" fillId="39" borderId="1" applyNumberFormat="0" applyAlignment="0" applyProtection="0">
      <alignment vertical="center"/>
    </xf>
    <xf numFmtId="197" fontId="34" fillId="0" borderId="0">
      <protection locked="0"/>
    </xf>
    <xf numFmtId="207" fontId="33" fillId="0" borderId="0">
      <protection locked="0"/>
    </xf>
    <xf numFmtId="207" fontId="17" fillId="0" borderId="0">
      <protection locked="0"/>
    </xf>
    <xf numFmtId="0" fontId="43" fillId="0" borderId="0">
      <protection locked="0"/>
    </xf>
    <xf numFmtId="0" fontId="87" fillId="0" borderId="0">
      <protection locked="0"/>
    </xf>
    <xf numFmtId="0" fontId="43" fillId="0" borderId="0">
      <protection locked="0"/>
    </xf>
    <xf numFmtId="0" fontId="87" fillId="0" borderId="0">
      <protection locked="0"/>
    </xf>
    <xf numFmtId="0" fontId="44" fillId="4" borderId="0" applyNumberFormat="0" applyBorder="0" applyAlignment="0" applyProtection="0">
      <alignment vertical="center"/>
    </xf>
    <xf numFmtId="0" fontId="44" fillId="4" borderId="0" applyNumberFormat="0" applyBorder="0" applyAlignment="0" applyProtection="0">
      <alignment vertical="center"/>
    </xf>
    <xf numFmtId="0" fontId="44" fillId="5" borderId="0" applyNumberFormat="0" applyBorder="0" applyAlignment="0" applyProtection="0">
      <alignment vertical="center"/>
    </xf>
    <xf numFmtId="0" fontId="44" fillId="4"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5" fillId="0" borderId="0">
      <protection locked="0"/>
    </xf>
    <xf numFmtId="0" fontId="88" fillId="0" borderId="0">
      <protection locked="0"/>
    </xf>
    <xf numFmtId="0" fontId="45" fillId="0" borderId="0">
      <protection locked="0"/>
    </xf>
    <xf numFmtId="0" fontId="88" fillId="0" borderId="0">
      <protection locked="0"/>
    </xf>
    <xf numFmtId="40" fontId="46" fillId="0" borderId="0" applyFont="0" applyFill="0" applyBorder="0" applyAlignment="0" applyProtection="0"/>
    <xf numFmtId="38" fontId="46" fillId="0" borderId="0" applyFont="0" applyFill="0" applyBorder="0" applyAlignment="0" applyProtection="0"/>
    <xf numFmtId="0" fontId="34" fillId="45" borderId="9" applyNumberFormat="0" applyFont="0" applyAlignment="0" applyProtection="0">
      <alignment vertical="center"/>
    </xf>
    <xf numFmtId="0" fontId="34" fillId="45" borderId="9" applyNumberFormat="0" applyFont="0" applyAlignment="0" applyProtection="0">
      <alignment vertical="center"/>
    </xf>
    <xf numFmtId="0" fontId="34" fillId="45" borderId="9" applyNumberFormat="0" applyFont="0" applyAlignment="0" applyProtection="0">
      <alignment vertical="center"/>
    </xf>
    <xf numFmtId="0" fontId="34" fillId="46" borderId="9" applyNumberFormat="0" applyFont="0" applyAlignment="0" applyProtection="0">
      <alignment vertical="center"/>
    </xf>
    <xf numFmtId="0" fontId="34" fillId="45" borderId="9" applyNumberFormat="0" applyFont="0" applyAlignment="0" applyProtection="0">
      <alignment vertical="center"/>
    </xf>
    <xf numFmtId="0" fontId="34" fillId="46" borderId="9" applyNumberFormat="0" applyFont="0" applyAlignment="0" applyProtection="0">
      <alignment vertical="center"/>
    </xf>
    <xf numFmtId="0" fontId="34" fillId="46" borderId="9" applyNumberFormat="0" applyFont="0" applyAlignment="0" applyProtection="0">
      <alignment vertical="center"/>
    </xf>
    <xf numFmtId="0" fontId="34" fillId="45" borderId="9" applyNumberFormat="0" applyFont="0" applyAlignment="0" applyProtection="0">
      <alignment vertical="center"/>
    </xf>
    <xf numFmtId="0" fontId="34" fillId="46" borderId="9" applyNumberFormat="0" applyFont="0" applyAlignment="0" applyProtection="0">
      <alignment vertical="center"/>
    </xf>
    <xf numFmtId="0" fontId="34" fillId="46" borderId="9" applyNumberFormat="0" applyFont="0" applyAlignment="0" applyProtection="0">
      <alignment vertical="center"/>
    </xf>
    <xf numFmtId="0" fontId="46" fillId="0" borderId="0" applyFont="0" applyFill="0" applyBorder="0" applyAlignment="0" applyProtection="0"/>
    <xf numFmtId="0" fontId="46" fillId="0" borderId="0" applyFont="0" applyFill="0" applyBorder="0" applyAlignment="0" applyProtection="0"/>
    <xf numFmtId="0" fontId="47" fillId="0" borderId="0">
      <alignment vertical="center"/>
    </xf>
    <xf numFmtId="0" fontId="89" fillId="0" borderId="0">
      <alignment vertical="center"/>
    </xf>
    <xf numFmtId="9" fontId="74" fillId="42" borderId="0" applyFill="0" applyBorder="0" applyProtection="0">
      <alignment horizontal="right"/>
    </xf>
    <xf numFmtId="9" fontId="108" fillId="42" borderId="0" applyFill="0" applyBorder="0" applyProtection="0">
      <alignment horizontal="right"/>
    </xf>
    <xf numFmtId="10" fontId="74" fillId="0" borderId="0" applyFill="0" applyBorder="0" applyProtection="0">
      <alignment horizontal="right"/>
    </xf>
    <xf numFmtId="10" fontId="108" fillId="0" borderId="0" applyFill="0" applyBorder="0" applyProtection="0">
      <alignment horizontal="right"/>
    </xf>
    <xf numFmtId="9" fontId="33"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4" borderId="0" applyNumberFormat="0" applyBorder="0" applyAlignment="0" applyProtection="0">
      <alignment vertical="center"/>
    </xf>
    <xf numFmtId="0" fontId="48" fillId="43"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9"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40" borderId="2" applyNumberFormat="0" applyAlignment="0" applyProtection="0">
      <alignment vertical="center"/>
    </xf>
    <xf numFmtId="0" fontId="51" fillId="40" borderId="2" applyNumberFormat="0" applyAlignment="0" applyProtection="0">
      <alignment vertical="center"/>
    </xf>
    <xf numFmtId="0" fontId="51" fillId="41" borderId="2" applyNumberFormat="0" applyAlignment="0" applyProtection="0">
      <alignment vertical="center"/>
    </xf>
    <xf numFmtId="0" fontId="51" fillId="40" borderId="2" applyNumberFormat="0" applyAlignment="0" applyProtection="0">
      <alignment vertical="center"/>
    </xf>
    <xf numFmtId="0" fontId="51" fillId="41" borderId="2" applyNumberFormat="0" applyAlignment="0" applyProtection="0">
      <alignment vertical="center"/>
    </xf>
    <xf numFmtId="0" fontId="51" fillId="41" borderId="2" applyNumberFormat="0" applyAlignment="0" applyProtection="0">
      <alignment vertical="center"/>
    </xf>
    <xf numFmtId="194" fontId="32" fillId="0" borderId="0">
      <alignment vertical="center"/>
    </xf>
    <xf numFmtId="194" fontId="80" fillId="0" borderId="0">
      <alignment vertical="center"/>
    </xf>
    <xf numFmtId="177" fontId="34" fillId="0" borderId="0" applyFont="0" applyFill="0" applyBorder="0" applyAlignment="0" applyProtection="0"/>
    <xf numFmtId="185" fontId="34" fillId="0" borderId="0" applyFont="0" applyFill="0" applyBorder="0" applyAlignment="0" applyProtection="0"/>
    <xf numFmtId="185" fontId="34" fillId="0" borderId="0" applyProtection="0"/>
    <xf numFmtId="213" fontId="34" fillId="0" borderId="0" applyFont="0" applyFill="0" applyBorder="0" applyAlignment="0" applyProtection="0"/>
    <xf numFmtId="185" fontId="34"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0" fontId="34" fillId="0" borderId="0" applyProtection="0"/>
    <xf numFmtId="192" fontId="34" fillId="0" borderId="0" applyFont="0" applyFill="0" applyBorder="0" applyAlignment="0" applyProtection="0"/>
    <xf numFmtId="185" fontId="34" fillId="0" borderId="0" applyFont="0" applyFill="0" applyBorder="0" applyAlignment="0" applyProtection="0"/>
    <xf numFmtId="177" fontId="34"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192" fontId="34" fillId="0" borderId="0" applyProtection="0"/>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192" fontId="34" fillId="0" borderId="0" applyProtection="0"/>
    <xf numFmtId="177" fontId="34" fillId="0" borderId="0" applyFont="0" applyFill="0" applyBorder="0" applyAlignment="0" applyProtection="0"/>
    <xf numFmtId="185" fontId="34" fillId="0" borderId="0" applyProtection="0"/>
    <xf numFmtId="177" fontId="34" fillId="0" borderId="0" applyFont="0" applyFill="0" applyBorder="0" applyAlignment="0" applyProtection="0"/>
    <xf numFmtId="185" fontId="34" fillId="0" borderId="0" applyFont="0" applyFill="0" applyBorder="0" applyAlignment="0" applyProtection="0"/>
    <xf numFmtId="41" fontId="33" fillId="0" borderId="0" applyFont="0" applyFill="0" applyBorder="0" applyAlignment="0" applyProtection="0">
      <alignment vertical="center"/>
    </xf>
    <xf numFmtId="177" fontId="34" fillId="0" borderId="0" applyFont="0" applyFill="0" applyBorder="0" applyAlignment="0" applyProtection="0"/>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0" fontId="34" fillId="0" borderId="0" applyProtection="0"/>
    <xf numFmtId="0" fontId="16" fillId="0" borderId="0" applyFont="0" applyFill="0" applyBorder="0" applyAlignment="0" applyProtection="0"/>
    <xf numFmtId="0" fontId="75" fillId="0" borderId="0" applyFont="0" applyFill="0" applyBorder="0" applyAlignment="0" applyProtection="0"/>
    <xf numFmtId="0" fontId="52" fillId="0" borderId="7" applyNumberFormat="0" applyFill="0" applyAlignment="0" applyProtection="0">
      <alignment vertical="center"/>
    </xf>
    <xf numFmtId="0" fontId="52" fillId="0" borderId="7" applyNumberFormat="0" applyFill="0" applyAlignment="0" applyProtection="0">
      <alignment vertical="center"/>
    </xf>
    <xf numFmtId="0" fontId="52" fillId="0" borderId="7"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4" fillId="12" borderId="1" applyNumberFormat="0" applyAlignment="0" applyProtection="0">
      <alignment vertical="center"/>
    </xf>
    <xf numFmtId="0" fontId="54" fillId="12" borderId="1" applyNumberFormat="0" applyAlignment="0" applyProtection="0">
      <alignment vertical="center"/>
    </xf>
    <xf numFmtId="0" fontId="54" fillId="12" borderId="1" applyNumberFormat="0" applyAlignment="0" applyProtection="0">
      <alignment vertical="center"/>
    </xf>
    <xf numFmtId="0" fontId="54" fillId="13" borderId="1" applyNumberFormat="0" applyAlignment="0" applyProtection="0">
      <alignment vertical="center"/>
    </xf>
    <xf numFmtId="0" fontId="54" fillId="12" borderId="1" applyNumberFormat="0" applyAlignment="0" applyProtection="0">
      <alignment vertical="center"/>
    </xf>
    <xf numFmtId="0" fontId="54" fillId="13" borderId="1" applyNumberFormat="0" applyAlignment="0" applyProtection="0">
      <alignment vertical="center"/>
    </xf>
    <xf numFmtId="0" fontId="54" fillId="13" borderId="1" applyNumberFormat="0" applyAlignment="0" applyProtection="0">
      <alignment vertical="center"/>
    </xf>
    <xf numFmtId="0" fontId="54" fillId="12" borderId="1" applyNumberFormat="0" applyAlignment="0" applyProtection="0">
      <alignment vertical="center"/>
    </xf>
    <xf numFmtId="0" fontId="54" fillId="13" borderId="1" applyNumberFormat="0" applyAlignment="0" applyProtection="0">
      <alignment vertical="center"/>
    </xf>
    <xf numFmtId="0" fontId="54" fillId="13" borderId="1" applyNumberFormat="0" applyAlignment="0" applyProtection="0">
      <alignment vertical="center"/>
    </xf>
    <xf numFmtId="4" fontId="45" fillId="0" borderId="0">
      <protection locked="0"/>
    </xf>
    <xf numFmtId="4" fontId="88" fillId="0" borderId="0">
      <protection locked="0"/>
    </xf>
    <xf numFmtId="198" fontId="34" fillId="0" borderId="0">
      <protection locked="0"/>
    </xf>
    <xf numFmtId="208" fontId="33" fillId="0" borderId="0">
      <protection locked="0"/>
    </xf>
    <xf numFmtId="208" fontId="17" fillId="0" borderId="0">
      <protection locked="0"/>
    </xf>
    <xf numFmtId="0" fontId="55" fillId="0" borderId="0">
      <alignment vertical="center"/>
    </xf>
    <xf numFmtId="0" fontId="90" fillId="0" borderId="0">
      <alignment vertical="center"/>
    </xf>
    <xf numFmtId="0" fontId="56" fillId="0" borderId="0" applyNumberFormat="0" applyFill="0" applyBorder="0" applyAlignment="0" applyProtection="0">
      <alignment vertical="center"/>
    </xf>
    <xf numFmtId="0" fontId="57" fillId="0" borderId="14" applyNumberFormat="0" applyFill="0" applyAlignment="0" applyProtection="0">
      <alignment vertical="center"/>
    </xf>
    <xf numFmtId="0" fontId="57" fillId="0" borderId="14" applyNumberFormat="0" applyFill="0" applyAlignment="0" applyProtection="0">
      <alignment vertical="center"/>
    </xf>
    <xf numFmtId="0" fontId="57" fillId="0" borderId="14" applyNumberFormat="0" applyFill="0" applyAlignment="0" applyProtection="0">
      <alignment vertical="center"/>
    </xf>
    <xf numFmtId="0" fontId="58" fillId="0" borderId="15" applyNumberFormat="0" applyFill="0" applyAlignment="0" applyProtection="0">
      <alignment vertical="center"/>
    </xf>
    <xf numFmtId="0" fontId="58" fillId="0" borderId="15" applyNumberFormat="0" applyFill="0" applyAlignment="0" applyProtection="0">
      <alignment vertical="center"/>
    </xf>
    <xf numFmtId="0" fontId="58" fillId="0" borderId="15" applyNumberFormat="0" applyFill="0" applyAlignment="0" applyProtection="0">
      <alignment vertical="center"/>
    </xf>
    <xf numFmtId="0" fontId="59" fillId="0" borderId="5" applyNumberFormat="0" applyFill="0" applyAlignment="0" applyProtection="0">
      <alignment vertical="center"/>
    </xf>
    <xf numFmtId="0" fontId="59" fillId="0" borderId="5" applyNumberFormat="0" applyFill="0" applyAlignment="0" applyProtection="0">
      <alignment vertical="center"/>
    </xf>
    <xf numFmtId="0" fontId="59" fillId="0" borderId="5" applyNumberFormat="0" applyFill="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7" borderId="0" applyNumberFormat="0" applyBorder="0" applyAlignment="0" applyProtection="0">
      <alignment vertical="center"/>
    </xf>
    <xf numFmtId="0" fontId="60" fillId="6" borderId="0" applyNumberFormat="0" applyBorder="0" applyAlignment="0" applyProtection="0">
      <alignment vertical="center"/>
    </xf>
    <xf numFmtId="0" fontId="60" fillId="7" borderId="0" applyNumberFormat="0" applyBorder="0" applyAlignment="0" applyProtection="0">
      <alignment vertical="center"/>
    </xf>
    <xf numFmtId="0" fontId="60" fillId="7" borderId="0" applyNumberFormat="0" applyBorder="0" applyAlignment="0" applyProtection="0">
      <alignment vertical="center"/>
    </xf>
    <xf numFmtId="0" fontId="61" fillId="38" borderId="10" applyNumberFormat="0" applyAlignment="0" applyProtection="0">
      <alignment vertical="center"/>
    </xf>
    <xf numFmtId="0" fontId="61" fillId="38" borderId="10" applyNumberFormat="0" applyAlignment="0" applyProtection="0">
      <alignment vertical="center"/>
    </xf>
    <xf numFmtId="0" fontId="61" fillId="38" borderId="10" applyNumberFormat="0" applyAlignment="0" applyProtection="0">
      <alignment vertical="center"/>
    </xf>
    <xf numFmtId="0" fontId="61" fillId="39" borderId="10" applyNumberFormat="0" applyAlignment="0" applyProtection="0">
      <alignment vertical="center"/>
    </xf>
    <xf numFmtId="0" fontId="61" fillId="38" borderId="10" applyNumberFormat="0" applyAlignment="0" applyProtection="0">
      <alignment vertical="center"/>
    </xf>
    <xf numFmtId="0" fontId="61" fillId="39" borderId="10" applyNumberFormat="0" applyAlignment="0" applyProtection="0">
      <alignment vertical="center"/>
    </xf>
    <xf numFmtId="0" fontId="61" fillId="39" borderId="10" applyNumberFormat="0" applyAlignment="0" applyProtection="0">
      <alignment vertical="center"/>
    </xf>
    <xf numFmtId="0" fontId="61" fillId="38" borderId="10" applyNumberFormat="0" applyAlignment="0" applyProtection="0">
      <alignment vertical="center"/>
    </xf>
    <xf numFmtId="0" fontId="61" fillId="39" borderId="10" applyNumberFormat="0" applyAlignment="0" applyProtection="0">
      <alignment vertical="center"/>
    </xf>
    <xf numFmtId="0" fontId="61" fillId="39" borderId="10" applyNumberFormat="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185" fontId="34" fillId="0" borderId="0" applyFont="0" applyFill="0" applyBorder="0" applyAlignment="0" applyProtection="0"/>
    <xf numFmtId="41" fontId="33" fillId="0" borderId="0" applyFont="0" applyFill="0" applyBorder="0" applyAlignment="0" applyProtection="0"/>
    <xf numFmtId="176" fontId="34" fillId="0" borderId="0" applyProtection="0"/>
    <xf numFmtId="176" fontId="34" fillId="0" borderId="0" applyProtection="0"/>
    <xf numFmtId="176" fontId="34" fillId="0" borderId="0" applyProtection="0"/>
    <xf numFmtId="176" fontId="34" fillId="0" borderId="0" applyProtection="0"/>
    <xf numFmtId="185" fontId="34" fillId="0" borderId="0" applyProtection="0"/>
    <xf numFmtId="212" fontId="33" fillId="42" borderId="0" applyFill="0" applyBorder="0" applyProtection="0">
      <alignment horizontal="right"/>
    </xf>
    <xf numFmtId="212" fontId="17" fillId="42" borderId="0" applyFill="0" applyBorder="0" applyProtection="0">
      <alignment horizontal="right"/>
    </xf>
    <xf numFmtId="0" fontId="62" fillId="0" borderId="0">
      <alignment vertical="center"/>
    </xf>
    <xf numFmtId="0" fontId="91" fillId="0" borderId="0">
      <alignment vertical="center"/>
    </xf>
    <xf numFmtId="196" fontId="34" fillId="0" borderId="0">
      <protection locked="0"/>
    </xf>
    <xf numFmtId="209" fontId="33" fillId="0" borderId="0">
      <protection locked="0"/>
    </xf>
    <xf numFmtId="209" fontId="17" fillId="0" borderId="0">
      <protection locked="0"/>
    </xf>
    <xf numFmtId="0" fontId="33" fillId="0" borderId="0"/>
    <xf numFmtId="0" fontId="17" fillId="0" borderId="0"/>
    <xf numFmtId="0" fontId="110" fillId="0" borderId="0">
      <alignment vertical="center"/>
    </xf>
    <xf numFmtId="0" fontId="15" fillId="0" borderId="0">
      <alignment vertical="center"/>
    </xf>
    <xf numFmtId="0" fontId="110" fillId="0" borderId="0">
      <alignment vertical="center"/>
    </xf>
    <xf numFmtId="0" fontId="15" fillId="0" borderId="0">
      <alignment vertical="center"/>
    </xf>
    <xf numFmtId="0" fontId="109" fillId="0" borderId="0"/>
    <xf numFmtId="0" fontId="15" fillId="0" borderId="0">
      <alignment vertical="center"/>
    </xf>
    <xf numFmtId="0" fontId="34" fillId="0" borderId="0"/>
    <xf numFmtId="0" fontId="15" fillId="0" borderId="0">
      <alignment vertical="center"/>
    </xf>
    <xf numFmtId="0" fontId="15" fillId="0" borderId="0">
      <alignment vertical="center"/>
    </xf>
    <xf numFmtId="0" fontId="15" fillId="0" borderId="0">
      <alignment vertical="center"/>
    </xf>
    <xf numFmtId="0" fontId="34" fillId="0" borderId="0"/>
    <xf numFmtId="0" fontId="34" fillId="0" borderId="0"/>
    <xf numFmtId="0" fontId="33" fillId="0" borderId="0"/>
    <xf numFmtId="0" fontId="17" fillId="0" borderId="0"/>
    <xf numFmtId="0" fontId="34" fillId="0" borderId="0"/>
    <xf numFmtId="0" fontId="110" fillId="0" borderId="0">
      <alignment vertical="center"/>
    </xf>
    <xf numFmtId="0" fontId="15" fillId="0" borderId="0">
      <alignment vertical="center"/>
    </xf>
    <xf numFmtId="0" fontId="15" fillId="0" borderId="0">
      <alignment vertical="center"/>
    </xf>
    <xf numFmtId="0" fontId="15" fillId="0" borderId="0">
      <alignment vertical="center"/>
    </xf>
    <xf numFmtId="0" fontId="33" fillId="0" borderId="0"/>
    <xf numFmtId="0" fontId="17" fillId="0" borderId="0"/>
    <xf numFmtId="0" fontId="33" fillId="0" borderId="0">
      <alignment vertical="center"/>
    </xf>
    <xf numFmtId="0" fontId="17" fillId="0" borderId="0">
      <alignment vertical="center"/>
    </xf>
    <xf numFmtId="0" fontId="33" fillId="0" borderId="0">
      <alignment vertical="center"/>
    </xf>
    <xf numFmtId="0" fontId="15" fillId="0" borderId="0">
      <alignment vertical="center"/>
    </xf>
    <xf numFmtId="0" fontId="17" fillId="0" borderId="0">
      <alignment vertical="center"/>
    </xf>
    <xf numFmtId="0" fontId="110" fillId="0" borderId="0">
      <alignment vertical="center"/>
    </xf>
    <xf numFmtId="0" fontId="15" fillId="0" borderId="0">
      <alignment vertical="center"/>
    </xf>
    <xf numFmtId="0" fontId="110" fillId="0" borderId="0">
      <alignment vertical="center"/>
    </xf>
    <xf numFmtId="0" fontId="15" fillId="0" borderId="0">
      <alignment vertical="center"/>
    </xf>
    <xf numFmtId="0" fontId="15" fillId="0" borderId="0">
      <alignment vertical="center"/>
    </xf>
    <xf numFmtId="0" fontId="15" fillId="0" borderId="0">
      <alignment vertical="center"/>
    </xf>
    <xf numFmtId="0" fontId="34" fillId="0" borderId="0"/>
    <xf numFmtId="0" fontId="110" fillId="0" borderId="0">
      <alignment vertical="center"/>
    </xf>
    <xf numFmtId="0" fontId="15" fillId="0" borderId="0">
      <alignment vertical="center"/>
    </xf>
    <xf numFmtId="0" fontId="34" fillId="0" borderId="0"/>
    <xf numFmtId="0" fontId="33" fillId="0" borderId="0"/>
    <xf numFmtId="0" fontId="34" fillId="0" borderId="0"/>
    <xf numFmtId="0" fontId="17" fillId="0" borderId="0"/>
    <xf numFmtId="0" fontId="110" fillId="0" borderId="0">
      <alignment vertical="center"/>
    </xf>
    <xf numFmtId="0" fontId="15" fillId="0" borderId="0">
      <alignment vertical="center"/>
    </xf>
    <xf numFmtId="0" fontId="34" fillId="0" borderId="0" applyProtection="0"/>
    <xf numFmtId="0" fontId="34" fillId="0" borderId="0"/>
    <xf numFmtId="0" fontId="110" fillId="0" borderId="0">
      <alignment vertical="center"/>
    </xf>
    <xf numFmtId="0" fontId="15" fillId="0" borderId="0">
      <alignment vertical="center"/>
    </xf>
    <xf numFmtId="0" fontId="110" fillId="0" borderId="0">
      <alignment vertical="center"/>
    </xf>
    <xf numFmtId="0" fontId="15" fillId="0" borderId="0">
      <alignment vertical="center"/>
    </xf>
    <xf numFmtId="0" fontId="33" fillId="0" borderId="0">
      <alignment vertical="center"/>
    </xf>
    <xf numFmtId="0" fontId="110" fillId="0" borderId="0">
      <alignment vertical="center"/>
    </xf>
    <xf numFmtId="0" fontId="15" fillId="0" borderId="0">
      <alignment vertical="center"/>
    </xf>
    <xf numFmtId="0" fontId="17" fillId="0" borderId="0">
      <alignment vertical="center"/>
    </xf>
    <xf numFmtId="0" fontId="33" fillId="0" borderId="0">
      <alignment vertical="center"/>
    </xf>
    <xf numFmtId="0" fontId="17" fillId="0" borderId="0">
      <alignment vertical="center"/>
    </xf>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alignment vertical="center"/>
    </xf>
    <xf numFmtId="0" fontId="34" fillId="0" borderId="0"/>
    <xf numFmtId="0" fontId="34" fillId="0" borderId="0"/>
    <xf numFmtId="0" fontId="33" fillId="0" borderId="0">
      <alignment vertical="center"/>
    </xf>
    <xf numFmtId="0" fontId="69" fillId="0" borderId="0"/>
    <xf numFmtId="0" fontId="71" fillId="0" borderId="0" applyNumberFormat="0" applyFill="0" applyBorder="0" applyAlignment="0" applyProtection="0">
      <alignment vertical="top"/>
      <protection locked="0"/>
    </xf>
    <xf numFmtId="0" fontId="45" fillId="0" borderId="11">
      <protection locked="0"/>
    </xf>
    <xf numFmtId="0" fontId="88" fillId="0" borderId="11">
      <protection locked="0"/>
    </xf>
    <xf numFmtId="195" fontId="34" fillId="0" borderId="0">
      <protection locked="0"/>
    </xf>
    <xf numFmtId="210" fontId="33" fillId="0" borderId="0">
      <protection locked="0"/>
    </xf>
    <xf numFmtId="210" fontId="17" fillId="0" borderId="0">
      <protection locked="0"/>
    </xf>
    <xf numFmtId="199" fontId="34" fillId="0" borderId="0">
      <protection locked="0"/>
    </xf>
    <xf numFmtId="211" fontId="33" fillId="0" borderId="0">
      <protection locked="0"/>
    </xf>
    <xf numFmtId="211" fontId="17" fillId="0" borderId="0">
      <protection locked="0"/>
    </xf>
    <xf numFmtId="0" fontId="34" fillId="0" borderId="0"/>
    <xf numFmtId="0" fontId="34" fillId="0" borderId="0"/>
    <xf numFmtId="0" fontId="127" fillId="0" borderId="0"/>
    <xf numFmtId="0" fontId="127" fillId="0" borderId="0"/>
    <xf numFmtId="0" fontId="32" fillId="0" borderId="0" applyNumberFormat="0" applyFill="0" applyBorder="0" applyAlignment="0" applyProtection="0"/>
    <xf numFmtId="0" fontId="34" fillId="0" borderId="0"/>
    <xf numFmtId="0" fontId="34" fillId="0" borderId="0"/>
    <xf numFmtId="0" fontId="15" fillId="2" borderId="0" applyNumberFormat="0" applyBorder="0" applyAlignment="0" applyProtection="0">
      <alignment vertical="center"/>
    </xf>
    <xf numFmtId="0" fontId="15" fillId="4" borderId="0" applyNumberFormat="0" applyBorder="0" applyAlignment="0" applyProtection="0">
      <alignment vertical="center"/>
    </xf>
    <xf numFmtId="0" fontId="15" fillId="6" borderId="0" applyNumberFormat="0" applyBorder="0" applyAlignment="0" applyProtection="0">
      <alignment vertical="center"/>
    </xf>
    <xf numFmtId="0" fontId="15" fillId="8" borderId="0" applyNumberFormat="0" applyBorder="0" applyAlignment="0" applyProtection="0">
      <alignment vertical="center"/>
    </xf>
    <xf numFmtId="0" fontId="15" fillId="10" borderId="0" applyNumberFormat="0" applyBorder="0" applyAlignment="0" applyProtection="0">
      <alignment vertical="center"/>
    </xf>
    <xf numFmtId="0" fontId="15" fillId="12" borderId="0" applyNumberFormat="0" applyBorder="0" applyAlignment="0" applyProtection="0">
      <alignment vertical="center"/>
    </xf>
    <xf numFmtId="0" fontId="17"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10" fillId="48"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7"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0" fillId="49"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7"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10" fillId="50"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7"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0" fillId="51"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7"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10" fillId="52"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7"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10" fillId="53"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8"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7"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10" fillId="5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7"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10" fillId="55"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7"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10" fillId="56"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7"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0" fillId="5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7"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10" fillId="58"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7"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10" fillId="59"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11" fillId="22" borderId="0" applyNumberFormat="0" applyBorder="0" applyAlignment="0" applyProtection="0">
      <alignment vertical="center"/>
    </xf>
    <xf numFmtId="0" fontId="111" fillId="16" borderId="0" applyNumberFormat="0" applyBorder="0" applyAlignment="0" applyProtection="0">
      <alignment vertical="center"/>
    </xf>
    <xf numFmtId="0" fontId="111" fillId="18"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28" borderId="0" applyNumberFormat="0" applyBorder="0" applyAlignment="0" applyProtection="0">
      <alignment vertical="center"/>
    </xf>
    <xf numFmtId="0" fontId="111" fillId="22" borderId="0" applyNumberFormat="0" applyBorder="0" applyAlignment="0" applyProtection="0">
      <alignment vertical="center"/>
    </xf>
    <xf numFmtId="0" fontId="111" fillId="22" borderId="0" applyNumberFormat="0" applyBorder="0" applyAlignment="0" applyProtection="0">
      <alignment vertical="center"/>
    </xf>
    <xf numFmtId="0" fontId="134" fillId="60" borderId="0" applyNumberFormat="0" applyBorder="0" applyAlignment="0" applyProtection="0">
      <alignment vertical="center"/>
    </xf>
    <xf numFmtId="0" fontId="111" fillId="22" borderId="0" applyNumberFormat="0" applyBorder="0" applyAlignment="0" applyProtection="0">
      <alignment vertical="center"/>
    </xf>
    <xf numFmtId="0" fontId="18" fillId="22" borderId="0" applyNumberFormat="0" applyBorder="0" applyAlignment="0" applyProtection="0">
      <alignment vertical="center"/>
    </xf>
    <xf numFmtId="0" fontId="111" fillId="22" borderId="0" applyNumberFormat="0" applyBorder="0" applyAlignment="0" applyProtection="0">
      <alignment vertical="center"/>
    </xf>
    <xf numFmtId="0" fontId="111" fillId="16" borderId="0" applyNumberFormat="0" applyBorder="0" applyAlignment="0" applyProtection="0">
      <alignment vertical="center"/>
    </xf>
    <xf numFmtId="0" fontId="111" fillId="16" borderId="0" applyNumberFormat="0" applyBorder="0" applyAlignment="0" applyProtection="0">
      <alignment vertical="center"/>
    </xf>
    <xf numFmtId="0" fontId="134" fillId="61" borderId="0" applyNumberFormat="0" applyBorder="0" applyAlignment="0" applyProtection="0">
      <alignment vertical="center"/>
    </xf>
    <xf numFmtId="0" fontId="111" fillId="16" borderId="0" applyNumberFormat="0" applyBorder="0" applyAlignment="0" applyProtection="0">
      <alignment vertical="center"/>
    </xf>
    <xf numFmtId="0" fontId="18" fillId="16" borderId="0" applyNumberFormat="0" applyBorder="0" applyAlignment="0" applyProtection="0">
      <alignment vertical="center"/>
    </xf>
    <xf numFmtId="0" fontId="111" fillId="16" borderId="0" applyNumberFormat="0" applyBorder="0" applyAlignment="0" applyProtection="0">
      <alignment vertical="center"/>
    </xf>
    <xf numFmtId="0" fontId="111" fillId="18" borderId="0" applyNumberFormat="0" applyBorder="0" applyAlignment="0" applyProtection="0">
      <alignment vertical="center"/>
    </xf>
    <xf numFmtId="0" fontId="111" fillId="18" borderId="0" applyNumberFormat="0" applyBorder="0" applyAlignment="0" applyProtection="0">
      <alignment vertical="center"/>
    </xf>
    <xf numFmtId="0" fontId="134" fillId="62" borderId="0" applyNumberFormat="0" applyBorder="0" applyAlignment="0" applyProtection="0">
      <alignment vertical="center"/>
    </xf>
    <xf numFmtId="0" fontId="111" fillId="18" borderId="0" applyNumberFormat="0" applyBorder="0" applyAlignment="0" applyProtection="0">
      <alignment vertical="center"/>
    </xf>
    <xf numFmtId="0" fontId="18" fillId="18" borderId="0" applyNumberFormat="0" applyBorder="0" applyAlignment="0" applyProtection="0">
      <alignment vertical="center"/>
    </xf>
    <xf numFmtId="0" fontId="111" fillId="18" borderId="0" applyNumberFormat="0" applyBorder="0" applyAlignment="0" applyProtection="0">
      <alignment vertical="center"/>
    </xf>
    <xf numFmtId="0" fontId="111" fillId="24" borderId="0" applyNumberFormat="0" applyBorder="0" applyAlignment="0" applyProtection="0">
      <alignment vertical="center"/>
    </xf>
    <xf numFmtId="0" fontId="111" fillId="24" borderId="0" applyNumberFormat="0" applyBorder="0" applyAlignment="0" applyProtection="0">
      <alignment vertical="center"/>
    </xf>
    <xf numFmtId="0" fontId="134" fillId="63" borderId="0" applyNumberFormat="0" applyBorder="0" applyAlignment="0" applyProtection="0">
      <alignment vertical="center"/>
    </xf>
    <xf numFmtId="0" fontId="111" fillId="24" borderId="0" applyNumberFormat="0" applyBorder="0" applyAlignment="0" applyProtection="0">
      <alignment vertical="center"/>
    </xf>
    <xf numFmtId="0" fontId="18" fillId="24"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26" borderId="0" applyNumberFormat="0" applyBorder="0" applyAlignment="0" applyProtection="0">
      <alignment vertical="center"/>
    </xf>
    <xf numFmtId="0" fontId="134" fillId="64" borderId="0" applyNumberFormat="0" applyBorder="0" applyAlignment="0" applyProtection="0">
      <alignment vertical="center"/>
    </xf>
    <xf numFmtId="0" fontId="111" fillId="26" borderId="0" applyNumberFormat="0" applyBorder="0" applyAlignment="0" applyProtection="0">
      <alignment vertical="center"/>
    </xf>
    <xf numFmtId="0" fontId="18" fillId="26" borderId="0" applyNumberFormat="0" applyBorder="0" applyAlignment="0" applyProtection="0">
      <alignment vertical="center"/>
    </xf>
    <xf numFmtId="0" fontId="111" fillId="26" borderId="0" applyNumberFormat="0" applyBorder="0" applyAlignment="0" applyProtection="0">
      <alignment vertical="center"/>
    </xf>
    <xf numFmtId="0" fontId="111" fillId="28" borderId="0" applyNumberFormat="0" applyBorder="0" applyAlignment="0" applyProtection="0">
      <alignment vertical="center"/>
    </xf>
    <xf numFmtId="0" fontId="111" fillId="28" borderId="0" applyNumberFormat="0" applyBorder="0" applyAlignment="0" applyProtection="0">
      <alignment vertical="center"/>
    </xf>
    <xf numFmtId="0" fontId="134" fillId="65" borderId="0" applyNumberFormat="0" applyBorder="0" applyAlignment="0" applyProtection="0">
      <alignment vertical="center"/>
    </xf>
    <xf numFmtId="0" fontId="111" fillId="28" borderId="0" applyNumberFormat="0" applyBorder="0" applyAlignment="0" applyProtection="0">
      <alignment vertical="center"/>
    </xf>
    <xf numFmtId="0" fontId="18" fillId="28" borderId="0" applyNumberFormat="0" applyBorder="0" applyAlignment="0" applyProtection="0">
      <alignment vertical="center"/>
    </xf>
    <xf numFmtId="0" fontId="111" fillId="28" borderId="0" applyNumberFormat="0" applyBorder="0" applyAlignment="0" applyProtection="0">
      <alignment vertical="center"/>
    </xf>
    <xf numFmtId="0" fontId="111" fillId="30" borderId="0" applyNumberFormat="0" applyBorder="0" applyAlignment="0" applyProtection="0">
      <alignment vertical="center"/>
    </xf>
    <xf numFmtId="0" fontId="111" fillId="32" borderId="0" applyNumberFormat="0" applyBorder="0" applyAlignment="0" applyProtection="0">
      <alignment vertical="center"/>
    </xf>
    <xf numFmtId="0" fontId="111" fillId="34"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36" borderId="0" applyNumberFormat="0" applyBorder="0" applyAlignment="0" applyProtection="0">
      <alignment vertical="center"/>
    </xf>
    <xf numFmtId="0" fontId="28" fillId="0" borderId="0" applyFont="0" applyFill="0" applyBorder="0" applyAlignment="0" applyProtection="0"/>
    <xf numFmtId="0" fontId="28" fillId="0" borderId="0" applyFont="0" applyFill="0" applyBorder="0" applyAlignment="0" applyProtection="0"/>
    <xf numFmtId="0" fontId="130" fillId="0" borderId="0"/>
    <xf numFmtId="0" fontId="28" fillId="0" borderId="0" applyFont="0" applyFill="0" applyBorder="0" applyAlignment="0" applyProtection="0"/>
    <xf numFmtId="0" fontId="28" fillId="0" borderId="0" applyFont="0" applyFill="0" applyBorder="0" applyAlignment="0" applyProtection="0"/>
    <xf numFmtId="0" fontId="114" fillId="4" borderId="0" applyNumberFormat="0" applyBorder="0" applyAlignment="0" applyProtection="0">
      <alignment vertical="center"/>
    </xf>
    <xf numFmtId="0" fontId="29" fillId="0" borderId="0"/>
    <xf numFmtId="0" fontId="113" fillId="38" borderId="1" applyNumberFormat="0" applyAlignment="0" applyProtection="0">
      <alignment vertical="center"/>
    </xf>
    <xf numFmtId="0" fontId="117" fillId="40" borderId="2" applyNumberFormat="0" applyAlignment="0" applyProtection="0">
      <alignment vertical="center"/>
    </xf>
    <xf numFmtId="0" fontId="33" fillId="0" borderId="0"/>
    <xf numFmtId="0" fontId="131" fillId="0" borderId="0"/>
    <xf numFmtId="0" fontId="131" fillId="0" borderId="0"/>
    <xf numFmtId="0" fontId="116" fillId="0" borderId="0" applyNumberFormat="0" applyFill="0" applyBorder="0" applyAlignment="0" applyProtection="0">
      <alignment vertical="center"/>
    </xf>
    <xf numFmtId="0" fontId="124" fillId="6" borderId="0" applyNumberFormat="0" applyBorder="0" applyAlignment="0" applyProtection="0">
      <alignment vertical="center"/>
    </xf>
    <xf numFmtId="38" fontId="35" fillId="42" borderId="0" applyNumberFormat="0" applyBorder="0" applyAlignment="0" applyProtection="0"/>
    <xf numFmtId="38" fontId="35" fillId="39" borderId="0" applyNumberFormat="0" applyBorder="0" applyAlignment="0" applyProtection="0"/>
    <xf numFmtId="0" fontId="38" fillId="0" borderId="0" applyNumberFormat="0" applyFill="0" applyBorder="0" applyAlignment="0" applyProtection="0"/>
    <xf numFmtId="0" fontId="121" fillId="0" borderId="14" applyNumberFormat="0" applyFill="0" applyAlignment="0" applyProtection="0">
      <alignment vertical="center"/>
    </xf>
    <xf numFmtId="0" fontId="37" fillId="0" borderId="0" applyNumberFormat="0" applyFill="0" applyBorder="0" applyAlignment="0" applyProtection="0"/>
    <xf numFmtId="0" fontId="122"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0" applyNumberFormat="0" applyFill="0" applyBorder="0" applyAlignment="0" applyProtection="0">
      <alignment vertical="center"/>
    </xf>
    <xf numFmtId="0" fontId="132" fillId="0" borderId="0" applyNumberFormat="0" applyFill="0" applyBorder="0" applyAlignment="0" applyProtection="0">
      <alignment vertical="top"/>
      <protection locked="0"/>
    </xf>
    <xf numFmtId="10" fontId="35" fillId="46" borderId="6" applyNumberFormat="0" applyBorder="0" applyAlignment="0" applyProtection="0"/>
    <xf numFmtId="0" fontId="120" fillId="12" borderId="1" applyNumberFormat="0" applyAlignment="0" applyProtection="0">
      <alignment vertical="center"/>
    </xf>
    <xf numFmtId="0" fontId="118" fillId="0" borderId="7" applyNumberFormat="0" applyFill="0" applyAlignment="0" applyProtection="0">
      <alignment vertical="center"/>
    </xf>
    <xf numFmtId="185" fontId="32" fillId="0" borderId="0" applyFont="0" applyFill="0" applyBorder="0" applyAlignment="0" applyProtection="0"/>
    <xf numFmtId="224" fontId="33" fillId="0" borderId="0" applyFont="0" applyFill="0" applyBorder="0" applyAlignment="0" applyProtection="0"/>
    <xf numFmtId="225" fontId="33"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15" fillId="43" borderId="0" applyNumberFormat="0" applyBorder="0" applyAlignment="0" applyProtection="0">
      <alignment vertical="center"/>
    </xf>
    <xf numFmtId="0" fontId="34" fillId="0" borderId="0"/>
    <xf numFmtId="223" fontId="34" fillId="0" borderId="0"/>
    <xf numFmtId="0" fontId="33" fillId="45" borderId="9" applyNumberFormat="0" applyFont="0" applyAlignment="0" applyProtection="0">
      <alignment vertical="center"/>
    </xf>
    <xf numFmtId="0" fontId="125" fillId="38" borderId="10" applyNumberFormat="0" applyAlignment="0" applyProtection="0">
      <alignment vertical="center"/>
    </xf>
    <xf numFmtId="0" fontId="56" fillId="0" borderId="0" applyNumberFormat="0" applyFill="0" applyBorder="0" applyAlignment="0" applyProtection="0">
      <alignment vertical="center"/>
    </xf>
    <xf numFmtId="0" fontId="32" fillId="0" borderId="11" applyNumberFormat="0" applyFont="0" applyFill="0" applyAlignment="0" applyProtection="0"/>
    <xf numFmtId="0" fontId="119" fillId="0" borderId="13" applyNumberFormat="0" applyFill="0" applyAlignment="0" applyProtection="0">
      <alignment vertical="center"/>
    </xf>
    <xf numFmtId="0" fontId="112" fillId="0" borderId="0" applyNumberFormat="0" applyFill="0" applyBorder="0" applyAlignment="0" applyProtection="0">
      <alignment vertical="center"/>
    </xf>
    <xf numFmtId="0" fontId="111" fillId="30" borderId="0" applyNumberFormat="0" applyBorder="0" applyAlignment="0" applyProtection="0">
      <alignment vertical="center"/>
    </xf>
    <xf numFmtId="0" fontId="111" fillId="30" borderId="0" applyNumberFormat="0" applyBorder="0" applyAlignment="0" applyProtection="0">
      <alignment vertical="center"/>
    </xf>
    <xf numFmtId="0" fontId="134" fillId="66" borderId="0" applyNumberFormat="0" applyBorder="0" applyAlignment="0" applyProtection="0">
      <alignment vertical="center"/>
    </xf>
    <xf numFmtId="0" fontId="111" fillId="30" borderId="0" applyNumberFormat="0" applyBorder="0" applyAlignment="0" applyProtection="0">
      <alignment vertical="center"/>
    </xf>
    <xf numFmtId="0" fontId="18" fillId="30" borderId="0" applyNumberFormat="0" applyBorder="0" applyAlignment="0" applyProtection="0">
      <alignment vertical="center"/>
    </xf>
    <xf numFmtId="0" fontId="111" fillId="30" borderId="0" applyNumberFormat="0" applyBorder="0" applyAlignment="0" applyProtection="0">
      <alignment vertical="center"/>
    </xf>
    <xf numFmtId="0" fontId="111" fillId="32" borderId="0" applyNumberFormat="0" applyBorder="0" applyAlignment="0" applyProtection="0">
      <alignment vertical="center"/>
    </xf>
    <xf numFmtId="0" fontId="111" fillId="32" borderId="0" applyNumberFormat="0" applyBorder="0" applyAlignment="0" applyProtection="0">
      <alignment vertical="center"/>
    </xf>
    <xf numFmtId="0" fontId="134" fillId="67" borderId="0" applyNumberFormat="0" applyBorder="0" applyAlignment="0" applyProtection="0">
      <alignment vertical="center"/>
    </xf>
    <xf numFmtId="0" fontId="111" fillId="32" borderId="0" applyNumberFormat="0" applyBorder="0" applyAlignment="0" applyProtection="0">
      <alignment vertical="center"/>
    </xf>
    <xf numFmtId="0" fontId="18" fillId="32" borderId="0" applyNumberFormat="0" applyBorder="0" applyAlignment="0" applyProtection="0">
      <alignment vertical="center"/>
    </xf>
    <xf numFmtId="0" fontId="111" fillId="32" borderId="0" applyNumberFormat="0" applyBorder="0" applyAlignment="0" applyProtection="0">
      <alignment vertical="center"/>
    </xf>
    <xf numFmtId="0" fontId="111" fillId="34" borderId="0" applyNumberFormat="0" applyBorder="0" applyAlignment="0" applyProtection="0">
      <alignment vertical="center"/>
    </xf>
    <xf numFmtId="0" fontId="111" fillId="34" borderId="0" applyNumberFormat="0" applyBorder="0" applyAlignment="0" applyProtection="0">
      <alignment vertical="center"/>
    </xf>
    <xf numFmtId="0" fontId="134" fillId="68" borderId="0" applyNumberFormat="0" applyBorder="0" applyAlignment="0" applyProtection="0">
      <alignment vertical="center"/>
    </xf>
    <xf numFmtId="0" fontId="111" fillId="34" borderId="0" applyNumberFormat="0" applyBorder="0" applyAlignment="0" applyProtection="0">
      <alignment vertical="center"/>
    </xf>
    <xf numFmtId="0" fontId="18" fillId="34" borderId="0" applyNumberFormat="0" applyBorder="0" applyAlignment="0" applyProtection="0">
      <alignment vertical="center"/>
    </xf>
    <xf numFmtId="0" fontId="111" fillId="34" borderId="0" applyNumberFormat="0" applyBorder="0" applyAlignment="0" applyProtection="0">
      <alignment vertical="center"/>
    </xf>
    <xf numFmtId="0" fontId="111" fillId="24" borderId="0" applyNumberFormat="0" applyBorder="0" applyAlignment="0" applyProtection="0">
      <alignment vertical="center"/>
    </xf>
    <xf numFmtId="0" fontId="111" fillId="24" borderId="0" applyNumberFormat="0" applyBorder="0" applyAlignment="0" applyProtection="0">
      <alignment vertical="center"/>
    </xf>
    <xf numFmtId="0" fontId="134" fillId="69" borderId="0" applyNumberFormat="0" applyBorder="0" applyAlignment="0" applyProtection="0">
      <alignment vertical="center"/>
    </xf>
    <xf numFmtId="0" fontId="111" fillId="24" borderId="0" applyNumberFormat="0" applyBorder="0" applyAlignment="0" applyProtection="0">
      <alignment vertical="center"/>
    </xf>
    <xf numFmtId="0" fontId="18" fillId="24"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26" borderId="0" applyNumberFormat="0" applyBorder="0" applyAlignment="0" applyProtection="0">
      <alignment vertical="center"/>
    </xf>
    <xf numFmtId="0" fontId="134" fillId="70" borderId="0" applyNumberFormat="0" applyBorder="0" applyAlignment="0" applyProtection="0">
      <alignment vertical="center"/>
    </xf>
    <xf numFmtId="0" fontId="111" fillId="26" borderId="0" applyNumberFormat="0" applyBorder="0" applyAlignment="0" applyProtection="0">
      <alignment vertical="center"/>
    </xf>
    <xf numFmtId="0" fontId="18" fillId="26" borderId="0" applyNumberFormat="0" applyBorder="0" applyAlignment="0" applyProtection="0">
      <alignment vertical="center"/>
    </xf>
    <xf numFmtId="0" fontId="111" fillId="26" borderId="0" applyNumberFormat="0" applyBorder="0" applyAlignment="0" applyProtection="0">
      <alignment vertical="center"/>
    </xf>
    <xf numFmtId="0" fontId="111" fillId="36" borderId="0" applyNumberFormat="0" applyBorder="0" applyAlignment="0" applyProtection="0">
      <alignment vertical="center"/>
    </xf>
    <xf numFmtId="0" fontId="111" fillId="36" borderId="0" applyNumberFormat="0" applyBorder="0" applyAlignment="0" applyProtection="0">
      <alignment vertical="center"/>
    </xf>
    <xf numFmtId="0" fontId="134" fillId="71" borderId="0" applyNumberFormat="0" applyBorder="0" applyAlignment="0" applyProtection="0">
      <alignment vertical="center"/>
    </xf>
    <xf numFmtId="0" fontId="111" fillId="36" borderId="0" applyNumberFormat="0" applyBorder="0" applyAlignment="0" applyProtection="0">
      <alignment vertical="center"/>
    </xf>
    <xf numFmtId="0" fontId="18" fillId="36" borderId="0" applyNumberFormat="0" applyBorder="0" applyAlignment="0" applyProtection="0">
      <alignment vertical="center"/>
    </xf>
    <xf numFmtId="0" fontId="111" fillId="36" borderId="0" applyNumberFormat="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3" fillId="38" borderId="1" applyNumberFormat="0" applyAlignment="0" applyProtection="0">
      <alignment vertical="center"/>
    </xf>
    <xf numFmtId="0" fontId="113" fillId="38" borderId="1" applyNumberFormat="0" applyAlignment="0" applyProtection="0">
      <alignment vertical="center"/>
    </xf>
    <xf numFmtId="0" fontId="136" fillId="72" borderId="77" applyNumberFormat="0" applyAlignment="0" applyProtection="0">
      <alignment vertical="center"/>
    </xf>
    <xf numFmtId="0" fontId="113" fillId="38" borderId="1" applyNumberFormat="0" applyAlignment="0" applyProtection="0">
      <alignment vertical="center"/>
    </xf>
    <xf numFmtId="0" fontId="42" fillId="38" borderId="1" applyNumberFormat="0" applyAlignment="0" applyProtection="0">
      <alignment vertical="center"/>
    </xf>
    <xf numFmtId="0" fontId="113" fillId="38" borderId="1" applyNumberFormat="0" applyAlignment="0" applyProtection="0">
      <alignment vertical="center"/>
    </xf>
    <xf numFmtId="0" fontId="114" fillId="4" borderId="0" applyNumberFormat="0" applyBorder="0" applyAlignment="0" applyProtection="0">
      <alignment vertical="center"/>
    </xf>
    <xf numFmtId="0" fontId="114" fillId="4" borderId="0" applyNumberFormat="0" applyBorder="0" applyAlignment="0" applyProtection="0">
      <alignment vertical="center"/>
    </xf>
    <xf numFmtId="0" fontId="137" fillId="73" borderId="0" applyNumberFormat="0" applyBorder="0" applyAlignment="0" applyProtection="0">
      <alignment vertical="center"/>
    </xf>
    <xf numFmtId="0" fontId="114" fillId="4" borderId="0" applyNumberFormat="0" applyBorder="0" applyAlignment="0" applyProtection="0">
      <alignment vertical="center"/>
    </xf>
    <xf numFmtId="0" fontId="44" fillId="4" borderId="0" applyNumberFormat="0" applyBorder="0" applyAlignment="0" applyProtection="0">
      <alignment vertical="center"/>
    </xf>
    <xf numFmtId="0" fontId="114" fillId="4" borderId="0" applyNumberFormat="0" applyBorder="0" applyAlignment="0" applyProtection="0">
      <alignment vertical="center"/>
    </xf>
    <xf numFmtId="0" fontId="126" fillId="0" borderId="0" applyNumberFormat="0" applyFill="0" applyBorder="0" applyAlignment="0" applyProtection="0">
      <alignment vertical="top"/>
      <protection locked="0"/>
    </xf>
    <xf numFmtId="0" fontId="15" fillId="45" borderId="9" applyNumberFormat="0" applyFont="0" applyAlignment="0" applyProtection="0">
      <alignment vertical="center"/>
    </xf>
    <xf numFmtId="0" fontId="33" fillId="45" borderId="9" applyNumberFormat="0" applyFont="0" applyAlignment="0" applyProtection="0">
      <alignment vertical="center"/>
    </xf>
    <xf numFmtId="0" fontId="15" fillId="74" borderId="78" applyNumberFormat="0" applyFont="0" applyAlignment="0" applyProtection="0">
      <alignment vertical="center"/>
    </xf>
    <xf numFmtId="0" fontId="33" fillId="45" borderId="9" applyNumberFormat="0" applyFont="0" applyAlignment="0" applyProtection="0">
      <alignment vertical="center"/>
    </xf>
    <xf numFmtId="0" fontId="34" fillId="45" borderId="9" applyNumberFormat="0" applyFont="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5" fillId="43" borderId="0" applyNumberFormat="0" applyBorder="0" applyAlignment="0" applyProtection="0">
      <alignment vertical="center"/>
    </xf>
    <xf numFmtId="0" fontId="115" fillId="43" borderId="0" applyNumberFormat="0" applyBorder="0" applyAlignment="0" applyProtection="0">
      <alignment vertical="center"/>
    </xf>
    <xf numFmtId="0" fontId="138" fillId="75" borderId="0" applyNumberFormat="0" applyBorder="0" applyAlignment="0" applyProtection="0">
      <alignment vertical="center"/>
    </xf>
    <xf numFmtId="0" fontId="115" fillId="43" borderId="0" applyNumberFormat="0" applyBorder="0" applyAlignment="0" applyProtection="0">
      <alignment vertical="center"/>
    </xf>
    <xf numFmtId="0" fontId="48" fillId="43" borderId="0" applyNumberFormat="0" applyBorder="0" applyAlignment="0" applyProtection="0">
      <alignment vertical="center"/>
    </xf>
    <xf numFmtId="0" fontId="115" fillId="43" borderId="0" applyNumberFormat="0" applyBorder="0" applyAlignment="0" applyProtection="0">
      <alignment vertical="center"/>
    </xf>
    <xf numFmtId="0" fontId="66" fillId="0" borderId="0">
      <alignment horizontal="center" vertical="center"/>
    </xf>
    <xf numFmtId="0" fontId="128" fillId="0" borderId="0">
      <alignment horizontal="center" vertical="center"/>
    </xf>
    <xf numFmtId="0" fontId="116"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7" fillId="40" borderId="2" applyNumberFormat="0" applyAlignment="0" applyProtection="0">
      <alignment vertical="center"/>
    </xf>
    <xf numFmtId="0" fontId="117" fillId="40" borderId="2" applyNumberFormat="0" applyAlignment="0" applyProtection="0">
      <alignment vertical="center"/>
    </xf>
    <xf numFmtId="0" fontId="140" fillId="76" borderId="79" applyNumberFormat="0" applyAlignment="0" applyProtection="0">
      <alignment vertical="center"/>
    </xf>
    <xf numFmtId="0" fontId="117" fillId="40" borderId="2" applyNumberFormat="0" applyAlignment="0" applyProtection="0">
      <alignment vertical="center"/>
    </xf>
    <xf numFmtId="0" fontId="51" fillId="40" borderId="2" applyNumberFormat="0" applyAlignment="0" applyProtection="0">
      <alignment vertical="center"/>
    </xf>
    <xf numFmtId="0" fontId="117" fillId="40" borderId="2" applyNumberFormat="0" applyAlignment="0" applyProtection="0">
      <alignment vertical="center"/>
    </xf>
    <xf numFmtId="177" fontId="3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185" fontId="34"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0" fontId="34"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34" fillId="0" borderId="0" applyProtection="0"/>
    <xf numFmtId="185" fontId="34" fillId="0" borderId="0" applyFont="0" applyFill="0" applyBorder="0" applyAlignment="0" applyProtection="0"/>
    <xf numFmtId="185" fontId="34" fillId="0" borderId="0" applyFont="0" applyFill="0" applyBorder="0" applyAlignment="0" applyProtection="0"/>
    <xf numFmtId="0" fontId="34" fillId="0" borderId="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0" fontId="16" fillId="0" borderId="0" applyFont="0" applyFill="0" applyBorder="0" applyAlignment="0" applyProtection="0"/>
    <xf numFmtId="0" fontId="32" fillId="0" borderId="0"/>
    <xf numFmtId="0" fontId="118" fillId="0" borderId="7" applyNumberFormat="0" applyFill="0" applyAlignment="0" applyProtection="0">
      <alignment vertical="center"/>
    </xf>
    <xf numFmtId="0" fontId="118" fillId="0" borderId="7" applyNumberFormat="0" applyFill="0" applyAlignment="0" applyProtection="0">
      <alignment vertical="center"/>
    </xf>
    <xf numFmtId="0" fontId="141" fillId="0" borderId="80" applyNumberFormat="0" applyFill="0" applyAlignment="0" applyProtection="0">
      <alignment vertical="center"/>
    </xf>
    <xf numFmtId="0" fontId="118" fillId="0" borderId="7" applyNumberFormat="0" applyFill="0" applyAlignment="0" applyProtection="0">
      <alignment vertical="center"/>
    </xf>
    <xf numFmtId="0" fontId="52" fillId="0" borderId="7" applyNumberFormat="0" applyFill="0" applyAlignment="0" applyProtection="0">
      <alignment vertical="center"/>
    </xf>
    <xf numFmtId="0" fontId="118" fillId="0" borderId="7" applyNumberFormat="0" applyFill="0" applyAlignment="0" applyProtection="0">
      <alignment vertical="center"/>
    </xf>
    <xf numFmtId="0" fontId="119" fillId="0" borderId="13" applyNumberFormat="0" applyFill="0" applyAlignment="0" applyProtection="0">
      <alignment vertical="center"/>
    </xf>
    <xf numFmtId="0" fontId="119" fillId="0" borderId="13" applyNumberFormat="0" applyFill="0" applyAlignment="0" applyProtection="0">
      <alignment vertical="center"/>
    </xf>
    <xf numFmtId="0" fontId="142" fillId="0" borderId="81" applyNumberFormat="0" applyFill="0" applyAlignment="0" applyProtection="0">
      <alignment vertical="center"/>
    </xf>
    <xf numFmtId="0" fontId="119" fillId="0" borderId="13" applyNumberFormat="0" applyFill="0" applyAlignment="0" applyProtection="0">
      <alignment vertical="center"/>
    </xf>
    <xf numFmtId="0" fontId="53" fillId="0" borderId="13" applyNumberFormat="0" applyFill="0" applyAlignment="0" applyProtection="0">
      <alignment vertical="center"/>
    </xf>
    <xf numFmtId="0" fontId="119" fillId="0" borderId="13" applyNumberFormat="0" applyFill="0" applyAlignment="0" applyProtection="0">
      <alignment vertical="center"/>
    </xf>
    <xf numFmtId="0" fontId="120" fillId="12" borderId="1" applyNumberFormat="0" applyAlignment="0" applyProtection="0">
      <alignment vertical="center"/>
    </xf>
    <xf numFmtId="0" fontId="120" fillId="12" borderId="1" applyNumberFormat="0" applyAlignment="0" applyProtection="0">
      <alignment vertical="center"/>
    </xf>
    <xf numFmtId="0" fontId="143" fillId="77" borderId="77" applyNumberFormat="0" applyAlignment="0" applyProtection="0">
      <alignment vertical="center"/>
    </xf>
    <xf numFmtId="0" fontId="120" fillId="12" borderId="1" applyNumberFormat="0" applyAlignment="0" applyProtection="0">
      <alignment vertical="center"/>
    </xf>
    <xf numFmtId="0" fontId="54" fillId="12" borderId="1" applyNumberFormat="0" applyAlignment="0" applyProtection="0">
      <alignment vertical="center"/>
    </xf>
    <xf numFmtId="0" fontId="120" fillId="12" borderId="1" applyNumberFormat="0" applyAlignment="0" applyProtection="0">
      <alignment vertical="center"/>
    </xf>
    <xf numFmtId="0" fontId="121" fillId="0" borderId="14" applyNumberFormat="0" applyFill="0" applyAlignment="0" applyProtection="0">
      <alignment vertical="center"/>
    </xf>
    <xf numFmtId="0" fontId="121" fillId="0" borderId="14" applyNumberFormat="0" applyFill="0" applyAlignment="0" applyProtection="0">
      <alignment vertical="center"/>
    </xf>
    <xf numFmtId="0" fontId="144" fillId="0" borderId="82" applyNumberFormat="0" applyFill="0" applyAlignment="0" applyProtection="0">
      <alignment vertical="center"/>
    </xf>
    <xf numFmtId="0" fontId="121" fillId="0" borderId="14" applyNumberFormat="0" applyFill="0" applyAlignment="0" applyProtection="0">
      <alignment vertical="center"/>
    </xf>
    <xf numFmtId="0" fontId="57" fillId="0" borderId="14" applyNumberFormat="0" applyFill="0" applyAlignment="0" applyProtection="0">
      <alignment vertical="center"/>
    </xf>
    <xf numFmtId="0" fontId="121" fillId="0" borderId="14" applyNumberFormat="0" applyFill="0" applyAlignment="0" applyProtection="0">
      <alignment vertical="center"/>
    </xf>
    <xf numFmtId="0" fontId="122" fillId="0" borderId="15" applyNumberFormat="0" applyFill="0" applyAlignment="0" applyProtection="0">
      <alignment vertical="center"/>
    </xf>
    <xf numFmtId="0" fontId="122" fillId="0" borderId="15" applyNumberFormat="0" applyFill="0" applyAlignment="0" applyProtection="0">
      <alignment vertical="center"/>
    </xf>
    <xf numFmtId="0" fontId="145" fillId="0" borderId="83" applyNumberFormat="0" applyFill="0" applyAlignment="0" applyProtection="0">
      <alignment vertical="center"/>
    </xf>
    <xf numFmtId="0" fontId="122" fillId="0" borderId="15" applyNumberFormat="0" applyFill="0" applyAlignment="0" applyProtection="0">
      <alignment vertical="center"/>
    </xf>
    <xf numFmtId="0" fontId="58" fillId="0" borderId="15" applyNumberFormat="0" applyFill="0" applyAlignment="0" applyProtection="0">
      <alignment vertical="center"/>
    </xf>
    <xf numFmtId="0" fontId="122"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5" applyNumberFormat="0" applyFill="0" applyAlignment="0" applyProtection="0">
      <alignment vertical="center"/>
    </xf>
    <xf numFmtId="0" fontId="146" fillId="0" borderId="84" applyNumberFormat="0" applyFill="0" applyAlignment="0" applyProtection="0">
      <alignment vertical="center"/>
    </xf>
    <xf numFmtId="0" fontId="123" fillId="0" borderId="5" applyNumberFormat="0" applyFill="0" applyAlignment="0" applyProtection="0">
      <alignment vertical="center"/>
    </xf>
    <xf numFmtId="0" fontId="59" fillId="0" borderId="5" applyNumberFormat="0" applyFill="0" applyAlignment="0" applyProtection="0">
      <alignment vertical="center"/>
    </xf>
    <xf numFmtId="0" fontId="123" fillId="0" borderId="5" applyNumberFormat="0" applyFill="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24" fillId="6" borderId="0" applyNumberFormat="0" applyBorder="0" applyAlignment="0" applyProtection="0">
      <alignment vertical="center"/>
    </xf>
    <xf numFmtId="0" fontId="124" fillId="6" borderId="0" applyNumberFormat="0" applyBorder="0" applyAlignment="0" applyProtection="0">
      <alignment vertical="center"/>
    </xf>
    <xf numFmtId="0" fontId="148" fillId="78" borderId="0" applyNumberFormat="0" applyBorder="0" applyAlignment="0" applyProtection="0">
      <alignment vertical="center"/>
    </xf>
    <xf numFmtId="0" fontId="124" fillId="6" borderId="0" applyNumberFormat="0" applyBorder="0" applyAlignment="0" applyProtection="0">
      <alignment vertical="center"/>
    </xf>
    <xf numFmtId="0" fontId="60" fillId="6" borderId="0" applyNumberFormat="0" applyBorder="0" applyAlignment="0" applyProtection="0">
      <alignment vertical="center"/>
    </xf>
    <xf numFmtId="0" fontId="124" fillId="6" borderId="0" applyNumberFormat="0" applyBorder="0" applyAlignment="0" applyProtection="0">
      <alignment vertical="center"/>
    </xf>
    <xf numFmtId="0" fontId="125" fillId="38" borderId="10" applyNumberFormat="0" applyAlignment="0" applyProtection="0">
      <alignment vertical="center"/>
    </xf>
    <xf numFmtId="0" fontId="125" fillId="38" borderId="10" applyNumberFormat="0" applyAlignment="0" applyProtection="0">
      <alignment vertical="center"/>
    </xf>
    <xf numFmtId="0" fontId="149" fillId="72" borderId="85" applyNumberFormat="0" applyAlignment="0" applyProtection="0">
      <alignment vertical="center"/>
    </xf>
    <xf numFmtId="0" fontId="125" fillId="38" borderId="10" applyNumberFormat="0" applyAlignment="0" applyProtection="0">
      <alignment vertical="center"/>
    </xf>
    <xf numFmtId="0" fontId="61" fillId="38" borderId="10" applyNumberFormat="0" applyAlignment="0" applyProtection="0">
      <alignment vertical="center"/>
    </xf>
    <xf numFmtId="0" fontId="125" fillId="38" borderId="10" applyNumberFormat="0" applyAlignment="0" applyProtection="0">
      <alignment vertical="center"/>
    </xf>
    <xf numFmtId="0" fontId="34" fillId="0" borderId="0" applyFont="0" applyFill="0" applyBorder="0" applyAlignment="0" applyProtection="0"/>
    <xf numFmtId="0" fontId="62" fillId="0" borderId="0">
      <alignment vertical="center"/>
    </xf>
    <xf numFmtId="0" fontId="129" fillId="0" borderId="0"/>
    <xf numFmtId="222" fontId="34" fillId="0" borderId="0" applyFont="0" applyFill="0" applyBorder="0" applyAlignment="0" applyProtection="0"/>
    <xf numFmtId="42" fontId="33" fillId="0" borderId="0" applyFont="0" applyFill="0" applyBorder="0" applyAlignment="0" applyProtection="0"/>
    <xf numFmtId="222" fontId="34" fillId="0" borderId="0" applyFont="0" applyFill="0" applyBorder="0" applyAlignment="0" applyProtection="0"/>
    <xf numFmtId="0" fontId="110" fillId="0" borderId="0">
      <alignment vertical="center"/>
    </xf>
    <xf numFmtId="0" fontId="15" fillId="0" borderId="0">
      <alignment vertical="center"/>
    </xf>
    <xf numFmtId="0" fontId="33" fillId="0" borderId="0">
      <alignment vertical="center"/>
    </xf>
    <xf numFmtId="0" fontId="32" fillId="0" borderId="0"/>
    <xf numFmtId="0" fontId="32" fillId="0" borderId="0"/>
    <xf numFmtId="0" fontId="32" fillId="0" borderId="0"/>
    <xf numFmtId="0" fontId="32" fillId="0" borderId="0"/>
    <xf numFmtId="0" fontId="110" fillId="0" borderId="0">
      <alignment vertical="center"/>
    </xf>
    <xf numFmtId="0" fontId="33" fillId="0" borderId="0">
      <alignment vertical="center"/>
    </xf>
    <xf numFmtId="0" fontId="110" fillId="0" borderId="0">
      <alignment vertical="center"/>
    </xf>
    <xf numFmtId="0" fontId="110" fillId="0" borderId="0">
      <alignment vertical="center"/>
    </xf>
    <xf numFmtId="0" fontId="33" fillId="0" borderId="0">
      <alignment vertical="center"/>
    </xf>
    <xf numFmtId="0" fontId="15" fillId="0" borderId="0">
      <alignment vertical="center"/>
    </xf>
    <xf numFmtId="0" fontId="33" fillId="0" borderId="0">
      <alignment vertical="center"/>
    </xf>
    <xf numFmtId="0" fontId="33" fillId="0" borderId="0">
      <alignment vertical="center"/>
    </xf>
    <xf numFmtId="0" fontId="32" fillId="0" borderId="0"/>
    <xf numFmtId="0" fontId="32" fillId="0" borderId="0"/>
    <xf numFmtId="0" fontId="33"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center"/>
    </xf>
    <xf numFmtId="0" fontId="32" fillId="0" borderId="0"/>
    <xf numFmtId="0" fontId="32" fillId="0" borderId="0"/>
    <xf numFmtId="0" fontId="32" fillId="0" borderId="0"/>
    <xf numFmtId="0" fontId="32" fillId="0" borderId="0"/>
    <xf numFmtId="0" fontId="33" fillId="0" borderId="0">
      <alignment vertical="center"/>
    </xf>
    <xf numFmtId="0" fontId="33" fillId="0" borderId="0"/>
    <xf numFmtId="0" fontId="34" fillId="0" borderId="0"/>
    <xf numFmtId="0" fontId="33" fillId="0" borderId="0"/>
    <xf numFmtId="0" fontId="33" fillId="0" borderId="0"/>
    <xf numFmtId="0" fontId="33" fillId="0" borderId="0"/>
    <xf numFmtId="0" fontId="33" fillId="0" borderId="0">
      <alignment vertical="center"/>
    </xf>
    <xf numFmtId="0" fontId="47" fillId="0" borderId="0"/>
    <xf numFmtId="0" fontId="47" fillId="0" borderId="0"/>
    <xf numFmtId="0" fontId="47" fillId="0" borderId="0"/>
    <xf numFmtId="0" fontId="74" fillId="0" borderId="0"/>
    <xf numFmtId="0" fontId="34" fillId="0" borderId="0"/>
    <xf numFmtId="0" fontId="15" fillId="0" borderId="0">
      <alignment vertical="center"/>
    </xf>
    <xf numFmtId="0" fontId="15" fillId="0" borderId="0">
      <alignment vertical="center"/>
    </xf>
    <xf numFmtId="0" fontId="15" fillId="0" borderId="0">
      <alignment vertical="center"/>
    </xf>
    <xf numFmtId="0" fontId="34" fillId="0" borderId="0"/>
    <xf numFmtId="0" fontId="33" fillId="0" borderId="0">
      <alignment vertical="center"/>
    </xf>
    <xf numFmtId="0" fontId="33" fillId="0" borderId="0"/>
    <xf numFmtId="0" fontId="34" fillId="0" borderId="0"/>
    <xf numFmtId="0" fontId="34" fillId="0" borderId="0"/>
    <xf numFmtId="0" fontId="34" fillId="0" borderId="0"/>
    <xf numFmtId="0" fontId="33" fillId="0" borderId="0"/>
    <xf numFmtId="0" fontId="15" fillId="0" borderId="0">
      <alignment vertical="center"/>
    </xf>
    <xf numFmtId="0" fontId="34" fillId="0" borderId="0"/>
    <xf numFmtId="0" fontId="34" fillId="0" borderId="0"/>
    <xf numFmtId="0" fontId="34" fillId="0" borderId="0"/>
    <xf numFmtId="0" fontId="34" fillId="0" borderId="0"/>
    <xf numFmtId="0" fontId="15" fillId="0" borderId="0">
      <alignment vertical="center"/>
    </xf>
    <xf numFmtId="0" fontId="33" fillId="0" borderId="0">
      <alignment vertical="center"/>
    </xf>
    <xf numFmtId="0" fontId="33" fillId="0" borderId="0">
      <alignment vertical="center"/>
    </xf>
    <xf numFmtId="0" fontId="110" fillId="0" borderId="0">
      <alignment vertical="center"/>
    </xf>
    <xf numFmtId="0" fontId="33" fillId="0" borderId="0">
      <alignment vertical="center"/>
    </xf>
    <xf numFmtId="0" fontId="33" fillId="0" borderId="0">
      <alignment vertical="center"/>
    </xf>
    <xf numFmtId="0" fontId="33" fillId="0" borderId="0">
      <alignment vertical="center"/>
    </xf>
    <xf numFmtId="0" fontId="32"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5" fillId="0" borderId="0">
      <alignment vertical="center"/>
    </xf>
    <xf numFmtId="0" fontId="15" fillId="0" borderId="0">
      <alignment vertical="center"/>
    </xf>
    <xf numFmtId="0" fontId="15" fillId="0" borderId="0">
      <alignment vertical="center"/>
    </xf>
    <xf numFmtId="0" fontId="33" fillId="0" borderId="0"/>
    <xf numFmtId="0" fontId="33" fillId="0" borderId="0">
      <alignment vertical="center"/>
    </xf>
    <xf numFmtId="0" fontId="110" fillId="0" borderId="0">
      <alignment vertical="center"/>
    </xf>
    <xf numFmtId="0" fontId="110" fillId="0" borderId="0">
      <alignment vertical="center"/>
    </xf>
    <xf numFmtId="0" fontId="32" fillId="0" borderId="0"/>
    <xf numFmtId="0" fontId="32"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5" fillId="0" borderId="0">
      <alignment vertical="center"/>
    </xf>
    <xf numFmtId="0" fontId="34" fillId="0" borderId="0"/>
    <xf numFmtId="0" fontId="34" fillId="0" borderId="0"/>
    <xf numFmtId="0" fontId="34" fillId="0" borderId="0"/>
    <xf numFmtId="0" fontId="34" fillId="0" borderId="0"/>
    <xf numFmtId="0" fontId="110" fillId="0" borderId="0">
      <alignment vertical="center"/>
    </xf>
    <xf numFmtId="0" fontId="34" fillId="0" borderId="0"/>
    <xf numFmtId="0" fontId="33" fillId="0" borderId="0">
      <alignment vertical="center"/>
    </xf>
    <xf numFmtId="0" fontId="15" fillId="0" borderId="0">
      <alignment vertical="center"/>
    </xf>
    <xf numFmtId="0" fontId="33" fillId="0" borderId="0"/>
    <xf numFmtId="0" fontId="33" fillId="0" borderId="0"/>
    <xf numFmtId="0" fontId="110"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3" fillId="0" borderId="0"/>
    <xf numFmtId="0" fontId="34" fillId="0" borderId="0"/>
    <xf numFmtId="0" fontId="34" fillId="0" borderId="0"/>
    <xf numFmtId="0" fontId="33" fillId="0" borderId="0"/>
    <xf numFmtId="0" fontId="110"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5" fillId="0" borderId="0">
      <alignment vertical="center"/>
    </xf>
    <xf numFmtId="0" fontId="15" fillId="0" borderId="0">
      <alignment vertical="center"/>
    </xf>
    <xf numFmtId="0" fontId="15" fillId="0" borderId="0">
      <alignment vertical="center"/>
    </xf>
    <xf numFmtId="0" fontId="33" fillId="0" borderId="0">
      <alignment vertical="center"/>
    </xf>
    <xf numFmtId="0" fontId="33" fillId="0" borderId="0">
      <alignment vertical="center"/>
    </xf>
    <xf numFmtId="0" fontId="110" fillId="0" borderId="0">
      <alignment vertical="center"/>
    </xf>
    <xf numFmtId="0" fontId="33" fillId="0" borderId="0">
      <alignment vertical="center"/>
    </xf>
    <xf numFmtId="0" fontId="110" fillId="0" borderId="0">
      <alignment vertical="center"/>
    </xf>
    <xf numFmtId="0" fontId="32" fillId="0" borderId="0"/>
    <xf numFmtId="0" fontId="32" fillId="0" borderId="0"/>
    <xf numFmtId="0" fontId="32" fillId="0" borderId="0"/>
    <xf numFmtId="0" fontId="110" fillId="0" borderId="0">
      <alignment vertical="center"/>
    </xf>
    <xf numFmtId="0" fontId="33"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33" fillId="0" borderId="0" applyNumberFormat="0" applyFill="0" applyBorder="0" applyAlignment="0" applyProtection="0">
      <alignment vertical="top"/>
      <protection locked="0"/>
    </xf>
    <xf numFmtId="0" fontId="15" fillId="17" borderId="0" applyNumberFormat="0" applyBorder="0" applyAlignment="0" applyProtection="0">
      <alignment vertical="center"/>
    </xf>
    <xf numFmtId="0" fontId="15" fillId="0" borderId="0">
      <alignment vertical="center"/>
    </xf>
    <xf numFmtId="0" fontId="15" fillId="0" borderId="0">
      <alignment vertical="center"/>
    </xf>
    <xf numFmtId="0" fontId="15" fillId="9" borderId="0" applyNumberFormat="0" applyBorder="0" applyAlignment="0" applyProtection="0">
      <alignment vertical="center"/>
    </xf>
    <xf numFmtId="0" fontId="15" fillId="0" borderId="0">
      <alignment vertical="center"/>
    </xf>
    <xf numFmtId="0" fontId="15" fillId="0" borderId="0">
      <alignment vertical="center"/>
    </xf>
    <xf numFmtId="0" fontId="15" fillId="9" borderId="0" applyNumberFormat="0" applyBorder="0" applyAlignment="0" applyProtection="0">
      <alignment vertical="center"/>
    </xf>
    <xf numFmtId="0" fontId="15" fillId="0" borderId="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8" borderId="0" applyNumberFormat="0" applyBorder="0" applyAlignment="0" applyProtection="0">
      <alignment vertical="center"/>
    </xf>
    <xf numFmtId="0" fontId="15" fillId="2" borderId="0" applyNumberFormat="0" applyBorder="0" applyAlignment="0" applyProtection="0">
      <alignment vertical="center"/>
    </xf>
    <xf numFmtId="0" fontId="15" fillId="12" borderId="0" applyNumberFormat="0" applyBorder="0" applyAlignment="0" applyProtection="0">
      <alignment vertical="center"/>
    </xf>
    <xf numFmtId="0" fontId="15" fillId="3" borderId="0" applyNumberFormat="0" applyBorder="0" applyAlignment="0" applyProtection="0">
      <alignment vertical="center"/>
    </xf>
    <xf numFmtId="0" fontId="15" fillId="15" borderId="0" applyNumberFormat="0" applyBorder="0" applyAlignment="0" applyProtection="0">
      <alignment vertical="center"/>
    </xf>
    <xf numFmtId="0" fontId="15" fillId="0" borderId="0">
      <alignment vertical="center"/>
    </xf>
    <xf numFmtId="0" fontId="15" fillId="8" borderId="0" applyNumberFormat="0" applyBorder="0" applyAlignment="0" applyProtection="0">
      <alignment vertical="center"/>
    </xf>
    <xf numFmtId="0" fontId="15" fillId="20" borderId="0" applyNumberFormat="0" applyBorder="0" applyAlignment="0" applyProtection="0">
      <alignment vertical="center"/>
    </xf>
    <xf numFmtId="41" fontId="15" fillId="0" borderId="0" applyFont="0" applyFill="0" applyBorder="0" applyAlignment="0" applyProtection="0">
      <alignment vertical="center"/>
    </xf>
    <xf numFmtId="0" fontId="15" fillId="6" borderId="0" applyNumberFormat="0" applyBorder="0" applyAlignment="0" applyProtection="0">
      <alignment vertical="center"/>
    </xf>
    <xf numFmtId="0" fontId="15" fillId="10" borderId="0" applyNumberFormat="0" applyBorder="0" applyAlignment="0" applyProtection="0">
      <alignment vertical="center"/>
    </xf>
    <xf numFmtId="0" fontId="15" fillId="14" borderId="0" applyNumberFormat="0" applyBorder="0" applyAlignment="0" applyProtection="0">
      <alignment vertical="center"/>
    </xf>
    <xf numFmtId="0" fontId="15" fillId="0" borderId="0">
      <alignment vertical="center"/>
    </xf>
    <xf numFmtId="0" fontId="15" fillId="21" borderId="0" applyNumberFormat="0" applyBorder="0" applyAlignment="0" applyProtection="0">
      <alignment vertical="center"/>
    </xf>
    <xf numFmtId="0" fontId="15" fillId="0" borderId="0">
      <alignment vertical="center"/>
    </xf>
    <xf numFmtId="0" fontId="15" fillId="5" borderId="0" applyNumberFormat="0" applyBorder="0" applyAlignment="0" applyProtection="0">
      <alignment vertical="center"/>
    </xf>
    <xf numFmtId="0" fontId="15" fillId="13" borderId="0" applyNumberFormat="0" applyBorder="0" applyAlignment="0" applyProtection="0">
      <alignment vertical="center"/>
    </xf>
    <xf numFmtId="0" fontId="15" fillId="0" borderId="0">
      <alignment vertical="center"/>
    </xf>
    <xf numFmtId="0" fontId="15" fillId="0" borderId="0">
      <alignment vertical="center"/>
    </xf>
    <xf numFmtId="0" fontId="15" fillId="0" borderId="0">
      <alignment vertical="center"/>
    </xf>
    <xf numFmtId="0" fontId="15" fillId="4" borderId="0" applyNumberFormat="0" applyBorder="0" applyAlignment="0" applyProtection="0">
      <alignment vertical="center"/>
    </xf>
    <xf numFmtId="0" fontId="15" fillId="0" borderId="0">
      <alignment vertical="center"/>
    </xf>
    <xf numFmtId="0" fontId="15" fillId="7" borderId="0" applyNumberFormat="0" applyBorder="0" applyAlignment="0" applyProtection="0">
      <alignment vertical="center"/>
    </xf>
    <xf numFmtId="0" fontId="15" fillId="14" borderId="0" applyNumberFormat="0" applyBorder="0" applyAlignment="0" applyProtection="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19" borderId="0" applyNumberFormat="0" applyBorder="0" applyAlignment="0" applyProtection="0">
      <alignment vertical="center"/>
    </xf>
    <xf numFmtId="0" fontId="135" fillId="0" borderId="0" applyNumberFormat="0" applyFill="0" applyBorder="0" applyAlignment="0" applyProtection="0">
      <alignment vertical="center"/>
    </xf>
    <xf numFmtId="9" fontId="34" fillId="0" borderId="0" applyFont="0" applyFill="0" applyBorder="0" applyAlignment="0" applyProtection="0"/>
    <xf numFmtId="0" fontId="139" fillId="0" borderId="0" applyNumberFormat="0" applyFill="0" applyBorder="0" applyAlignment="0" applyProtection="0">
      <alignment vertical="center"/>
    </xf>
    <xf numFmtId="185" fontId="34" fillId="0" borderId="0" applyFont="0" applyFill="0" applyBorder="0" applyAlignment="0" applyProtection="0"/>
    <xf numFmtId="41" fontId="15" fillId="0" borderId="0" applyFont="0" applyFill="0" applyBorder="0" applyAlignment="0" applyProtection="0">
      <alignment vertical="center"/>
    </xf>
    <xf numFmtId="177" fontId="34" fillId="0" borderId="0" applyFont="0" applyFill="0" applyBorder="0" applyAlignment="0" applyProtection="0"/>
    <xf numFmtId="192" fontId="34" fillId="0" borderId="0" applyProtection="0"/>
    <xf numFmtId="0" fontId="34" fillId="0" borderId="0" applyProtection="0"/>
    <xf numFmtId="0" fontId="141" fillId="0" borderId="80" applyNumberFormat="0" applyFill="0" applyAlignment="0" applyProtection="0">
      <alignment vertical="center"/>
    </xf>
    <xf numFmtId="0" fontId="144" fillId="0" borderId="82" applyNumberFormat="0" applyFill="0" applyAlignment="0" applyProtection="0">
      <alignment vertical="center"/>
    </xf>
    <xf numFmtId="0" fontId="145" fillId="0" borderId="83" applyNumberFormat="0" applyFill="0" applyAlignment="0" applyProtection="0">
      <alignment vertical="center"/>
    </xf>
    <xf numFmtId="0" fontId="146" fillId="0" borderId="84" applyNumberFormat="0" applyFill="0" applyAlignment="0" applyProtection="0">
      <alignment vertical="center"/>
    </xf>
    <xf numFmtId="0" fontId="146" fillId="0" borderId="0" applyNumberFormat="0" applyFill="0" applyBorder="0" applyAlignment="0" applyProtection="0">
      <alignment vertical="center"/>
    </xf>
    <xf numFmtId="0" fontId="147" fillId="0" borderId="0" applyNumberFormat="0" applyFill="0" applyBorder="0" applyAlignment="0" applyProtection="0">
      <alignment vertical="center"/>
    </xf>
    <xf numFmtId="193" fontId="34" fillId="0" borderId="0" applyFont="0" applyFill="0" applyBorder="0" applyAlignment="0" applyProtection="0"/>
    <xf numFmtId="0" fontId="34" fillId="0" borderId="0"/>
    <xf numFmtId="0" fontId="110" fillId="0" borderId="0">
      <alignment vertical="center"/>
    </xf>
    <xf numFmtId="0" fontId="15" fillId="0" borderId="0">
      <alignment vertical="center"/>
    </xf>
    <xf numFmtId="0" fontId="34" fillId="0" borderId="0"/>
    <xf numFmtId="0" fontId="34" fillId="0" borderId="0"/>
    <xf numFmtId="0" fontId="110" fillId="0" borderId="0">
      <alignment vertical="center"/>
    </xf>
    <xf numFmtId="0" fontId="15" fillId="0" borderId="0">
      <alignment vertical="center"/>
    </xf>
    <xf numFmtId="0" fontId="32" fillId="0" borderId="0"/>
    <xf numFmtId="0" fontId="110" fillId="0" borderId="0">
      <alignment vertical="center"/>
    </xf>
    <xf numFmtId="0" fontId="150" fillId="0" borderId="0" applyNumberFormat="0" applyFill="0" applyBorder="0" applyAlignment="0" applyProtection="0">
      <alignment vertical="top"/>
      <protection locked="0"/>
    </xf>
    <xf numFmtId="0" fontId="15" fillId="16" borderId="0" applyNumberFormat="0" applyBorder="0" applyAlignment="0" applyProtection="0">
      <alignment vertical="center"/>
    </xf>
    <xf numFmtId="0" fontId="15" fillId="15" borderId="0" applyNumberFormat="0" applyBorder="0" applyAlignment="0" applyProtection="0">
      <alignment vertical="center"/>
    </xf>
    <xf numFmtId="0" fontId="14" fillId="0" borderId="0">
      <alignment vertical="center"/>
    </xf>
    <xf numFmtId="0" fontId="92" fillId="2" borderId="0" applyNumberFormat="0" applyBorder="0" applyAlignment="0" applyProtection="0"/>
    <xf numFmtId="0" fontId="15" fillId="2" borderId="0" applyNumberFormat="0" applyBorder="0" applyAlignment="0" applyProtection="0">
      <alignment vertical="center"/>
    </xf>
    <xf numFmtId="0" fontId="92" fillId="4" borderId="0" applyNumberFormat="0" applyBorder="0" applyAlignment="0" applyProtection="0"/>
    <xf numFmtId="0" fontId="15" fillId="4" borderId="0" applyNumberFormat="0" applyBorder="0" applyAlignment="0" applyProtection="0">
      <alignment vertical="center"/>
    </xf>
    <xf numFmtId="0" fontId="92" fillId="6" borderId="0" applyNumberFormat="0" applyBorder="0" applyAlignment="0" applyProtection="0"/>
    <xf numFmtId="0" fontId="15" fillId="6" borderId="0" applyNumberFormat="0" applyBorder="0" applyAlignment="0" applyProtection="0">
      <alignment vertical="center"/>
    </xf>
    <xf numFmtId="0" fontId="92" fillId="8" borderId="0" applyNumberFormat="0" applyBorder="0" applyAlignment="0" applyProtection="0"/>
    <xf numFmtId="0" fontId="15" fillId="8" borderId="0" applyNumberFormat="0" applyBorder="0" applyAlignment="0" applyProtection="0">
      <alignment vertical="center"/>
    </xf>
    <xf numFmtId="0" fontId="92" fillId="10" borderId="0" applyNumberFormat="0" applyBorder="0" applyAlignment="0" applyProtection="0"/>
    <xf numFmtId="0" fontId="15" fillId="10" borderId="0" applyNumberFormat="0" applyBorder="0" applyAlignment="0" applyProtection="0">
      <alignment vertical="center"/>
    </xf>
    <xf numFmtId="0" fontId="92" fillId="12" borderId="0" applyNumberFormat="0" applyBorder="0" applyAlignment="0" applyProtection="0"/>
    <xf numFmtId="0" fontId="15" fillId="12" borderId="0" applyNumberFormat="0" applyBorder="0" applyAlignment="0" applyProtection="0">
      <alignment vertical="center"/>
    </xf>
    <xf numFmtId="0" fontId="110" fillId="48" borderId="0" applyNumberFormat="0" applyBorder="0" applyAlignment="0" applyProtection="0">
      <alignment vertical="center"/>
    </xf>
    <xf numFmtId="0" fontId="17" fillId="2" borderId="0" applyNumberFormat="0" applyBorder="0" applyAlignment="0" applyProtection="0">
      <alignment vertical="center"/>
    </xf>
    <xf numFmtId="0" fontId="110" fillId="48" borderId="0" applyNumberFormat="0" applyBorder="0" applyAlignment="0" applyProtection="0">
      <alignment vertical="center"/>
    </xf>
    <xf numFmtId="0" fontId="110" fillId="48"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51" fillId="2" borderId="0" applyNumberFormat="0" applyBorder="0" applyAlignment="0" applyProtection="0">
      <alignment vertical="center"/>
    </xf>
    <xf numFmtId="0" fontId="15" fillId="2" borderId="0" applyNumberFormat="0" applyBorder="0" applyAlignment="0" applyProtection="0">
      <alignment vertical="center"/>
    </xf>
    <xf numFmtId="0" fontId="17" fillId="2" borderId="0" applyNumberFormat="0" applyBorder="0" applyAlignment="0" applyProtection="0">
      <alignment vertical="center"/>
    </xf>
    <xf numFmtId="0" fontId="110" fillId="49" borderId="0" applyNumberFormat="0" applyBorder="0" applyAlignment="0" applyProtection="0">
      <alignment vertical="center"/>
    </xf>
    <xf numFmtId="0" fontId="17" fillId="4" borderId="0" applyNumberFormat="0" applyBorder="0" applyAlignment="0" applyProtection="0">
      <alignment vertical="center"/>
    </xf>
    <xf numFmtId="0" fontId="110" fillId="49" borderId="0" applyNumberFormat="0" applyBorder="0" applyAlignment="0" applyProtection="0">
      <alignment vertical="center"/>
    </xf>
    <xf numFmtId="0" fontId="110" fillId="49"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51" fillId="4" borderId="0" applyNumberFormat="0" applyBorder="0" applyAlignment="0" applyProtection="0">
      <alignment vertical="center"/>
    </xf>
    <xf numFmtId="0" fontId="15" fillId="4" borderId="0" applyNumberFormat="0" applyBorder="0" applyAlignment="0" applyProtection="0">
      <alignment vertical="center"/>
    </xf>
    <xf numFmtId="0" fontId="17" fillId="4" borderId="0" applyNumberFormat="0" applyBorder="0" applyAlignment="0" applyProtection="0">
      <alignment vertical="center"/>
    </xf>
    <xf numFmtId="0" fontId="110" fillId="50" borderId="0" applyNumberFormat="0" applyBorder="0" applyAlignment="0" applyProtection="0">
      <alignment vertical="center"/>
    </xf>
    <xf numFmtId="0" fontId="17" fillId="6" borderId="0" applyNumberFormat="0" applyBorder="0" applyAlignment="0" applyProtection="0">
      <alignment vertical="center"/>
    </xf>
    <xf numFmtId="0" fontId="110" fillId="50" borderId="0" applyNumberFormat="0" applyBorder="0" applyAlignment="0" applyProtection="0">
      <alignment vertical="center"/>
    </xf>
    <xf numFmtId="0" fontId="110" fillId="50"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51" fillId="6" borderId="0" applyNumberFormat="0" applyBorder="0" applyAlignment="0" applyProtection="0">
      <alignment vertical="center"/>
    </xf>
    <xf numFmtId="0" fontId="15" fillId="6" borderId="0" applyNumberFormat="0" applyBorder="0" applyAlignment="0" applyProtection="0">
      <alignment vertical="center"/>
    </xf>
    <xf numFmtId="0" fontId="17" fillId="6" borderId="0" applyNumberFormat="0" applyBorder="0" applyAlignment="0" applyProtection="0">
      <alignment vertical="center"/>
    </xf>
    <xf numFmtId="0" fontId="110" fillId="51" borderId="0" applyNumberFormat="0" applyBorder="0" applyAlignment="0" applyProtection="0">
      <alignment vertical="center"/>
    </xf>
    <xf numFmtId="0" fontId="17" fillId="8" borderId="0" applyNumberFormat="0" applyBorder="0" applyAlignment="0" applyProtection="0">
      <alignment vertical="center"/>
    </xf>
    <xf numFmtId="0" fontId="110" fillId="51" borderId="0" applyNumberFormat="0" applyBorder="0" applyAlignment="0" applyProtection="0">
      <alignment vertical="center"/>
    </xf>
    <xf numFmtId="0" fontId="110" fillId="51"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51" fillId="8" borderId="0" applyNumberFormat="0" applyBorder="0" applyAlignment="0" applyProtection="0">
      <alignment vertical="center"/>
    </xf>
    <xf numFmtId="0" fontId="15" fillId="8" borderId="0" applyNumberFormat="0" applyBorder="0" applyAlignment="0" applyProtection="0">
      <alignment vertical="center"/>
    </xf>
    <xf numFmtId="0" fontId="17" fillId="8" borderId="0" applyNumberFormat="0" applyBorder="0" applyAlignment="0" applyProtection="0">
      <alignment vertical="center"/>
    </xf>
    <xf numFmtId="0" fontId="110" fillId="52" borderId="0" applyNumberFormat="0" applyBorder="0" applyAlignment="0" applyProtection="0">
      <alignment vertical="center"/>
    </xf>
    <xf numFmtId="0" fontId="17" fillId="10" borderId="0" applyNumberFormat="0" applyBorder="0" applyAlignment="0" applyProtection="0">
      <alignment vertical="center"/>
    </xf>
    <xf numFmtId="0" fontId="110" fillId="52" borderId="0" applyNumberFormat="0" applyBorder="0" applyAlignment="0" applyProtection="0">
      <alignment vertical="center"/>
    </xf>
    <xf numFmtId="0" fontId="110" fillId="52"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51" fillId="10" borderId="0" applyNumberFormat="0" applyBorder="0" applyAlignment="0" applyProtection="0">
      <alignment vertical="center"/>
    </xf>
    <xf numFmtId="0" fontId="15" fillId="10" borderId="0" applyNumberFormat="0" applyBorder="0" applyAlignment="0" applyProtection="0">
      <alignment vertical="center"/>
    </xf>
    <xf numFmtId="0" fontId="17" fillId="10" borderId="0" applyNumberFormat="0" applyBorder="0" applyAlignment="0" applyProtection="0">
      <alignment vertical="center"/>
    </xf>
    <xf numFmtId="0" fontId="110" fillId="53" borderId="0" applyNumberFormat="0" applyBorder="0" applyAlignment="0" applyProtection="0">
      <alignment vertical="center"/>
    </xf>
    <xf numFmtId="0" fontId="17" fillId="12" borderId="0" applyNumberFormat="0" applyBorder="0" applyAlignment="0" applyProtection="0">
      <alignment vertical="center"/>
    </xf>
    <xf numFmtId="0" fontId="110" fillId="53" borderId="0" applyNumberFormat="0" applyBorder="0" applyAlignment="0" applyProtection="0">
      <alignment vertical="center"/>
    </xf>
    <xf numFmtId="0" fontId="110" fillId="53"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51" fillId="12" borderId="0" applyNumberFormat="0" applyBorder="0" applyAlignment="0" applyProtection="0">
      <alignment vertical="center"/>
    </xf>
    <xf numFmtId="0" fontId="15" fillId="12" borderId="0" applyNumberFormat="0" applyBorder="0" applyAlignment="0" applyProtection="0">
      <alignment vertical="center"/>
    </xf>
    <xf numFmtId="0" fontId="17" fillId="12" borderId="0" applyNumberFormat="0" applyBorder="0" applyAlignment="0" applyProtection="0">
      <alignment vertical="center"/>
    </xf>
    <xf numFmtId="0" fontId="92" fillId="14" borderId="0" applyNumberFormat="0" applyBorder="0" applyAlignment="0" applyProtection="0"/>
    <xf numFmtId="0" fontId="15" fillId="14" borderId="0" applyNumberFormat="0" applyBorder="0" applyAlignment="0" applyProtection="0">
      <alignment vertical="center"/>
    </xf>
    <xf numFmtId="0" fontId="92" fillId="16" borderId="0" applyNumberFormat="0" applyBorder="0" applyAlignment="0" applyProtection="0"/>
    <xf numFmtId="0" fontId="15" fillId="16" borderId="0" applyNumberFormat="0" applyBorder="0" applyAlignment="0" applyProtection="0">
      <alignment vertical="center"/>
    </xf>
    <xf numFmtId="0" fontId="92" fillId="18" borderId="0" applyNumberFormat="0" applyBorder="0" applyAlignment="0" applyProtection="0"/>
    <xf numFmtId="0" fontId="15" fillId="18" borderId="0" applyNumberFormat="0" applyBorder="0" applyAlignment="0" applyProtection="0">
      <alignment vertical="center"/>
    </xf>
    <xf numFmtId="0" fontId="92" fillId="8" borderId="0" applyNumberFormat="0" applyBorder="0" applyAlignment="0" applyProtection="0"/>
    <xf numFmtId="0" fontId="15" fillId="8" borderId="0" applyNumberFormat="0" applyBorder="0" applyAlignment="0" applyProtection="0">
      <alignment vertical="center"/>
    </xf>
    <xf numFmtId="0" fontId="92" fillId="14" borderId="0" applyNumberFormat="0" applyBorder="0" applyAlignment="0" applyProtection="0"/>
    <xf numFmtId="0" fontId="15" fillId="14" borderId="0" applyNumberFormat="0" applyBorder="0" applyAlignment="0" applyProtection="0">
      <alignment vertical="center"/>
    </xf>
    <xf numFmtId="0" fontId="92" fillId="20" borderId="0" applyNumberFormat="0" applyBorder="0" applyAlignment="0" applyProtection="0"/>
    <xf numFmtId="0" fontId="15" fillId="20" borderId="0" applyNumberFormat="0" applyBorder="0" applyAlignment="0" applyProtection="0">
      <alignment vertical="center"/>
    </xf>
    <xf numFmtId="0" fontId="110" fillId="54" borderId="0" applyNumberFormat="0" applyBorder="0" applyAlignment="0" applyProtection="0">
      <alignment vertical="center"/>
    </xf>
    <xf numFmtId="0" fontId="17" fillId="14" borderId="0" applyNumberFormat="0" applyBorder="0" applyAlignment="0" applyProtection="0">
      <alignment vertical="center"/>
    </xf>
    <xf numFmtId="0" fontId="110" fillId="54" borderId="0" applyNumberFormat="0" applyBorder="0" applyAlignment="0" applyProtection="0">
      <alignment vertical="center"/>
    </xf>
    <xf numFmtId="0" fontId="110" fillId="5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51" fillId="14" borderId="0" applyNumberFormat="0" applyBorder="0" applyAlignment="0" applyProtection="0">
      <alignment vertical="center"/>
    </xf>
    <xf numFmtId="0" fontId="15" fillId="14" borderId="0" applyNumberFormat="0" applyBorder="0" applyAlignment="0" applyProtection="0">
      <alignment vertical="center"/>
    </xf>
    <xf numFmtId="0" fontId="17" fillId="14" borderId="0" applyNumberFormat="0" applyBorder="0" applyAlignment="0" applyProtection="0">
      <alignment vertical="center"/>
    </xf>
    <xf numFmtId="0" fontId="110" fillId="55" borderId="0" applyNumberFormat="0" applyBorder="0" applyAlignment="0" applyProtection="0">
      <alignment vertical="center"/>
    </xf>
    <xf numFmtId="0" fontId="17" fillId="16" borderId="0" applyNumberFormat="0" applyBorder="0" applyAlignment="0" applyProtection="0">
      <alignment vertical="center"/>
    </xf>
    <xf numFmtId="0" fontId="110" fillId="55" borderId="0" applyNumberFormat="0" applyBorder="0" applyAlignment="0" applyProtection="0">
      <alignment vertical="center"/>
    </xf>
    <xf numFmtId="0" fontId="110" fillId="55"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51" fillId="16" borderId="0" applyNumberFormat="0" applyBorder="0" applyAlignment="0" applyProtection="0">
      <alignment vertical="center"/>
    </xf>
    <xf numFmtId="0" fontId="15" fillId="16" borderId="0" applyNumberFormat="0" applyBorder="0" applyAlignment="0" applyProtection="0">
      <alignment vertical="center"/>
    </xf>
    <xf numFmtId="0" fontId="17" fillId="16" borderId="0" applyNumberFormat="0" applyBorder="0" applyAlignment="0" applyProtection="0">
      <alignment vertical="center"/>
    </xf>
    <xf numFmtId="0" fontId="110" fillId="56" borderId="0" applyNumberFormat="0" applyBorder="0" applyAlignment="0" applyProtection="0">
      <alignment vertical="center"/>
    </xf>
    <xf numFmtId="0" fontId="17" fillId="18" borderId="0" applyNumberFormat="0" applyBorder="0" applyAlignment="0" applyProtection="0">
      <alignment vertical="center"/>
    </xf>
    <xf numFmtId="0" fontId="110" fillId="56" borderId="0" applyNumberFormat="0" applyBorder="0" applyAlignment="0" applyProtection="0">
      <alignment vertical="center"/>
    </xf>
    <xf numFmtId="0" fontId="110" fillId="56"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51" fillId="18" borderId="0" applyNumberFormat="0" applyBorder="0" applyAlignment="0" applyProtection="0">
      <alignment vertical="center"/>
    </xf>
    <xf numFmtId="0" fontId="15" fillId="18" borderId="0" applyNumberFormat="0" applyBorder="0" applyAlignment="0" applyProtection="0">
      <alignment vertical="center"/>
    </xf>
    <xf numFmtId="0" fontId="17" fillId="18" borderId="0" applyNumberFormat="0" applyBorder="0" applyAlignment="0" applyProtection="0">
      <alignment vertical="center"/>
    </xf>
    <xf numFmtId="0" fontId="110" fillId="57" borderId="0" applyNumberFormat="0" applyBorder="0" applyAlignment="0" applyProtection="0">
      <alignment vertical="center"/>
    </xf>
    <xf numFmtId="0" fontId="17" fillId="8" borderId="0" applyNumberFormat="0" applyBorder="0" applyAlignment="0" applyProtection="0">
      <alignment vertical="center"/>
    </xf>
    <xf numFmtId="0" fontId="110" fillId="57" borderId="0" applyNumberFormat="0" applyBorder="0" applyAlignment="0" applyProtection="0">
      <alignment vertical="center"/>
    </xf>
    <xf numFmtId="0" fontId="110" fillId="57"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51" fillId="8" borderId="0" applyNumberFormat="0" applyBorder="0" applyAlignment="0" applyProtection="0">
      <alignment vertical="center"/>
    </xf>
    <xf numFmtId="0" fontId="15" fillId="8" borderId="0" applyNumberFormat="0" applyBorder="0" applyAlignment="0" applyProtection="0">
      <alignment vertical="center"/>
    </xf>
    <xf numFmtId="0" fontId="17" fillId="8" borderId="0" applyNumberFormat="0" applyBorder="0" applyAlignment="0" applyProtection="0">
      <alignment vertical="center"/>
    </xf>
    <xf numFmtId="0" fontId="110" fillId="58" borderId="0" applyNumberFormat="0" applyBorder="0" applyAlignment="0" applyProtection="0">
      <alignment vertical="center"/>
    </xf>
    <xf numFmtId="0" fontId="17" fillId="14" borderId="0" applyNumberFormat="0" applyBorder="0" applyAlignment="0" applyProtection="0">
      <alignment vertical="center"/>
    </xf>
    <xf numFmtId="0" fontId="110" fillId="58" borderId="0" applyNumberFormat="0" applyBorder="0" applyAlignment="0" applyProtection="0">
      <alignment vertical="center"/>
    </xf>
    <xf numFmtId="0" fontId="110" fillId="58"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51" fillId="14" borderId="0" applyNumberFormat="0" applyBorder="0" applyAlignment="0" applyProtection="0">
      <alignment vertical="center"/>
    </xf>
    <xf numFmtId="0" fontId="15" fillId="14" borderId="0" applyNumberFormat="0" applyBorder="0" applyAlignment="0" applyProtection="0">
      <alignment vertical="center"/>
    </xf>
    <xf numFmtId="0" fontId="17" fillId="14" borderId="0" applyNumberFormat="0" applyBorder="0" applyAlignment="0" applyProtection="0">
      <alignment vertical="center"/>
    </xf>
    <xf numFmtId="0" fontId="110" fillId="59" borderId="0" applyNumberFormat="0" applyBorder="0" applyAlignment="0" applyProtection="0">
      <alignment vertical="center"/>
    </xf>
    <xf numFmtId="0" fontId="17" fillId="20" borderId="0" applyNumberFormat="0" applyBorder="0" applyAlignment="0" applyProtection="0">
      <alignment vertical="center"/>
    </xf>
    <xf numFmtId="0" fontId="110" fillId="59" borderId="0" applyNumberFormat="0" applyBorder="0" applyAlignment="0" applyProtection="0">
      <alignment vertical="center"/>
    </xf>
    <xf numFmtId="0" fontId="110" fillId="59"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51" fillId="20" borderId="0" applyNumberFormat="0" applyBorder="0" applyAlignment="0" applyProtection="0">
      <alignment vertical="center"/>
    </xf>
    <xf numFmtId="0" fontId="15" fillId="20" borderId="0" applyNumberFormat="0" applyBorder="0" applyAlignment="0" applyProtection="0">
      <alignment vertical="center"/>
    </xf>
    <xf numFmtId="0" fontId="17" fillId="20" borderId="0" applyNumberFormat="0" applyBorder="0" applyAlignment="0" applyProtection="0">
      <alignment vertical="center"/>
    </xf>
    <xf numFmtId="0" fontId="93" fillId="22" borderId="0" applyNumberFormat="0" applyBorder="0" applyAlignment="0" applyProtection="0"/>
    <xf numFmtId="0" fontId="111" fillId="22" borderId="0" applyNumberFormat="0" applyBorder="0" applyAlignment="0" applyProtection="0">
      <alignment vertical="center"/>
    </xf>
    <xf numFmtId="0" fontId="93" fillId="16" borderId="0" applyNumberFormat="0" applyBorder="0" applyAlignment="0" applyProtection="0"/>
    <xf numFmtId="0" fontId="111" fillId="16" borderId="0" applyNumberFormat="0" applyBorder="0" applyAlignment="0" applyProtection="0">
      <alignment vertical="center"/>
    </xf>
    <xf numFmtId="0" fontId="93" fillId="18" borderId="0" applyNumberFormat="0" applyBorder="0" applyAlignment="0" applyProtection="0"/>
    <xf numFmtId="0" fontId="111" fillId="18" borderId="0" applyNumberFormat="0" applyBorder="0" applyAlignment="0" applyProtection="0">
      <alignment vertical="center"/>
    </xf>
    <xf numFmtId="0" fontId="93" fillId="24" borderId="0" applyNumberFormat="0" applyBorder="0" applyAlignment="0" applyProtection="0"/>
    <xf numFmtId="0" fontId="111" fillId="24" borderId="0" applyNumberFormat="0" applyBorder="0" applyAlignment="0" applyProtection="0">
      <alignment vertical="center"/>
    </xf>
    <xf numFmtId="0" fontId="93" fillId="26" borderId="0" applyNumberFormat="0" applyBorder="0" applyAlignment="0" applyProtection="0"/>
    <xf numFmtId="0" fontId="111" fillId="26" borderId="0" applyNumberFormat="0" applyBorder="0" applyAlignment="0" applyProtection="0">
      <alignment vertical="center"/>
    </xf>
    <xf numFmtId="0" fontId="93" fillId="28" borderId="0" applyNumberFormat="0" applyBorder="0" applyAlignment="0" applyProtection="0"/>
    <xf numFmtId="0" fontId="111" fillId="28" borderId="0" applyNumberFormat="0" applyBorder="0" applyAlignment="0" applyProtection="0">
      <alignment vertical="center"/>
    </xf>
    <xf numFmtId="0" fontId="134" fillId="60" borderId="0" applyNumberFormat="0" applyBorder="0" applyAlignment="0" applyProtection="0">
      <alignment vertical="center"/>
    </xf>
    <xf numFmtId="0" fontId="111" fillId="22" borderId="0" applyNumberFormat="0" applyBorder="0" applyAlignment="0" applyProtection="0">
      <alignment vertical="center"/>
    </xf>
    <xf numFmtId="0" fontId="134" fillId="60" borderId="0" applyNumberFormat="0" applyBorder="0" applyAlignment="0" applyProtection="0">
      <alignment vertical="center"/>
    </xf>
    <xf numFmtId="0" fontId="134" fillId="60" borderId="0" applyNumberFormat="0" applyBorder="0" applyAlignment="0" applyProtection="0">
      <alignment vertical="center"/>
    </xf>
    <xf numFmtId="0" fontId="152" fillId="22" borderId="0" applyNumberFormat="0" applyBorder="0" applyAlignment="0" applyProtection="0">
      <alignment vertical="center"/>
    </xf>
    <xf numFmtId="0" fontId="111" fillId="22" borderId="0" applyNumberFormat="0" applyBorder="0" applyAlignment="0" applyProtection="0">
      <alignment vertical="center"/>
    </xf>
    <xf numFmtId="0" fontId="152" fillId="22" borderId="0" applyNumberFormat="0" applyBorder="0" applyAlignment="0" applyProtection="0">
      <alignment vertical="center"/>
    </xf>
    <xf numFmtId="0" fontId="111" fillId="22" borderId="0" applyNumberFormat="0" applyBorder="0" applyAlignment="0" applyProtection="0">
      <alignment vertical="center"/>
    </xf>
    <xf numFmtId="0" fontId="18" fillId="22" borderId="0" applyNumberFormat="0" applyBorder="0" applyAlignment="0" applyProtection="0">
      <alignment vertical="center"/>
    </xf>
    <xf numFmtId="0" fontId="134" fillId="61" borderId="0" applyNumberFormat="0" applyBorder="0" applyAlignment="0" applyProtection="0">
      <alignment vertical="center"/>
    </xf>
    <xf numFmtId="0" fontId="111" fillId="16"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52" fillId="16" borderId="0" applyNumberFormat="0" applyBorder="0" applyAlignment="0" applyProtection="0">
      <alignment vertical="center"/>
    </xf>
    <xf numFmtId="0" fontId="111" fillId="16" borderId="0" applyNumberFormat="0" applyBorder="0" applyAlignment="0" applyProtection="0">
      <alignment vertical="center"/>
    </xf>
    <xf numFmtId="0" fontId="152" fillId="16" borderId="0" applyNumberFormat="0" applyBorder="0" applyAlignment="0" applyProtection="0">
      <alignment vertical="center"/>
    </xf>
    <xf numFmtId="0" fontId="111" fillId="16" borderId="0" applyNumberFormat="0" applyBorder="0" applyAlignment="0" applyProtection="0">
      <alignment vertical="center"/>
    </xf>
    <xf numFmtId="0" fontId="18" fillId="16" borderId="0" applyNumberFormat="0" applyBorder="0" applyAlignment="0" applyProtection="0">
      <alignment vertical="center"/>
    </xf>
    <xf numFmtId="0" fontId="134" fillId="62" borderId="0" applyNumberFormat="0" applyBorder="0" applyAlignment="0" applyProtection="0">
      <alignment vertical="center"/>
    </xf>
    <xf numFmtId="0" fontId="111" fillId="18" borderId="0" applyNumberFormat="0" applyBorder="0" applyAlignment="0" applyProtection="0">
      <alignment vertical="center"/>
    </xf>
    <xf numFmtId="0" fontId="134" fillId="62" borderId="0" applyNumberFormat="0" applyBorder="0" applyAlignment="0" applyProtection="0">
      <alignment vertical="center"/>
    </xf>
    <xf numFmtId="0" fontId="134" fillId="62" borderId="0" applyNumberFormat="0" applyBorder="0" applyAlignment="0" applyProtection="0">
      <alignment vertical="center"/>
    </xf>
    <xf numFmtId="0" fontId="152" fillId="18" borderId="0" applyNumberFormat="0" applyBorder="0" applyAlignment="0" applyProtection="0">
      <alignment vertical="center"/>
    </xf>
    <xf numFmtId="0" fontId="111" fillId="18" borderId="0" applyNumberFormat="0" applyBorder="0" applyAlignment="0" applyProtection="0">
      <alignment vertical="center"/>
    </xf>
    <xf numFmtId="0" fontId="152" fillId="18" borderId="0" applyNumberFormat="0" applyBorder="0" applyAlignment="0" applyProtection="0">
      <alignment vertical="center"/>
    </xf>
    <xf numFmtId="0" fontId="111" fillId="18" borderId="0" applyNumberFormat="0" applyBorder="0" applyAlignment="0" applyProtection="0">
      <alignment vertical="center"/>
    </xf>
    <xf numFmtId="0" fontId="18" fillId="18" borderId="0" applyNumberFormat="0" applyBorder="0" applyAlignment="0" applyProtection="0">
      <alignment vertical="center"/>
    </xf>
    <xf numFmtId="0" fontId="134" fillId="63" borderId="0" applyNumberFormat="0" applyBorder="0" applyAlignment="0" applyProtection="0">
      <alignment vertical="center"/>
    </xf>
    <xf numFmtId="0" fontId="111" fillId="24" borderId="0" applyNumberFormat="0" applyBorder="0" applyAlignment="0" applyProtection="0">
      <alignment vertical="center"/>
    </xf>
    <xf numFmtId="0" fontId="134" fillId="63" borderId="0" applyNumberFormat="0" applyBorder="0" applyAlignment="0" applyProtection="0">
      <alignment vertical="center"/>
    </xf>
    <xf numFmtId="0" fontId="134" fillId="63" borderId="0" applyNumberFormat="0" applyBorder="0" applyAlignment="0" applyProtection="0">
      <alignment vertical="center"/>
    </xf>
    <xf numFmtId="0" fontId="152" fillId="24" borderId="0" applyNumberFormat="0" applyBorder="0" applyAlignment="0" applyProtection="0">
      <alignment vertical="center"/>
    </xf>
    <xf numFmtId="0" fontId="111" fillId="24" borderId="0" applyNumberFormat="0" applyBorder="0" applyAlignment="0" applyProtection="0">
      <alignment vertical="center"/>
    </xf>
    <xf numFmtId="0" fontId="152" fillId="24" borderId="0" applyNumberFormat="0" applyBorder="0" applyAlignment="0" applyProtection="0">
      <alignment vertical="center"/>
    </xf>
    <xf numFmtId="0" fontId="111" fillId="24" borderId="0" applyNumberFormat="0" applyBorder="0" applyAlignment="0" applyProtection="0">
      <alignment vertical="center"/>
    </xf>
    <xf numFmtId="0" fontId="18" fillId="24" borderId="0" applyNumberFormat="0" applyBorder="0" applyAlignment="0" applyProtection="0">
      <alignment vertical="center"/>
    </xf>
    <xf numFmtId="0" fontId="134" fillId="64" borderId="0" applyNumberFormat="0" applyBorder="0" applyAlignment="0" applyProtection="0">
      <alignment vertical="center"/>
    </xf>
    <xf numFmtId="0" fontId="111" fillId="26" borderId="0" applyNumberFormat="0" applyBorder="0" applyAlignment="0" applyProtection="0">
      <alignment vertical="center"/>
    </xf>
    <xf numFmtId="0" fontId="134" fillId="64" borderId="0" applyNumberFormat="0" applyBorder="0" applyAlignment="0" applyProtection="0">
      <alignment vertical="center"/>
    </xf>
    <xf numFmtId="0" fontId="134" fillId="64" borderId="0" applyNumberFormat="0" applyBorder="0" applyAlignment="0" applyProtection="0">
      <alignment vertical="center"/>
    </xf>
    <xf numFmtId="0" fontId="152" fillId="26" borderId="0" applyNumberFormat="0" applyBorder="0" applyAlignment="0" applyProtection="0">
      <alignment vertical="center"/>
    </xf>
    <xf numFmtId="0" fontId="111" fillId="26" borderId="0" applyNumberFormat="0" applyBorder="0" applyAlignment="0" applyProtection="0">
      <alignment vertical="center"/>
    </xf>
    <xf numFmtId="0" fontId="152" fillId="26" borderId="0" applyNumberFormat="0" applyBorder="0" applyAlignment="0" applyProtection="0">
      <alignment vertical="center"/>
    </xf>
    <xf numFmtId="0" fontId="111" fillId="26" borderId="0" applyNumberFormat="0" applyBorder="0" applyAlignment="0" applyProtection="0">
      <alignment vertical="center"/>
    </xf>
    <xf numFmtId="0" fontId="18" fillId="26" borderId="0" applyNumberFormat="0" applyBorder="0" applyAlignment="0" applyProtection="0">
      <alignment vertical="center"/>
    </xf>
    <xf numFmtId="0" fontId="134" fillId="65" borderId="0" applyNumberFormat="0" applyBorder="0" applyAlignment="0" applyProtection="0">
      <alignment vertical="center"/>
    </xf>
    <xf numFmtId="0" fontId="111" fillId="28" borderId="0" applyNumberFormat="0" applyBorder="0" applyAlignment="0" applyProtection="0">
      <alignment vertical="center"/>
    </xf>
    <xf numFmtId="0" fontId="134" fillId="65" borderId="0" applyNumberFormat="0" applyBorder="0" applyAlignment="0" applyProtection="0">
      <alignment vertical="center"/>
    </xf>
    <xf numFmtId="0" fontId="134" fillId="65" borderId="0" applyNumberFormat="0" applyBorder="0" applyAlignment="0" applyProtection="0">
      <alignment vertical="center"/>
    </xf>
    <xf numFmtId="0" fontId="152" fillId="28" borderId="0" applyNumberFormat="0" applyBorder="0" applyAlignment="0" applyProtection="0">
      <alignment vertical="center"/>
    </xf>
    <xf numFmtId="0" fontId="111" fillId="28" borderId="0" applyNumberFormat="0" applyBorder="0" applyAlignment="0" applyProtection="0">
      <alignment vertical="center"/>
    </xf>
    <xf numFmtId="0" fontId="152" fillId="28" borderId="0" applyNumberFormat="0" applyBorder="0" applyAlignment="0" applyProtection="0">
      <alignment vertical="center"/>
    </xf>
    <xf numFmtId="0" fontId="111" fillId="28" borderId="0" applyNumberFormat="0" applyBorder="0" applyAlignment="0" applyProtection="0">
      <alignment vertical="center"/>
    </xf>
    <xf numFmtId="0" fontId="18" fillId="28" borderId="0" applyNumberFormat="0" applyBorder="0" applyAlignment="0" applyProtection="0">
      <alignment vertical="center"/>
    </xf>
    <xf numFmtId="0" fontId="93" fillId="30" borderId="0" applyNumberFormat="0" applyBorder="0" applyAlignment="0" applyProtection="0"/>
    <xf numFmtId="0" fontId="111" fillId="30" borderId="0" applyNumberFormat="0" applyBorder="0" applyAlignment="0" applyProtection="0">
      <alignment vertical="center"/>
    </xf>
    <xf numFmtId="0" fontId="93" fillId="32" borderId="0" applyNumberFormat="0" applyBorder="0" applyAlignment="0" applyProtection="0"/>
    <xf numFmtId="0" fontId="111" fillId="32" borderId="0" applyNumberFormat="0" applyBorder="0" applyAlignment="0" applyProtection="0">
      <alignment vertical="center"/>
    </xf>
    <xf numFmtId="0" fontId="93" fillId="34" borderId="0" applyNumberFormat="0" applyBorder="0" applyAlignment="0" applyProtection="0"/>
    <xf numFmtId="0" fontId="111" fillId="34" borderId="0" applyNumberFormat="0" applyBorder="0" applyAlignment="0" applyProtection="0">
      <alignment vertical="center"/>
    </xf>
    <xf numFmtId="0" fontId="93" fillId="24" borderId="0" applyNumberFormat="0" applyBorder="0" applyAlignment="0" applyProtection="0"/>
    <xf numFmtId="0" fontId="111" fillId="24" borderId="0" applyNumberFormat="0" applyBorder="0" applyAlignment="0" applyProtection="0">
      <alignment vertical="center"/>
    </xf>
    <xf numFmtId="0" fontId="93" fillId="26" borderId="0" applyNumberFormat="0" applyBorder="0" applyAlignment="0" applyProtection="0"/>
    <xf numFmtId="0" fontId="111" fillId="26" borderId="0" applyNumberFormat="0" applyBorder="0" applyAlignment="0" applyProtection="0">
      <alignment vertical="center"/>
    </xf>
    <xf numFmtId="0" fontId="93" fillId="36" borderId="0" applyNumberFormat="0" applyBorder="0" applyAlignment="0" applyProtection="0"/>
    <xf numFmtId="0" fontId="111" fillId="36" borderId="0" applyNumberFormat="0" applyBorder="0" applyAlignment="0" applyProtection="0">
      <alignment vertical="center"/>
    </xf>
    <xf numFmtId="200" fontId="24" fillId="0" borderId="0" applyFont="0" applyFill="0" applyBorder="0" applyAlignment="0" applyProtection="0"/>
    <xf numFmtId="0" fontId="14" fillId="0" borderId="0">
      <alignment vertical="center"/>
    </xf>
    <xf numFmtId="193" fontId="24" fillId="0" borderId="0" applyFont="0" applyFill="0" applyBorder="0" applyAlignment="0" applyProtection="0"/>
    <xf numFmtId="202"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0" fontId="24" fillId="0" borderId="0" applyFont="0" applyFill="0" applyBorder="0" applyAlignment="0" applyProtection="0"/>
    <xf numFmtId="38" fontId="24" fillId="0" borderId="0" applyFont="0" applyFill="0" applyBorder="0" applyAlignment="0" applyProtection="0"/>
    <xf numFmtId="185" fontId="24" fillId="0" borderId="0" applyFont="0" applyFill="0" applyBorder="0" applyAlignment="0" applyProtection="0"/>
    <xf numFmtId="40"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0" fontId="24" fillId="0" borderId="0" applyFont="0" applyFill="0" applyBorder="0" applyAlignment="0" applyProtection="0"/>
    <xf numFmtId="0" fontId="94" fillId="4" borderId="0" applyNumberFormat="0" applyBorder="0" applyAlignment="0" applyProtection="0"/>
    <xf numFmtId="0" fontId="114" fillId="4" borderId="0" applyNumberFormat="0" applyBorder="0" applyAlignment="0" applyProtection="0">
      <alignment vertical="center"/>
    </xf>
    <xf numFmtId="0" fontId="24" fillId="0" borderId="0"/>
    <xf numFmtId="0" fontId="85" fillId="0" borderId="8"/>
    <xf numFmtId="0" fontId="39" fillId="0" borderId="8"/>
    <xf numFmtId="0" fontId="39" fillId="0" borderId="8"/>
    <xf numFmtId="0" fontId="39" fillId="0" borderId="8"/>
    <xf numFmtId="0" fontId="85" fillId="0" borderId="8"/>
    <xf numFmtId="0" fontId="85" fillId="0" borderId="8"/>
    <xf numFmtId="0" fontId="85" fillId="0" borderId="8"/>
    <xf numFmtId="0" fontId="39" fillId="0" borderId="8"/>
    <xf numFmtId="0" fontId="85" fillId="0" borderId="8"/>
    <xf numFmtId="0" fontId="85" fillId="0" borderId="8"/>
    <xf numFmtId="0" fontId="39" fillId="0" borderId="8"/>
    <xf numFmtId="0" fontId="39" fillId="0" borderId="8"/>
    <xf numFmtId="0" fontId="39" fillId="0" borderId="8"/>
    <xf numFmtId="0" fontId="39" fillId="0" borderId="8"/>
    <xf numFmtId="0" fontId="39" fillId="0" borderId="8"/>
    <xf numFmtId="0" fontId="39" fillId="0" borderId="8"/>
    <xf numFmtId="0" fontId="39" fillId="0" borderId="8"/>
    <xf numFmtId="0" fontId="39" fillId="0" borderId="8"/>
    <xf numFmtId="0" fontId="24" fillId="0" borderId="0"/>
    <xf numFmtId="0" fontId="24" fillId="0" borderId="0"/>
    <xf numFmtId="0" fontId="95" fillId="38" borderId="1" applyNumberFormat="0" applyAlignment="0" applyProtection="0"/>
    <xf numFmtId="0" fontId="113" fillId="38" borderId="1" applyNumberFormat="0" applyAlignment="0" applyProtection="0">
      <alignment vertical="center"/>
    </xf>
    <xf numFmtId="0" fontId="96" fillId="40" borderId="2" applyNumberFormat="0" applyAlignment="0" applyProtection="0"/>
    <xf numFmtId="0" fontId="117" fillId="40" borderId="2" applyNumberFormat="0" applyAlignment="0" applyProtection="0">
      <alignment vertical="center"/>
    </xf>
    <xf numFmtId="190" fontId="33" fillId="0" borderId="0" applyFont="0" applyFill="0" applyBorder="0" applyAlignment="0" applyProtection="0"/>
    <xf numFmtId="0" fontId="97" fillId="0" borderId="0" applyNumberFormat="0" applyFill="0" applyBorder="0" applyAlignment="0" applyProtection="0"/>
    <xf numFmtId="0" fontId="116" fillId="0" borderId="0" applyNumberFormat="0" applyFill="0" applyBorder="0" applyAlignment="0" applyProtection="0">
      <alignment vertical="center"/>
    </xf>
    <xf numFmtId="0" fontId="98" fillId="6" borderId="0" applyNumberFormat="0" applyBorder="0" applyAlignment="0" applyProtection="0"/>
    <xf numFmtId="0" fontId="124" fillId="6" borderId="0" applyNumberFormat="0" applyBorder="0" applyAlignment="0" applyProtection="0">
      <alignment vertical="center"/>
    </xf>
    <xf numFmtId="38" fontId="81" fillId="42" borderId="0" applyNumberFormat="0" applyBorder="0" applyAlignment="0" applyProtection="0"/>
    <xf numFmtId="0" fontId="83" fillId="0" borderId="4">
      <alignment horizontal="left" vertical="center"/>
    </xf>
    <xf numFmtId="0" fontId="37" fillId="0" borderId="4">
      <alignment horizontal="left" vertical="center"/>
    </xf>
    <xf numFmtId="0" fontId="83" fillId="0" borderId="4">
      <alignment horizontal="left" vertical="center"/>
    </xf>
    <xf numFmtId="0" fontId="37" fillId="0" borderId="4">
      <alignment horizontal="left" vertical="center"/>
    </xf>
    <xf numFmtId="0" fontId="83" fillId="0" borderId="4">
      <alignment horizontal="left" vertical="center"/>
    </xf>
    <xf numFmtId="0" fontId="37" fillId="0" borderId="4">
      <alignment horizontal="left" vertical="center"/>
    </xf>
    <xf numFmtId="0" fontId="84" fillId="0" borderId="0" applyNumberFormat="0" applyFill="0" applyBorder="0" applyAlignment="0" applyProtection="0"/>
    <xf numFmtId="0" fontId="83" fillId="0" borderId="0" applyNumberFormat="0" applyFill="0" applyBorder="0" applyAlignment="0" applyProtection="0"/>
    <xf numFmtId="0" fontId="99" fillId="0" borderId="5" applyNumberFormat="0" applyFill="0" applyAlignment="0" applyProtection="0"/>
    <xf numFmtId="0" fontId="123" fillId="0" borderId="5" applyNumberFormat="0" applyFill="0" applyAlignment="0" applyProtection="0">
      <alignment vertical="center"/>
    </xf>
    <xf numFmtId="0" fontId="99" fillId="0" borderId="0" applyNumberFormat="0" applyFill="0" applyBorder="0" applyAlignment="0" applyProtection="0"/>
    <xf numFmtId="0" fontId="123" fillId="0" borderId="0" applyNumberFormat="0" applyFill="0" applyBorder="0" applyAlignment="0" applyProtection="0">
      <alignment vertical="center"/>
    </xf>
    <xf numFmtId="10" fontId="35" fillId="46" borderId="6" applyNumberFormat="0" applyBorder="0" applyAlignment="0" applyProtection="0"/>
    <xf numFmtId="0" fontId="120" fillId="12" borderId="1" applyNumberFormat="0" applyAlignment="0" applyProtection="0">
      <alignment vertical="center"/>
    </xf>
    <xf numFmtId="0" fontId="120" fillId="12" borderId="1" applyNumberFormat="0" applyAlignment="0" applyProtection="0">
      <alignment vertical="center"/>
    </xf>
    <xf numFmtId="0" fontId="100" fillId="12" borderId="1" applyNumberFormat="0" applyAlignment="0" applyProtection="0"/>
    <xf numFmtId="0" fontId="100" fillId="12" borderId="1" applyNumberFormat="0" applyAlignment="0" applyProtection="0"/>
    <xf numFmtId="0" fontId="120" fillId="12" borderId="1" applyNumberFormat="0" applyAlignment="0" applyProtection="0">
      <alignment vertical="center"/>
    </xf>
    <xf numFmtId="0" fontId="120" fillId="12" borderId="1" applyNumberFormat="0" applyAlignment="0" applyProtection="0">
      <alignment vertical="center"/>
    </xf>
    <xf numFmtId="0" fontId="101" fillId="0" borderId="7" applyNumberFormat="0" applyFill="0" applyAlignment="0" applyProtection="0"/>
    <xf numFmtId="0" fontId="118" fillId="0" borderId="7" applyNumberFormat="0" applyFill="0" applyAlignment="0" applyProtection="0">
      <alignment vertical="center"/>
    </xf>
    <xf numFmtId="0" fontId="39" fillId="0" borderId="76"/>
    <xf numFmtId="0" fontId="85" fillId="0" borderId="76"/>
    <xf numFmtId="0" fontId="85" fillId="0" borderId="76"/>
    <xf numFmtId="0" fontId="39" fillId="0" borderId="76"/>
    <xf numFmtId="0" fontId="39" fillId="0" borderId="76"/>
    <xf numFmtId="0" fontId="39" fillId="0" borderId="76"/>
    <xf numFmtId="0" fontId="85" fillId="0" borderId="76"/>
    <xf numFmtId="0" fontId="85" fillId="0" borderId="76"/>
    <xf numFmtId="0" fontId="85" fillId="0" borderId="76"/>
    <xf numFmtId="0" fontId="39" fillId="0" borderId="76"/>
    <xf numFmtId="0" fontId="85" fillId="0" borderId="76"/>
    <xf numFmtId="0" fontId="85" fillId="0" borderId="76"/>
    <xf numFmtId="0" fontId="39" fillId="0" borderId="76"/>
    <xf numFmtId="0" fontId="39" fillId="0" borderId="76"/>
    <xf numFmtId="0" fontId="39" fillId="0" borderId="76"/>
    <xf numFmtId="0" fontId="39" fillId="0" borderId="76"/>
    <xf numFmtId="0" fontId="39" fillId="0" borderId="76"/>
    <xf numFmtId="0" fontId="39" fillId="0" borderId="76"/>
    <xf numFmtId="0" fontId="39" fillId="0" borderId="76"/>
    <xf numFmtId="0" fontId="39" fillId="0" borderId="76"/>
    <xf numFmtId="0" fontId="102" fillId="43" borderId="0" applyNumberFormat="0" applyBorder="0" applyAlignment="0" applyProtection="0"/>
    <xf numFmtId="0" fontId="115" fillId="43" borderId="0" applyNumberFormat="0" applyBorder="0" applyAlignment="0" applyProtection="0">
      <alignment vertical="center"/>
    </xf>
    <xf numFmtId="0" fontId="33" fillId="45" borderId="9" applyNumberFormat="0" applyFont="0" applyAlignment="0" applyProtection="0"/>
    <xf numFmtId="0" fontId="103" fillId="38" borderId="10" applyNumberFormat="0" applyAlignment="0" applyProtection="0"/>
    <xf numFmtId="0" fontId="125" fillId="38" borderId="10" applyNumberFormat="0" applyAlignment="0" applyProtection="0">
      <alignment vertical="center"/>
    </xf>
    <xf numFmtId="0" fontId="56" fillId="0" borderId="0" applyNumberFormat="0" applyFill="0" applyBorder="0" applyAlignment="0" applyProtection="0">
      <alignment vertical="center"/>
    </xf>
    <xf numFmtId="0" fontId="104" fillId="0" borderId="0" applyNumberFormat="0" applyFill="0" applyBorder="0" applyAlignment="0" applyProtection="0"/>
    <xf numFmtId="0" fontId="104" fillId="0" borderId="0" applyNumberFormat="0" applyFill="0" applyBorder="0" applyAlignment="0" applyProtection="0"/>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80" fillId="0" borderId="11" applyNumberFormat="0" applyFont="0" applyFill="0" applyAlignment="0" applyProtection="0"/>
    <xf numFmtId="0" fontId="105" fillId="0" borderId="0" applyNumberFormat="0" applyFill="0" applyBorder="0" applyAlignment="0" applyProtection="0"/>
    <xf numFmtId="0" fontId="112" fillId="0" borderId="0" applyNumberFormat="0" applyFill="0" applyBorder="0" applyAlignment="0" applyProtection="0">
      <alignment vertical="center"/>
    </xf>
    <xf numFmtId="0" fontId="134" fillId="66" borderId="0" applyNumberFormat="0" applyBorder="0" applyAlignment="0" applyProtection="0">
      <alignment vertical="center"/>
    </xf>
    <xf numFmtId="0" fontId="111" fillId="30" borderId="0" applyNumberFormat="0" applyBorder="0" applyAlignment="0" applyProtection="0">
      <alignment vertical="center"/>
    </xf>
    <xf numFmtId="0" fontId="134" fillId="66" borderId="0" applyNumberFormat="0" applyBorder="0" applyAlignment="0" applyProtection="0">
      <alignment vertical="center"/>
    </xf>
    <xf numFmtId="0" fontId="134" fillId="66" borderId="0" applyNumberFormat="0" applyBorder="0" applyAlignment="0" applyProtection="0">
      <alignment vertical="center"/>
    </xf>
    <xf numFmtId="0" fontId="152" fillId="30" borderId="0" applyNumberFormat="0" applyBorder="0" applyAlignment="0" applyProtection="0">
      <alignment vertical="center"/>
    </xf>
    <xf numFmtId="0" fontId="111" fillId="30" borderId="0" applyNumberFormat="0" applyBorder="0" applyAlignment="0" applyProtection="0">
      <alignment vertical="center"/>
    </xf>
    <xf numFmtId="0" fontId="152" fillId="30" borderId="0" applyNumberFormat="0" applyBorder="0" applyAlignment="0" applyProtection="0">
      <alignment vertical="center"/>
    </xf>
    <xf numFmtId="0" fontId="111" fillId="30" borderId="0" applyNumberFormat="0" applyBorder="0" applyAlignment="0" applyProtection="0">
      <alignment vertical="center"/>
    </xf>
    <xf numFmtId="0" fontId="18" fillId="30" borderId="0" applyNumberFormat="0" applyBorder="0" applyAlignment="0" applyProtection="0">
      <alignment vertical="center"/>
    </xf>
    <xf numFmtId="0" fontId="134" fillId="67" borderId="0" applyNumberFormat="0" applyBorder="0" applyAlignment="0" applyProtection="0">
      <alignment vertical="center"/>
    </xf>
    <xf numFmtId="0" fontId="111" fillId="32" borderId="0" applyNumberFormat="0" applyBorder="0" applyAlignment="0" applyProtection="0">
      <alignment vertical="center"/>
    </xf>
    <xf numFmtId="0" fontId="134" fillId="67" borderId="0" applyNumberFormat="0" applyBorder="0" applyAlignment="0" applyProtection="0">
      <alignment vertical="center"/>
    </xf>
    <xf numFmtId="0" fontId="134" fillId="67" borderId="0" applyNumberFormat="0" applyBorder="0" applyAlignment="0" applyProtection="0">
      <alignment vertical="center"/>
    </xf>
    <xf numFmtId="0" fontId="152" fillId="32" borderId="0" applyNumberFormat="0" applyBorder="0" applyAlignment="0" applyProtection="0">
      <alignment vertical="center"/>
    </xf>
    <xf numFmtId="0" fontId="111" fillId="32" borderId="0" applyNumberFormat="0" applyBorder="0" applyAlignment="0" applyProtection="0">
      <alignment vertical="center"/>
    </xf>
    <xf numFmtId="0" fontId="152" fillId="32" borderId="0" applyNumberFormat="0" applyBorder="0" applyAlignment="0" applyProtection="0">
      <alignment vertical="center"/>
    </xf>
    <xf numFmtId="0" fontId="111" fillId="32" borderId="0" applyNumberFormat="0" applyBorder="0" applyAlignment="0" applyProtection="0">
      <alignment vertical="center"/>
    </xf>
    <xf numFmtId="0" fontId="18" fillId="32" borderId="0" applyNumberFormat="0" applyBorder="0" applyAlignment="0" applyProtection="0">
      <alignment vertical="center"/>
    </xf>
    <xf numFmtId="0" fontId="134" fillId="68" borderId="0" applyNumberFormat="0" applyBorder="0" applyAlignment="0" applyProtection="0">
      <alignment vertical="center"/>
    </xf>
    <xf numFmtId="0" fontId="111" fillId="34" borderId="0" applyNumberFormat="0" applyBorder="0" applyAlignment="0" applyProtection="0">
      <alignment vertical="center"/>
    </xf>
    <xf numFmtId="0" fontId="134" fillId="68" borderId="0" applyNumberFormat="0" applyBorder="0" applyAlignment="0" applyProtection="0">
      <alignment vertical="center"/>
    </xf>
    <xf numFmtId="0" fontId="134" fillId="68" borderId="0" applyNumberFormat="0" applyBorder="0" applyAlignment="0" applyProtection="0">
      <alignment vertical="center"/>
    </xf>
    <xf numFmtId="0" fontId="152" fillId="34" borderId="0" applyNumberFormat="0" applyBorder="0" applyAlignment="0" applyProtection="0">
      <alignment vertical="center"/>
    </xf>
    <xf numFmtId="0" fontId="111" fillId="34" borderId="0" applyNumberFormat="0" applyBorder="0" applyAlignment="0" applyProtection="0">
      <alignment vertical="center"/>
    </xf>
    <xf numFmtId="0" fontId="152" fillId="34" borderId="0" applyNumberFormat="0" applyBorder="0" applyAlignment="0" applyProtection="0">
      <alignment vertical="center"/>
    </xf>
    <xf numFmtId="0" fontId="111" fillId="34" borderId="0" applyNumberFormat="0" applyBorder="0" applyAlignment="0" applyProtection="0">
      <alignment vertical="center"/>
    </xf>
    <xf numFmtId="0" fontId="18" fillId="34" borderId="0" applyNumberFormat="0" applyBorder="0" applyAlignment="0" applyProtection="0">
      <alignment vertical="center"/>
    </xf>
    <xf numFmtId="0" fontId="134" fillId="69" borderId="0" applyNumberFormat="0" applyBorder="0" applyAlignment="0" applyProtection="0">
      <alignment vertical="center"/>
    </xf>
    <xf numFmtId="0" fontId="111" fillId="24" borderId="0" applyNumberFormat="0" applyBorder="0" applyAlignment="0" applyProtection="0">
      <alignment vertical="center"/>
    </xf>
    <xf numFmtId="0" fontId="134" fillId="69" borderId="0" applyNumberFormat="0" applyBorder="0" applyAlignment="0" applyProtection="0">
      <alignment vertical="center"/>
    </xf>
    <xf numFmtId="0" fontId="134" fillId="69" borderId="0" applyNumberFormat="0" applyBorder="0" applyAlignment="0" applyProtection="0">
      <alignment vertical="center"/>
    </xf>
    <xf numFmtId="0" fontId="152" fillId="24" borderId="0" applyNumberFormat="0" applyBorder="0" applyAlignment="0" applyProtection="0">
      <alignment vertical="center"/>
    </xf>
    <xf numFmtId="0" fontId="111" fillId="24" borderId="0" applyNumberFormat="0" applyBorder="0" applyAlignment="0" applyProtection="0">
      <alignment vertical="center"/>
    </xf>
    <xf numFmtId="0" fontId="152" fillId="24" borderId="0" applyNumberFormat="0" applyBorder="0" applyAlignment="0" applyProtection="0">
      <alignment vertical="center"/>
    </xf>
    <xf numFmtId="0" fontId="111" fillId="24" borderId="0" applyNumberFormat="0" applyBorder="0" applyAlignment="0" applyProtection="0">
      <alignment vertical="center"/>
    </xf>
    <xf numFmtId="0" fontId="18" fillId="24" borderId="0" applyNumberFormat="0" applyBorder="0" applyAlignment="0" applyProtection="0">
      <alignment vertical="center"/>
    </xf>
    <xf numFmtId="0" fontId="134" fillId="70" borderId="0" applyNumberFormat="0" applyBorder="0" applyAlignment="0" applyProtection="0">
      <alignment vertical="center"/>
    </xf>
    <xf numFmtId="0" fontId="111" fillId="26" borderId="0" applyNumberFormat="0" applyBorder="0" applyAlignment="0" applyProtection="0">
      <alignment vertical="center"/>
    </xf>
    <xf numFmtId="0" fontId="134" fillId="70" borderId="0" applyNumberFormat="0" applyBorder="0" applyAlignment="0" applyProtection="0">
      <alignment vertical="center"/>
    </xf>
    <xf numFmtId="0" fontId="134" fillId="70" borderId="0" applyNumberFormat="0" applyBorder="0" applyAlignment="0" applyProtection="0">
      <alignment vertical="center"/>
    </xf>
    <xf numFmtId="0" fontId="152" fillId="26" borderId="0" applyNumberFormat="0" applyBorder="0" applyAlignment="0" applyProtection="0">
      <alignment vertical="center"/>
    </xf>
    <xf numFmtId="0" fontId="111" fillId="26" borderId="0" applyNumberFormat="0" applyBorder="0" applyAlignment="0" applyProtection="0">
      <alignment vertical="center"/>
    </xf>
    <xf numFmtId="0" fontId="152" fillId="26" borderId="0" applyNumberFormat="0" applyBorder="0" applyAlignment="0" applyProtection="0">
      <alignment vertical="center"/>
    </xf>
    <xf numFmtId="0" fontId="111" fillId="26" borderId="0" applyNumberFormat="0" applyBorder="0" applyAlignment="0" applyProtection="0">
      <alignment vertical="center"/>
    </xf>
    <xf numFmtId="0" fontId="18" fillId="26" borderId="0" applyNumberFormat="0" applyBorder="0" applyAlignment="0" applyProtection="0">
      <alignment vertical="center"/>
    </xf>
    <xf numFmtId="0" fontId="134" fillId="71" borderId="0" applyNumberFormat="0" applyBorder="0" applyAlignment="0" applyProtection="0">
      <alignment vertical="center"/>
    </xf>
    <xf numFmtId="0" fontId="111" fillId="36" borderId="0" applyNumberFormat="0" applyBorder="0" applyAlignment="0" applyProtection="0">
      <alignment vertical="center"/>
    </xf>
    <xf numFmtId="0" fontId="134" fillId="71" borderId="0" applyNumberFormat="0" applyBorder="0" applyAlignment="0" applyProtection="0">
      <alignment vertical="center"/>
    </xf>
    <xf numFmtId="0" fontId="134" fillId="71" borderId="0" applyNumberFormat="0" applyBorder="0" applyAlignment="0" applyProtection="0">
      <alignment vertical="center"/>
    </xf>
    <xf numFmtId="0" fontId="152" fillId="36" borderId="0" applyNumberFormat="0" applyBorder="0" applyAlignment="0" applyProtection="0">
      <alignment vertical="center"/>
    </xf>
    <xf numFmtId="0" fontId="111" fillId="36" borderId="0" applyNumberFormat="0" applyBorder="0" applyAlignment="0" applyProtection="0">
      <alignment vertical="center"/>
    </xf>
    <xf numFmtId="0" fontId="152" fillId="36" borderId="0" applyNumberFormat="0" applyBorder="0" applyAlignment="0" applyProtection="0">
      <alignment vertical="center"/>
    </xf>
    <xf numFmtId="0" fontId="111" fillId="36" borderId="0" applyNumberFormat="0" applyBorder="0" applyAlignment="0" applyProtection="0">
      <alignment vertical="center"/>
    </xf>
    <xf numFmtId="0" fontId="18" fillId="36" borderId="0" applyNumberFormat="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39" borderId="1" applyNumberFormat="0" applyAlignment="0" applyProtection="0">
      <alignment vertical="center"/>
    </xf>
    <xf numFmtId="0" fontId="113" fillId="38" borderId="1" applyNumberFormat="0" applyAlignment="0" applyProtection="0">
      <alignment vertical="center"/>
    </xf>
    <xf numFmtId="0" fontId="113" fillId="38" borderId="1" applyNumberFormat="0" applyAlignment="0" applyProtection="0">
      <alignment vertical="center"/>
    </xf>
    <xf numFmtId="0" fontId="42" fillId="38" borderId="1" applyNumberFormat="0" applyAlignment="0" applyProtection="0">
      <alignment vertical="center"/>
    </xf>
    <xf numFmtId="0" fontId="42" fillId="39" borderId="1" applyNumberFormat="0" applyAlignment="0" applyProtection="0">
      <alignment vertical="center"/>
    </xf>
    <xf numFmtId="0" fontId="42" fillId="38" borderId="1" applyNumberFormat="0" applyAlignment="0" applyProtection="0">
      <alignment vertical="center"/>
    </xf>
    <xf numFmtId="0" fontId="113" fillId="38" borderId="1" applyNumberFormat="0" applyAlignment="0" applyProtection="0">
      <alignment vertical="center"/>
    </xf>
    <xf numFmtId="0" fontId="42" fillId="38" borderId="1" applyNumberFormat="0" applyAlignment="0" applyProtection="0">
      <alignment vertical="center"/>
    </xf>
    <xf numFmtId="0" fontId="42" fillId="38" borderId="1" applyNumberFormat="0" applyAlignment="0" applyProtection="0">
      <alignment vertical="center"/>
    </xf>
    <xf numFmtId="0" fontId="154" fillId="38" borderId="1" applyNumberFormat="0" applyAlignment="0" applyProtection="0">
      <alignment vertical="center"/>
    </xf>
    <xf numFmtId="0" fontId="154" fillId="38" borderId="1" applyNumberFormat="0" applyAlignment="0" applyProtection="0">
      <alignment vertical="center"/>
    </xf>
    <xf numFmtId="0" fontId="42" fillId="38" borderId="1" applyNumberFormat="0" applyAlignment="0" applyProtection="0">
      <alignment vertical="center"/>
    </xf>
    <xf numFmtId="0" fontId="113" fillId="38" borderId="1" applyNumberFormat="0" applyAlignment="0" applyProtection="0">
      <alignment vertical="center"/>
    </xf>
    <xf numFmtId="0" fontId="154" fillId="38" borderId="1" applyNumberFormat="0" applyAlignment="0" applyProtection="0">
      <alignment vertical="center"/>
    </xf>
    <xf numFmtId="0" fontId="154" fillId="38" borderId="1" applyNumberFormat="0" applyAlignment="0" applyProtection="0">
      <alignment vertical="center"/>
    </xf>
    <xf numFmtId="0" fontId="113" fillId="38" borderId="1" applyNumberFormat="0" applyAlignment="0" applyProtection="0">
      <alignment vertical="center"/>
    </xf>
    <xf numFmtId="0" fontId="42" fillId="38" borderId="1" applyNumberFormat="0" applyAlignment="0" applyProtection="0">
      <alignment vertical="center"/>
    </xf>
    <xf numFmtId="0" fontId="137" fillId="73" borderId="0" applyNumberFormat="0" applyBorder="0" applyAlignment="0" applyProtection="0">
      <alignment vertical="center"/>
    </xf>
    <xf numFmtId="0" fontId="114" fillId="4" borderId="0" applyNumberFormat="0" applyBorder="0" applyAlignment="0" applyProtection="0">
      <alignment vertical="center"/>
    </xf>
    <xf numFmtId="0" fontId="137" fillId="73" borderId="0" applyNumberFormat="0" applyBorder="0" applyAlignment="0" applyProtection="0">
      <alignment vertical="center"/>
    </xf>
    <xf numFmtId="0" fontId="137" fillId="73" borderId="0" applyNumberFormat="0" applyBorder="0" applyAlignment="0" applyProtection="0">
      <alignment vertical="center"/>
    </xf>
    <xf numFmtId="0" fontId="155" fillId="4" borderId="0" applyNumberFormat="0" applyBorder="0" applyAlignment="0" applyProtection="0">
      <alignment vertical="center"/>
    </xf>
    <xf numFmtId="0" fontId="114" fillId="4" borderId="0" applyNumberFormat="0" applyBorder="0" applyAlignment="0" applyProtection="0">
      <alignment vertical="center"/>
    </xf>
    <xf numFmtId="0" fontId="155" fillId="4" borderId="0" applyNumberFormat="0" applyBorder="0" applyAlignment="0" applyProtection="0">
      <alignment vertical="center"/>
    </xf>
    <xf numFmtId="0" fontId="114" fillId="4" borderId="0" applyNumberFormat="0" applyBorder="0" applyAlignment="0" applyProtection="0">
      <alignment vertical="center"/>
    </xf>
    <xf numFmtId="0" fontId="44" fillId="4" borderId="0" applyNumberFormat="0" applyBorder="0" applyAlignment="0" applyProtection="0">
      <alignment vertical="center"/>
    </xf>
    <xf numFmtId="0" fontId="15" fillId="45" borderId="9" applyNumberFormat="0" applyFont="0" applyAlignment="0" applyProtection="0">
      <alignment vertical="center"/>
    </xf>
    <xf numFmtId="0" fontId="34" fillId="45" borderId="9" applyNumberFormat="0" applyFont="0" applyAlignment="0" applyProtection="0">
      <alignment vertical="center"/>
    </xf>
    <xf numFmtId="0" fontId="33" fillId="45" borderId="9" applyNumberFormat="0" applyFont="0" applyAlignment="0" applyProtection="0">
      <alignment vertical="center"/>
    </xf>
    <xf numFmtId="0" fontId="15" fillId="74" borderId="78" applyNumberFormat="0" applyFont="0" applyAlignment="0" applyProtection="0">
      <alignment vertical="center"/>
    </xf>
    <xf numFmtId="0" fontId="33" fillId="45" borderId="9" applyNumberFormat="0" applyFont="0" applyAlignment="0" applyProtection="0">
      <alignment vertical="center"/>
    </xf>
    <xf numFmtId="0" fontId="15" fillId="74" borderId="78" applyNumberFormat="0" applyFont="0" applyAlignment="0" applyProtection="0">
      <alignment vertical="center"/>
    </xf>
    <xf numFmtId="0" fontId="15" fillId="45" borderId="9" applyNumberFormat="0" applyFont="0" applyAlignment="0" applyProtection="0">
      <alignment vertical="center"/>
    </xf>
    <xf numFmtId="0" fontId="33" fillId="45" borderId="9" applyNumberFormat="0" applyFont="0" applyAlignment="0" applyProtection="0">
      <alignment vertical="center"/>
    </xf>
    <xf numFmtId="0" fontId="34" fillId="45" borderId="9" applyNumberFormat="0" applyFont="0" applyAlignment="0" applyProtection="0">
      <alignment vertical="center"/>
    </xf>
    <xf numFmtId="0" fontId="34" fillId="45" borderId="9" applyNumberFormat="0" applyFont="0" applyAlignment="0" applyProtection="0">
      <alignment vertical="center"/>
    </xf>
    <xf numFmtId="0" fontId="34" fillId="46" borderId="9" applyNumberFormat="0" applyFont="0" applyAlignment="0" applyProtection="0">
      <alignment vertical="center"/>
    </xf>
    <xf numFmtId="0" fontId="34" fillId="45" borderId="9" applyNumberFormat="0" applyFont="0" applyAlignment="0" applyProtection="0">
      <alignment vertical="center"/>
    </xf>
    <xf numFmtId="0" fontId="47" fillId="0" borderId="0">
      <alignment vertical="center"/>
    </xf>
    <xf numFmtId="9" fontId="34" fillId="0" borderId="0" applyFont="0" applyFill="0" applyBorder="0" applyAlignment="0" applyProtection="0"/>
    <xf numFmtId="0" fontId="138" fillId="75" borderId="0" applyNumberFormat="0" applyBorder="0" applyAlignment="0" applyProtection="0">
      <alignment vertical="center"/>
    </xf>
    <xf numFmtId="0" fontId="115" fillId="43" borderId="0" applyNumberFormat="0" applyBorder="0" applyAlignment="0" applyProtection="0">
      <alignment vertical="center"/>
    </xf>
    <xf numFmtId="0" fontId="138" fillId="75" borderId="0" applyNumberFormat="0" applyBorder="0" applyAlignment="0" applyProtection="0">
      <alignment vertical="center"/>
    </xf>
    <xf numFmtId="0" fontId="138" fillId="75" borderId="0" applyNumberFormat="0" applyBorder="0" applyAlignment="0" applyProtection="0">
      <alignment vertical="center"/>
    </xf>
    <xf numFmtId="0" fontId="156" fillId="43" borderId="0" applyNumberFormat="0" applyBorder="0" applyAlignment="0" applyProtection="0">
      <alignment vertical="center"/>
    </xf>
    <xf numFmtId="0" fontId="115" fillId="43" borderId="0" applyNumberFormat="0" applyBorder="0" applyAlignment="0" applyProtection="0">
      <alignment vertical="center"/>
    </xf>
    <xf numFmtId="0" fontId="156" fillId="43" borderId="0" applyNumberFormat="0" applyBorder="0" applyAlignment="0" applyProtection="0">
      <alignment vertical="center"/>
    </xf>
    <xf numFmtId="0" fontId="115" fillId="43" borderId="0" applyNumberFormat="0" applyBorder="0" applyAlignment="0" applyProtection="0">
      <alignment vertical="center"/>
    </xf>
    <xf numFmtId="0" fontId="48" fillId="43" borderId="0" applyNumberFormat="0" applyBorder="0" applyAlignment="0" applyProtection="0">
      <alignment vertical="center"/>
    </xf>
    <xf numFmtId="0" fontId="116"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40" fillId="76" borderId="79" applyNumberFormat="0" applyAlignment="0" applyProtection="0">
      <alignment vertical="center"/>
    </xf>
    <xf numFmtId="0" fontId="117" fillId="40" borderId="2" applyNumberFormat="0" applyAlignment="0" applyProtection="0">
      <alignment vertical="center"/>
    </xf>
    <xf numFmtId="0" fontId="140" fillId="76" borderId="79" applyNumberFormat="0" applyAlignment="0" applyProtection="0">
      <alignment vertical="center"/>
    </xf>
    <xf numFmtId="0" fontId="140" fillId="76" borderId="79" applyNumberFormat="0" applyAlignment="0" applyProtection="0">
      <alignment vertical="center"/>
    </xf>
    <xf numFmtId="0" fontId="158" fillId="40" borderId="2" applyNumberFormat="0" applyAlignment="0" applyProtection="0">
      <alignment vertical="center"/>
    </xf>
    <xf numFmtId="0" fontId="117" fillId="40" borderId="2" applyNumberFormat="0" applyAlignment="0" applyProtection="0">
      <alignment vertical="center"/>
    </xf>
    <xf numFmtId="0" fontId="158" fillId="40" borderId="2" applyNumberFormat="0" applyAlignment="0" applyProtection="0">
      <alignment vertical="center"/>
    </xf>
    <xf numFmtId="0" fontId="117" fillId="40" borderId="2" applyNumberFormat="0" applyAlignment="0" applyProtection="0">
      <alignment vertical="center"/>
    </xf>
    <xf numFmtId="0" fontId="51" fillId="40" borderId="2" applyNumberFormat="0" applyAlignment="0" applyProtection="0">
      <alignment vertical="center"/>
    </xf>
    <xf numFmtId="177" fontId="34" fillId="0" borderId="0" applyFont="0" applyFill="0" applyBorder="0" applyAlignment="0" applyProtection="0"/>
    <xf numFmtId="177" fontId="34"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34" fillId="0" borderId="0" applyProtection="0"/>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185" fontId="34" fillId="0" borderId="0" applyProtection="0"/>
    <xf numFmtId="185" fontId="34" fillId="0" borderId="0" applyProtection="0"/>
    <xf numFmtId="226"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192" fontId="34" fillId="0" borderId="0" applyFont="0" applyFill="0" applyBorder="0" applyAlignment="0" applyProtection="0"/>
    <xf numFmtId="0" fontId="34" fillId="0" borderId="0" applyProtection="0"/>
    <xf numFmtId="185" fontId="34" fillId="0" borderId="0" applyProtection="0"/>
    <xf numFmtId="213" fontId="34" fillId="0" borderId="0" applyFont="0" applyFill="0" applyBorder="0" applyAlignment="0" applyProtection="0"/>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213" fontId="34" fillId="0" borderId="0" applyFont="0" applyFill="0" applyBorder="0" applyAlignment="0" applyProtection="0"/>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0" fontId="34" fillId="0" borderId="0" applyProtection="0"/>
    <xf numFmtId="185" fontId="34" fillId="0" borderId="0" applyProtection="0"/>
    <xf numFmtId="0" fontId="34" fillId="0" borderId="0" applyProtection="0"/>
    <xf numFmtId="0" fontId="34" fillId="0" borderId="0" applyProtection="0"/>
    <xf numFmtId="0" fontId="34" fillId="0" borderId="0" applyProtection="0"/>
    <xf numFmtId="41" fontId="33" fillId="0" borderId="0" applyFont="0" applyFill="0" applyBorder="0" applyAlignment="0" applyProtection="0"/>
    <xf numFmtId="41" fontId="33" fillId="0" borderId="0" applyFont="0" applyFill="0" applyBorder="0" applyAlignment="0" applyProtection="0"/>
    <xf numFmtId="0" fontId="34" fillId="0" borderId="0" applyProtection="0"/>
    <xf numFmtId="0" fontId="34" fillId="0" borderId="0" applyProtection="0"/>
    <xf numFmtId="41" fontId="15" fillId="0" borderId="0" applyFont="0" applyFill="0" applyBorder="0" applyAlignment="0" applyProtection="0">
      <alignment vertical="center"/>
    </xf>
    <xf numFmtId="185" fontId="34" fillId="0" borderId="0" applyProtection="0"/>
    <xf numFmtId="185" fontId="34" fillId="0" borderId="0" applyProtection="0"/>
    <xf numFmtId="185" fontId="34" fillId="0" borderId="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192" fontId="34" fillId="0" borderId="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34" fillId="0" borderId="0" applyProtection="0"/>
    <xf numFmtId="0" fontId="34" fillId="0" borderId="0" applyProtection="0"/>
    <xf numFmtId="41" fontId="33" fillId="0" borderId="0" applyFont="0" applyFill="0" applyBorder="0" applyAlignment="0" applyProtection="0"/>
    <xf numFmtId="41" fontId="33" fillId="0" borderId="0" applyFont="0" applyFill="0" applyBorder="0" applyAlignment="0" applyProtection="0"/>
    <xf numFmtId="177" fontId="34" fillId="0" borderId="0" applyFont="0" applyFill="0" applyBorder="0" applyAlignment="0" applyProtection="0"/>
    <xf numFmtId="227" fontId="34" fillId="0" borderId="0" applyFont="0" applyFill="0" applyBorder="0" applyAlignment="0" applyProtection="0"/>
    <xf numFmtId="185" fontId="34" fillId="0" borderId="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85" fontId="3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85" fontId="3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8" fontId="34" fillId="0" borderId="0" applyFont="0" applyFill="0" applyBorder="0" applyAlignment="0" applyProtection="0"/>
    <xf numFmtId="177" fontId="34" fillId="0" borderId="0" applyFont="0" applyFill="0" applyBorder="0" applyAlignment="0" applyProtection="0"/>
    <xf numFmtId="41" fontId="33" fillId="0" borderId="0" applyFont="0" applyFill="0" applyBorder="0" applyAlignment="0" applyProtection="0"/>
    <xf numFmtId="177" fontId="34" fillId="0" borderId="0" applyFont="0" applyFill="0" applyBorder="0" applyAlignment="0" applyProtection="0"/>
    <xf numFmtId="41" fontId="32"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41" fontId="15" fillId="0" borderId="0" applyFont="0" applyFill="0" applyBorder="0" applyAlignment="0" applyProtection="0">
      <alignment vertical="center"/>
    </xf>
    <xf numFmtId="177" fontId="3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177" fontId="34" fillId="0" borderId="0" applyFont="0" applyFill="0" applyBorder="0" applyAlignment="0" applyProtection="0"/>
    <xf numFmtId="41" fontId="33" fillId="0" borderId="0" applyFont="0" applyFill="0" applyBorder="0" applyAlignment="0" applyProtection="0">
      <alignment vertical="center"/>
    </xf>
    <xf numFmtId="0" fontId="75" fillId="0" borderId="0" applyFont="0" applyFill="0" applyBorder="0" applyAlignment="0" applyProtection="0"/>
    <xf numFmtId="0" fontId="118" fillId="0" borderId="7" applyNumberFormat="0" applyFill="0" applyAlignment="0" applyProtection="0">
      <alignment vertical="center"/>
    </xf>
    <xf numFmtId="0" fontId="118" fillId="0" borderId="7" applyNumberFormat="0" applyFill="0" applyAlignment="0" applyProtection="0">
      <alignment vertical="center"/>
    </xf>
    <xf numFmtId="0" fontId="141" fillId="0" borderId="80" applyNumberFormat="0" applyFill="0" applyAlignment="0" applyProtection="0">
      <alignment vertical="center"/>
    </xf>
    <xf numFmtId="0" fontId="141" fillId="0" borderId="80" applyNumberFormat="0" applyFill="0" applyAlignment="0" applyProtection="0">
      <alignment vertical="center"/>
    </xf>
    <xf numFmtId="0" fontId="160" fillId="0" borderId="7" applyNumberFormat="0" applyFill="0" applyAlignment="0" applyProtection="0">
      <alignment vertical="center"/>
    </xf>
    <xf numFmtId="0" fontId="52" fillId="0" borderId="7" applyNumberFormat="0" applyFill="0" applyAlignment="0" applyProtection="0">
      <alignment vertical="center"/>
    </xf>
    <xf numFmtId="0" fontId="118" fillId="0" borderId="7" applyNumberFormat="0" applyFill="0" applyAlignment="0" applyProtection="0">
      <alignment vertical="center"/>
    </xf>
    <xf numFmtId="0" fontId="160" fillId="0" borderId="7" applyNumberFormat="0" applyFill="0" applyAlignment="0" applyProtection="0">
      <alignment vertical="center"/>
    </xf>
    <xf numFmtId="0" fontId="118" fillId="0" borderId="7" applyNumberFormat="0" applyFill="0" applyAlignment="0" applyProtection="0">
      <alignment vertical="center"/>
    </xf>
    <xf numFmtId="0" fontId="118" fillId="0" borderId="7" applyNumberFormat="0" applyFill="0" applyAlignment="0" applyProtection="0">
      <alignment vertical="center"/>
    </xf>
    <xf numFmtId="0" fontId="52" fillId="0" borderId="7" applyNumberFormat="0" applyFill="0" applyAlignment="0" applyProtection="0">
      <alignment vertical="center"/>
    </xf>
    <xf numFmtId="0" fontId="53" fillId="0" borderId="13" applyNumberFormat="0" applyFill="0" applyAlignment="0" applyProtection="0">
      <alignment vertical="center"/>
    </xf>
    <xf numFmtId="0" fontId="142" fillId="0" borderId="81" applyNumberFormat="0" applyFill="0" applyAlignment="0" applyProtection="0">
      <alignment vertical="center"/>
    </xf>
    <xf numFmtId="0" fontId="119" fillId="0" borderId="13" applyNumberFormat="0" applyFill="0" applyAlignment="0" applyProtection="0">
      <alignment vertical="center"/>
    </xf>
    <xf numFmtId="0" fontId="53" fillId="0" borderId="13" applyNumberFormat="0" applyFill="0" applyAlignment="0" applyProtection="0">
      <alignment vertical="center"/>
    </xf>
    <xf numFmtId="0" fontId="161" fillId="0" borderId="13" applyNumberFormat="0" applyFill="0" applyAlignment="0" applyProtection="0">
      <alignment vertical="center"/>
    </xf>
    <xf numFmtId="0" fontId="53" fillId="0" borderId="13" applyNumberFormat="0" applyFill="0" applyAlignment="0" applyProtection="0">
      <alignment vertical="center"/>
    </xf>
    <xf numFmtId="0" fontId="119" fillId="0" borderId="13" applyNumberFormat="0" applyFill="0" applyAlignment="0" applyProtection="0">
      <alignment vertical="center"/>
    </xf>
    <xf numFmtId="0" fontId="161" fillId="0" borderId="13" applyNumberFormat="0" applyFill="0" applyAlignment="0" applyProtection="0">
      <alignment vertical="center"/>
    </xf>
    <xf numFmtId="0" fontId="119" fillId="0" borderId="13" applyNumberFormat="0" applyFill="0" applyAlignment="0" applyProtection="0">
      <alignment vertical="center"/>
    </xf>
    <xf numFmtId="0" fontId="119" fillId="0" borderId="13" applyNumberFormat="0" applyFill="0" applyAlignment="0" applyProtection="0">
      <alignment vertical="center"/>
    </xf>
    <xf numFmtId="0" fontId="53" fillId="0" borderId="13" applyNumberFormat="0" applyFill="0" applyAlignment="0" applyProtection="0">
      <alignment vertical="center"/>
    </xf>
    <xf numFmtId="0" fontId="54" fillId="13" borderId="1" applyNumberFormat="0" applyAlignment="0" applyProtection="0">
      <alignment vertical="center"/>
    </xf>
    <xf numFmtId="0" fontId="120" fillId="12" borderId="1" applyNumberFormat="0" applyAlignment="0" applyProtection="0">
      <alignment vertical="center"/>
    </xf>
    <xf numFmtId="0" fontId="120" fillId="12" borderId="1" applyNumberFormat="0" applyAlignment="0" applyProtection="0">
      <alignment vertical="center"/>
    </xf>
    <xf numFmtId="0" fontId="54" fillId="12" borderId="1" applyNumberFormat="0" applyAlignment="0" applyProtection="0">
      <alignment vertical="center"/>
    </xf>
    <xf numFmtId="0" fontId="54" fillId="13" borderId="1" applyNumberFormat="0" applyAlignment="0" applyProtection="0">
      <alignment vertical="center"/>
    </xf>
    <xf numFmtId="0" fontId="54" fillId="12" borderId="1" applyNumberFormat="0" applyAlignment="0" applyProtection="0">
      <alignment vertical="center"/>
    </xf>
    <xf numFmtId="0" fontId="120" fillId="12" borderId="1" applyNumberFormat="0" applyAlignment="0" applyProtection="0">
      <alignment vertical="center"/>
    </xf>
    <xf numFmtId="0" fontId="54" fillId="12" borderId="1" applyNumberFormat="0" applyAlignment="0" applyProtection="0">
      <alignment vertical="center"/>
    </xf>
    <xf numFmtId="0" fontId="54" fillId="12" borderId="1" applyNumberFormat="0" applyAlignment="0" applyProtection="0">
      <alignment vertical="center"/>
    </xf>
    <xf numFmtId="0" fontId="162" fillId="12" borderId="1" applyNumberFormat="0" applyAlignment="0" applyProtection="0">
      <alignment vertical="center"/>
    </xf>
    <xf numFmtId="0" fontId="162" fillId="12" borderId="1" applyNumberFormat="0" applyAlignment="0" applyProtection="0">
      <alignment vertical="center"/>
    </xf>
    <xf numFmtId="0" fontId="54" fillId="12" borderId="1" applyNumberFormat="0" applyAlignment="0" applyProtection="0">
      <alignment vertical="center"/>
    </xf>
    <xf numFmtId="0" fontId="120" fillId="12" borderId="1" applyNumberFormat="0" applyAlignment="0" applyProtection="0">
      <alignment vertical="center"/>
    </xf>
    <xf numFmtId="0" fontId="162" fillId="12" borderId="1" applyNumberFormat="0" applyAlignment="0" applyProtection="0">
      <alignment vertical="center"/>
    </xf>
    <xf numFmtId="0" fontId="162" fillId="12" borderId="1" applyNumberFormat="0" applyAlignment="0" applyProtection="0">
      <alignment vertical="center"/>
    </xf>
    <xf numFmtId="0" fontId="120" fillId="12" borderId="1" applyNumberFormat="0" applyAlignment="0" applyProtection="0">
      <alignment vertical="center"/>
    </xf>
    <xf numFmtId="0" fontId="54" fillId="12" borderId="1" applyNumberFormat="0" applyAlignment="0" applyProtection="0">
      <alignment vertical="center"/>
    </xf>
    <xf numFmtId="0" fontId="55" fillId="0" borderId="0">
      <alignment vertical="center"/>
    </xf>
    <xf numFmtId="0" fontId="121" fillId="0" borderId="14" applyNumberFormat="0" applyFill="0" applyAlignment="0" applyProtection="0">
      <alignment vertical="center"/>
    </xf>
    <xf numFmtId="0" fontId="121" fillId="0" borderId="14" applyNumberFormat="0" applyFill="0" applyAlignment="0" applyProtection="0">
      <alignment vertical="center"/>
    </xf>
    <xf numFmtId="0" fontId="144" fillId="0" borderId="82" applyNumberFormat="0" applyFill="0" applyAlignment="0" applyProtection="0">
      <alignment vertical="center"/>
    </xf>
    <xf numFmtId="0" fontId="144" fillId="0" borderId="82" applyNumberFormat="0" applyFill="0" applyAlignment="0" applyProtection="0">
      <alignment vertical="center"/>
    </xf>
    <xf numFmtId="0" fontId="121" fillId="0" borderId="14" applyNumberFormat="0" applyFill="0" applyAlignment="0" applyProtection="0">
      <alignment vertical="center"/>
    </xf>
    <xf numFmtId="0" fontId="121" fillId="0" borderId="14" applyNumberFormat="0" applyFill="0" applyAlignment="0" applyProtection="0">
      <alignment vertical="center"/>
    </xf>
    <xf numFmtId="0" fontId="57" fillId="0" borderId="14"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22" fillId="0" borderId="15" applyNumberFormat="0" applyFill="0" applyAlignment="0" applyProtection="0">
      <alignment vertical="center"/>
    </xf>
    <xf numFmtId="0" fontId="122" fillId="0" borderId="15" applyNumberFormat="0" applyFill="0" applyAlignment="0" applyProtection="0">
      <alignment vertical="center"/>
    </xf>
    <xf numFmtId="0" fontId="145" fillId="0" borderId="83" applyNumberFormat="0" applyFill="0" applyAlignment="0" applyProtection="0">
      <alignment vertical="center"/>
    </xf>
    <xf numFmtId="0" fontId="145" fillId="0" borderId="83" applyNumberFormat="0" applyFill="0" applyAlignment="0" applyProtection="0">
      <alignment vertical="center"/>
    </xf>
    <xf numFmtId="0" fontId="122" fillId="0" borderId="15" applyNumberFormat="0" applyFill="0" applyAlignment="0" applyProtection="0">
      <alignment vertical="center"/>
    </xf>
    <xf numFmtId="0" fontId="122" fillId="0" borderId="15" applyNumberFormat="0" applyFill="0" applyAlignment="0" applyProtection="0">
      <alignment vertical="center"/>
    </xf>
    <xf numFmtId="0" fontId="58"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5" applyNumberFormat="0" applyFill="0" applyAlignment="0" applyProtection="0">
      <alignment vertical="center"/>
    </xf>
    <xf numFmtId="0" fontId="146" fillId="0" borderId="84" applyNumberFormat="0" applyFill="0" applyAlignment="0" applyProtection="0">
      <alignment vertical="center"/>
    </xf>
    <xf numFmtId="0" fontId="146" fillId="0" borderId="84" applyNumberFormat="0" applyFill="0" applyAlignment="0" applyProtection="0">
      <alignment vertical="center"/>
    </xf>
    <xf numFmtId="0" fontId="123" fillId="0" borderId="5" applyNumberFormat="0" applyFill="0" applyAlignment="0" applyProtection="0">
      <alignment vertical="center"/>
    </xf>
    <xf numFmtId="0" fontId="123" fillId="0" borderId="5" applyNumberFormat="0" applyFill="0" applyAlignment="0" applyProtection="0">
      <alignment vertical="center"/>
    </xf>
    <xf numFmtId="0" fontId="59" fillId="0" borderId="5" applyNumberFormat="0" applyFill="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48" fillId="78" borderId="0" applyNumberFormat="0" applyBorder="0" applyAlignment="0" applyProtection="0">
      <alignment vertical="center"/>
    </xf>
    <xf numFmtId="0" fontId="124" fillId="6" borderId="0" applyNumberFormat="0" applyBorder="0" applyAlignment="0" applyProtection="0">
      <alignment vertical="center"/>
    </xf>
    <xf numFmtId="0" fontId="148" fillId="78" borderId="0" applyNumberFormat="0" applyBorder="0" applyAlignment="0" applyProtection="0">
      <alignment vertical="center"/>
    </xf>
    <xf numFmtId="0" fontId="148" fillId="78" borderId="0" applyNumberFormat="0" applyBorder="0" applyAlignment="0" applyProtection="0">
      <alignment vertical="center"/>
    </xf>
    <xf numFmtId="0" fontId="163" fillId="6" borderId="0" applyNumberFormat="0" applyBorder="0" applyAlignment="0" applyProtection="0">
      <alignment vertical="center"/>
    </xf>
    <xf numFmtId="0" fontId="124" fillId="6" borderId="0" applyNumberFormat="0" applyBorder="0" applyAlignment="0" applyProtection="0">
      <alignment vertical="center"/>
    </xf>
    <xf numFmtId="0" fontId="163" fillId="6" borderId="0" applyNumberFormat="0" applyBorder="0" applyAlignment="0" applyProtection="0">
      <alignment vertical="center"/>
    </xf>
    <xf numFmtId="0" fontId="124" fillId="6" borderId="0" applyNumberFormat="0" applyBorder="0" applyAlignment="0" applyProtection="0">
      <alignment vertical="center"/>
    </xf>
    <xf numFmtId="0" fontId="60" fillId="6" borderId="0" applyNumberFormat="0" applyBorder="0" applyAlignment="0" applyProtection="0">
      <alignment vertical="center"/>
    </xf>
    <xf numFmtId="0" fontId="125" fillId="38" borderId="10" applyNumberFormat="0" applyAlignment="0" applyProtection="0">
      <alignment vertical="center"/>
    </xf>
    <xf numFmtId="0" fontId="61" fillId="38" borderId="10" applyNumberFormat="0" applyAlignment="0" applyProtection="0">
      <alignment vertical="center"/>
    </xf>
    <xf numFmtId="0" fontId="125" fillId="38" borderId="10" applyNumberFormat="0" applyAlignment="0" applyProtection="0">
      <alignment vertical="center"/>
    </xf>
    <xf numFmtId="0" fontId="61" fillId="38" borderId="10" applyNumberFormat="0" applyAlignment="0" applyProtection="0">
      <alignment vertical="center"/>
    </xf>
    <xf numFmtId="0" fontId="164" fillId="38" borderId="10" applyNumberFormat="0" applyAlignment="0" applyProtection="0">
      <alignment vertical="center"/>
    </xf>
    <xf numFmtId="0" fontId="125" fillId="38" borderId="10" applyNumberFormat="0" applyAlignment="0" applyProtection="0">
      <alignment vertical="center"/>
    </xf>
    <xf numFmtId="0" fontId="164" fillId="38" borderId="10" applyNumberFormat="0" applyAlignment="0" applyProtection="0">
      <alignment vertical="center"/>
    </xf>
    <xf numFmtId="0" fontId="125" fillId="38" borderId="10" applyNumberFormat="0" applyAlignment="0" applyProtection="0">
      <alignment vertical="center"/>
    </xf>
    <xf numFmtId="0" fontId="61" fillId="38" borderId="10" applyNumberFormat="0" applyAlignment="0" applyProtection="0">
      <alignment vertical="center"/>
    </xf>
    <xf numFmtId="41" fontId="33" fillId="0" borderId="0" applyFont="0" applyFill="0" applyBorder="0" applyAlignment="0" applyProtection="0"/>
    <xf numFmtId="177" fontId="34" fillId="0" borderId="0" applyFont="0" applyFill="0" applyBorder="0" applyAlignment="0" applyProtection="0"/>
    <xf numFmtId="0" fontId="91" fillId="0" borderId="0">
      <alignment vertical="center"/>
    </xf>
    <xf numFmtId="0" fontId="62" fillId="0" borderId="0">
      <alignment vertical="center"/>
    </xf>
    <xf numFmtId="222" fontId="34" fillId="0" borderId="0" applyFont="0" applyFill="0" applyBorder="0" applyAlignment="0" applyProtection="0"/>
    <xf numFmtId="193" fontId="34" fillId="0" borderId="0" applyFont="0" applyFill="0" applyBorder="0" applyAlignment="0" applyProtection="0"/>
    <xf numFmtId="42" fontId="33" fillId="0" borderId="0" applyFont="0" applyFill="0" applyBorder="0" applyAlignment="0" applyProtection="0"/>
    <xf numFmtId="0" fontId="34" fillId="0" borderId="0"/>
    <xf numFmtId="0" fontId="34" fillId="0" borderId="0"/>
    <xf numFmtId="0" fontId="15" fillId="0" borderId="0">
      <alignment vertical="center"/>
    </xf>
    <xf numFmtId="0" fontId="110" fillId="0" borderId="0">
      <alignment vertical="center"/>
    </xf>
    <xf numFmtId="0" fontId="15" fillId="0" borderId="0">
      <alignment vertical="center"/>
    </xf>
    <xf numFmtId="0" fontId="32" fillId="0" borderId="0"/>
    <xf numFmtId="0" fontId="32" fillId="0" borderId="0"/>
    <xf numFmtId="0" fontId="110" fillId="0" borderId="0">
      <alignment vertical="center"/>
    </xf>
    <xf numFmtId="0" fontId="110" fillId="0" borderId="0">
      <alignment vertical="center"/>
    </xf>
    <xf numFmtId="0" fontId="33" fillId="0" borderId="0">
      <alignment vertical="center"/>
    </xf>
    <xf numFmtId="0" fontId="110" fillId="0" borderId="0">
      <alignment vertical="center"/>
    </xf>
    <xf numFmtId="0" fontId="15" fillId="0" borderId="0">
      <alignment vertical="center"/>
    </xf>
    <xf numFmtId="0" fontId="110" fillId="0" borderId="0">
      <alignment vertical="center"/>
    </xf>
    <xf numFmtId="0" fontId="15"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10" fillId="0" borderId="0">
      <alignment vertical="center"/>
    </xf>
    <xf numFmtId="0" fontId="110" fillId="0" borderId="0">
      <alignment vertical="center"/>
    </xf>
    <xf numFmtId="0" fontId="15" fillId="0" borderId="0">
      <alignment vertical="center"/>
    </xf>
    <xf numFmtId="0" fontId="33" fillId="0" borderId="0"/>
    <xf numFmtId="0" fontId="110" fillId="0" borderId="0">
      <alignment vertical="center"/>
    </xf>
    <xf numFmtId="0" fontId="33" fillId="0" borderId="0"/>
    <xf numFmtId="0" fontId="33" fillId="0" borderId="0"/>
    <xf numFmtId="0" fontId="110" fillId="0" borderId="0">
      <alignment vertical="center"/>
    </xf>
    <xf numFmtId="0" fontId="15" fillId="0" borderId="0">
      <alignment vertical="center"/>
    </xf>
    <xf numFmtId="0" fontId="33" fillId="0" borderId="0"/>
    <xf numFmtId="0" fontId="110" fillId="0" borderId="0">
      <alignment vertical="center"/>
    </xf>
    <xf numFmtId="0" fontId="33" fillId="0" borderId="0"/>
    <xf numFmtId="0" fontId="33" fillId="0" borderId="0"/>
    <xf numFmtId="0" fontId="110" fillId="0" borderId="0">
      <alignment vertical="center"/>
    </xf>
    <xf numFmtId="0" fontId="15" fillId="0" borderId="0">
      <alignment vertical="center"/>
    </xf>
    <xf numFmtId="0" fontId="33" fillId="0" borderId="0"/>
    <xf numFmtId="0" fontId="74" fillId="0" borderId="0"/>
    <xf numFmtId="0" fontId="33" fillId="0" borderId="0"/>
    <xf numFmtId="0" fontId="33" fillId="0" borderId="0"/>
    <xf numFmtId="0" fontId="47" fillId="0" borderId="0"/>
    <xf numFmtId="0" fontId="159" fillId="0" borderId="0"/>
    <xf numFmtId="0" fontId="159" fillId="0" borderId="0"/>
    <xf numFmtId="0" fontId="33" fillId="0" borderId="0"/>
    <xf numFmtId="0" fontId="47" fillId="0" borderId="0"/>
    <xf numFmtId="0" fontId="47" fillId="0" borderId="0"/>
    <xf numFmtId="0" fontId="33" fillId="0" borderId="0"/>
    <xf numFmtId="0" fontId="15" fillId="0" borderId="0">
      <alignment vertical="center"/>
    </xf>
    <xf numFmtId="0" fontId="15" fillId="0" borderId="0">
      <alignment vertical="center"/>
    </xf>
    <xf numFmtId="0" fontId="33" fillId="0" borderId="0"/>
    <xf numFmtId="0" fontId="33" fillId="0" borderId="0">
      <alignment vertical="center"/>
    </xf>
    <xf numFmtId="0" fontId="34" fillId="0" borderId="0"/>
    <xf numFmtId="0" fontId="15" fillId="0" borderId="0">
      <alignment vertical="center"/>
    </xf>
    <xf numFmtId="0" fontId="15" fillId="0" borderId="0">
      <alignment vertical="center"/>
    </xf>
    <xf numFmtId="0" fontId="34" fillId="0" borderId="0"/>
    <xf numFmtId="0" fontId="15" fillId="0" borderId="0">
      <alignment vertical="center"/>
    </xf>
    <xf numFmtId="0" fontId="33"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4" fillId="0" borderId="0"/>
    <xf numFmtId="0" fontId="15" fillId="0" borderId="0">
      <alignment vertical="center"/>
    </xf>
    <xf numFmtId="0" fontId="15" fillId="0" borderId="0">
      <alignment vertical="center"/>
    </xf>
    <xf numFmtId="0" fontId="15" fillId="0" borderId="0">
      <alignment vertical="center"/>
    </xf>
    <xf numFmtId="0" fontId="33" fillId="0" borderId="0">
      <alignment vertical="center"/>
    </xf>
    <xf numFmtId="0" fontId="34" fillId="0" borderId="0"/>
    <xf numFmtId="0" fontId="34" fillId="0" borderId="0"/>
    <xf numFmtId="0" fontId="34" fillId="0" borderId="0"/>
    <xf numFmtId="0" fontId="165" fillId="0" borderId="0"/>
    <xf numFmtId="0" fontId="110" fillId="0" borderId="0">
      <alignment vertical="center"/>
    </xf>
    <xf numFmtId="0" fontId="15"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65" fillId="0" borderId="0"/>
    <xf numFmtId="0" fontId="15" fillId="0" borderId="0">
      <alignment vertical="center"/>
    </xf>
    <xf numFmtId="0" fontId="15" fillId="0" borderId="0">
      <alignment vertical="center"/>
    </xf>
    <xf numFmtId="0" fontId="33" fillId="0" borderId="0"/>
    <xf numFmtId="0" fontId="15"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5" fillId="0" borderId="0">
      <alignment vertical="center"/>
    </xf>
    <xf numFmtId="0" fontId="33" fillId="0" borderId="0">
      <alignment vertical="center"/>
    </xf>
    <xf numFmtId="0" fontId="110" fillId="0" borderId="0">
      <alignment vertical="center"/>
    </xf>
    <xf numFmtId="0" fontId="15" fillId="0" borderId="0">
      <alignment vertical="center"/>
    </xf>
    <xf numFmtId="0" fontId="15" fillId="0" borderId="0">
      <alignment vertical="center"/>
    </xf>
    <xf numFmtId="0" fontId="33" fillId="0" borderId="0">
      <alignment vertical="center"/>
    </xf>
    <xf numFmtId="0" fontId="33" fillId="0" borderId="0">
      <alignment vertical="center"/>
    </xf>
    <xf numFmtId="0" fontId="110" fillId="0" borderId="0">
      <alignment vertical="center"/>
    </xf>
    <xf numFmtId="0" fontId="32" fillId="0" borderId="0"/>
    <xf numFmtId="0" fontId="33" fillId="0" borderId="0">
      <alignment vertical="center"/>
    </xf>
    <xf numFmtId="0" fontId="33" fillId="0" borderId="0">
      <alignment vertical="center"/>
    </xf>
    <xf numFmtId="0" fontId="110" fillId="0" borderId="0">
      <alignment vertical="center"/>
    </xf>
    <xf numFmtId="0" fontId="15" fillId="0" borderId="0">
      <alignment vertical="center"/>
    </xf>
    <xf numFmtId="0" fontId="33" fillId="0" borderId="0">
      <alignment vertical="center"/>
    </xf>
    <xf numFmtId="0" fontId="33" fillId="0" borderId="0">
      <alignment vertical="center"/>
    </xf>
    <xf numFmtId="0" fontId="15" fillId="0" borderId="0">
      <alignment vertical="center"/>
    </xf>
    <xf numFmtId="0" fontId="34" fillId="0" borderId="0"/>
    <xf numFmtId="0" fontId="34" fillId="0" borderId="0"/>
    <xf numFmtId="0" fontId="34" fillId="0" borderId="0"/>
    <xf numFmtId="0" fontId="33" fillId="0" borderId="0">
      <alignment vertical="center"/>
    </xf>
    <xf numFmtId="0" fontId="34" fillId="0" borderId="0"/>
    <xf numFmtId="0" fontId="33" fillId="0" borderId="0">
      <alignment vertical="center"/>
    </xf>
    <xf numFmtId="0" fontId="34" fillId="0" borderId="0"/>
    <xf numFmtId="0" fontId="34" fillId="0" borderId="0"/>
    <xf numFmtId="0" fontId="34" fillId="0" borderId="0"/>
    <xf numFmtId="0" fontId="33" fillId="0" borderId="0">
      <alignment vertical="center"/>
    </xf>
    <xf numFmtId="0" fontId="15" fillId="0" borderId="0">
      <alignment vertical="center"/>
    </xf>
    <xf numFmtId="0" fontId="15" fillId="0" borderId="0">
      <alignment vertical="center"/>
    </xf>
    <xf numFmtId="0" fontId="34" fillId="0" borderId="0"/>
    <xf numFmtId="0" fontId="33" fillId="0" borderId="0">
      <alignment vertical="center"/>
    </xf>
    <xf numFmtId="0" fontId="33" fillId="0" borderId="0">
      <alignment vertical="center"/>
    </xf>
    <xf numFmtId="0" fontId="34" fillId="0" borderId="0"/>
    <xf numFmtId="0" fontId="33" fillId="0" borderId="0">
      <alignment vertical="center"/>
    </xf>
    <xf numFmtId="0" fontId="110" fillId="0" borderId="0">
      <alignment vertical="center"/>
    </xf>
    <xf numFmtId="0" fontId="15" fillId="0" borderId="0">
      <alignment vertical="center"/>
    </xf>
    <xf numFmtId="0" fontId="33" fillId="0" borderId="0">
      <alignment vertical="center"/>
    </xf>
    <xf numFmtId="0" fontId="33" fillId="0" borderId="0">
      <alignment vertical="center"/>
    </xf>
    <xf numFmtId="0" fontId="110" fillId="0" borderId="0">
      <alignment vertical="center"/>
    </xf>
    <xf numFmtId="0" fontId="33" fillId="0" borderId="0">
      <alignment vertical="center"/>
    </xf>
    <xf numFmtId="0" fontId="15" fillId="0" borderId="0">
      <alignment vertical="center"/>
    </xf>
    <xf numFmtId="0" fontId="33" fillId="0" borderId="0">
      <alignment vertical="center"/>
    </xf>
    <xf numFmtId="0" fontId="15" fillId="0" borderId="0">
      <alignment vertical="center"/>
    </xf>
    <xf numFmtId="0" fontId="15" fillId="0" borderId="0">
      <alignment vertical="center"/>
    </xf>
    <xf numFmtId="0" fontId="33" fillId="0" borderId="0"/>
    <xf numFmtId="0" fontId="33" fillId="0" borderId="0"/>
    <xf numFmtId="0" fontId="110" fillId="0" borderId="0">
      <alignment vertical="center"/>
    </xf>
    <xf numFmtId="0" fontId="15" fillId="0" borderId="0">
      <alignment vertical="center"/>
    </xf>
    <xf numFmtId="0" fontId="33" fillId="0" borderId="0">
      <alignment vertical="center"/>
    </xf>
    <xf numFmtId="0" fontId="33" fillId="0" borderId="0"/>
    <xf numFmtId="0" fontId="110" fillId="0" borderId="0">
      <alignment vertical="center"/>
    </xf>
    <xf numFmtId="0" fontId="15" fillId="0" borderId="0">
      <alignment vertical="center"/>
    </xf>
    <xf numFmtId="0" fontId="34" fillId="0" borderId="0"/>
    <xf numFmtId="0" fontId="33" fillId="0" borderId="0"/>
    <xf numFmtId="0" fontId="33" fillId="0" borderId="0">
      <alignment vertical="center"/>
    </xf>
    <xf numFmtId="0" fontId="33" fillId="0" borderId="0"/>
    <xf numFmtId="0" fontId="34" fillId="0" borderId="0"/>
    <xf numFmtId="0" fontId="110" fillId="0" borderId="0">
      <alignment vertical="center"/>
    </xf>
    <xf numFmtId="0" fontId="15" fillId="0" borderId="0">
      <alignment vertical="center"/>
    </xf>
    <xf numFmtId="0" fontId="34" fillId="0" borderId="0"/>
    <xf numFmtId="0" fontId="110" fillId="0" borderId="0">
      <alignment vertical="center"/>
    </xf>
    <xf numFmtId="0" fontId="15"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33" fillId="0" borderId="0"/>
    <xf numFmtId="0" fontId="33" fillId="0" borderId="0"/>
    <xf numFmtId="0" fontId="34" fillId="0" borderId="0"/>
    <xf numFmtId="0" fontId="34" fillId="0" borderId="0"/>
    <xf numFmtId="0" fontId="34" fillId="0" borderId="0"/>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4" fillId="0" borderId="0">
      <alignment vertical="center"/>
    </xf>
    <xf numFmtId="0" fontId="110" fillId="0" borderId="0">
      <alignment vertical="center"/>
    </xf>
    <xf numFmtId="0" fontId="110" fillId="0" borderId="0">
      <alignment vertical="center"/>
    </xf>
    <xf numFmtId="0" fontId="110" fillId="0" borderId="0">
      <alignment vertical="center"/>
    </xf>
    <xf numFmtId="0" fontId="34" fillId="0" borderId="0" applyProtection="0"/>
    <xf numFmtId="0" fontId="34" fillId="0" borderId="0"/>
    <xf numFmtId="0" fontId="15" fillId="0" borderId="0">
      <alignment vertical="center"/>
    </xf>
    <xf numFmtId="0" fontId="34" fillId="0" borderId="0" applyProtection="0"/>
    <xf numFmtId="0" fontId="34" fillId="0" borderId="0" applyProtection="0"/>
    <xf numFmtId="0" fontId="110" fillId="0" borderId="0">
      <alignment vertical="center"/>
    </xf>
    <xf numFmtId="0" fontId="34" fillId="0" borderId="0" applyProtection="0"/>
    <xf numFmtId="0" fontId="15" fillId="0" borderId="0">
      <alignment vertical="center"/>
    </xf>
    <xf numFmtId="0" fontId="34" fillId="0" borderId="0"/>
    <xf numFmtId="0" fontId="15" fillId="0" borderId="0">
      <alignment vertical="center"/>
    </xf>
    <xf numFmtId="0" fontId="34" fillId="0" borderId="0"/>
    <xf numFmtId="0" fontId="34" fillId="0" borderId="0" applyProtection="0"/>
    <xf numFmtId="0" fontId="15" fillId="0" borderId="0">
      <alignment vertical="center"/>
    </xf>
    <xf numFmtId="0" fontId="34" fillId="0" borderId="0" applyProtection="0"/>
    <xf numFmtId="0" fontId="110" fillId="0" borderId="0">
      <alignment vertical="center"/>
    </xf>
    <xf numFmtId="0" fontId="34" fillId="0" borderId="0" applyProtection="0"/>
    <xf numFmtId="0" fontId="110" fillId="0" borderId="0">
      <alignment vertical="center"/>
    </xf>
    <xf numFmtId="0" fontId="110" fillId="0" borderId="0">
      <alignment vertical="center"/>
    </xf>
    <xf numFmtId="0" fontId="15" fillId="0" borderId="0">
      <alignment vertical="center"/>
    </xf>
    <xf numFmtId="0" fontId="110" fillId="0" borderId="0">
      <alignment vertical="center"/>
    </xf>
    <xf numFmtId="0" fontId="14" fillId="0" borderId="0">
      <alignment vertical="center"/>
    </xf>
    <xf numFmtId="0" fontId="3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10" fillId="0" borderId="0">
      <alignment vertical="center"/>
    </xf>
    <xf numFmtId="0" fontId="33" fillId="0" borderId="0">
      <alignment vertical="center"/>
    </xf>
    <xf numFmtId="0" fontId="110" fillId="0" borderId="0">
      <alignment vertical="center"/>
    </xf>
    <xf numFmtId="0" fontId="15" fillId="0" borderId="0">
      <alignment vertical="center"/>
    </xf>
    <xf numFmtId="0" fontId="34" fillId="0" borderId="0"/>
    <xf numFmtId="0" fontId="33" fillId="0" borderId="0">
      <alignment vertical="center"/>
    </xf>
    <xf numFmtId="0" fontId="33" fillId="0" borderId="0">
      <alignment vertical="center"/>
    </xf>
    <xf numFmtId="0" fontId="110" fillId="0" borderId="0">
      <alignment vertical="center"/>
    </xf>
    <xf numFmtId="0" fontId="15" fillId="0" borderId="0">
      <alignment vertical="center"/>
    </xf>
    <xf numFmtId="0" fontId="110" fillId="0" borderId="0">
      <alignment vertical="center"/>
    </xf>
    <xf numFmtId="0" fontId="32" fillId="0" borderId="0"/>
    <xf numFmtId="0" fontId="33" fillId="0" borderId="0"/>
    <xf numFmtId="0" fontId="33" fillId="0" borderId="0"/>
    <xf numFmtId="0" fontId="110" fillId="0" borderId="0">
      <alignment vertical="center"/>
    </xf>
    <xf numFmtId="0" fontId="15" fillId="0" borderId="0">
      <alignment vertical="center"/>
    </xf>
    <xf numFmtId="0" fontId="33" fillId="0" borderId="0">
      <alignment vertical="center"/>
    </xf>
    <xf numFmtId="0" fontId="33" fillId="0" borderId="0">
      <alignment vertical="center"/>
    </xf>
    <xf numFmtId="0" fontId="110" fillId="0" borderId="0">
      <alignment vertical="center"/>
    </xf>
    <xf numFmtId="0" fontId="15" fillId="0" borderId="0">
      <alignment vertical="center"/>
    </xf>
    <xf numFmtId="0" fontId="34" fillId="0" borderId="0"/>
    <xf numFmtId="0" fontId="33" fillId="0" borderId="0">
      <alignment vertical="center"/>
    </xf>
    <xf numFmtId="0" fontId="33" fillId="0" borderId="0">
      <alignment vertical="center"/>
    </xf>
    <xf numFmtId="0" fontId="110" fillId="0" borderId="0">
      <alignment vertical="center"/>
    </xf>
    <xf numFmtId="0" fontId="15" fillId="0" borderId="0">
      <alignment vertical="center"/>
    </xf>
    <xf numFmtId="0" fontId="110" fillId="0" borderId="0">
      <alignment vertical="center"/>
    </xf>
    <xf numFmtId="0" fontId="33" fillId="0" borderId="0">
      <alignment vertical="center"/>
    </xf>
    <xf numFmtId="0" fontId="110" fillId="0" borderId="0">
      <alignment vertical="center"/>
    </xf>
    <xf numFmtId="0" fontId="15" fillId="0" borderId="0">
      <alignment vertical="center"/>
    </xf>
    <xf numFmtId="0" fontId="34" fillId="0" borderId="0"/>
    <xf numFmtId="0" fontId="34" fillId="0" borderId="0"/>
    <xf numFmtId="0" fontId="15" fillId="0" borderId="0">
      <alignment vertical="center"/>
    </xf>
    <xf numFmtId="0" fontId="71" fillId="0" borderId="0" applyNumberFormat="0" applyFill="0" applyBorder="0" applyAlignment="0" applyProtection="0">
      <alignment vertical="top"/>
      <protection locked="0"/>
    </xf>
    <xf numFmtId="41" fontId="14" fillId="0" borderId="0" applyFont="0" applyFill="0" applyBorder="0" applyAlignment="0" applyProtection="0">
      <alignment vertical="center"/>
    </xf>
    <xf numFmtId="0" fontId="14" fillId="0" borderId="0">
      <alignment vertical="center"/>
    </xf>
    <xf numFmtId="41" fontId="14" fillId="0" borderId="0" applyFont="0" applyFill="0" applyBorder="0" applyAlignment="0" applyProtection="0">
      <alignment vertical="center"/>
    </xf>
    <xf numFmtId="0" fontId="14" fillId="0" borderId="0">
      <alignment vertical="center"/>
    </xf>
    <xf numFmtId="0" fontId="14" fillId="0" borderId="0">
      <alignment vertical="center"/>
    </xf>
    <xf numFmtId="41" fontId="14" fillId="0" borderId="0" applyFont="0" applyFill="0" applyBorder="0" applyAlignment="0" applyProtection="0">
      <alignment vertical="center"/>
    </xf>
    <xf numFmtId="0" fontId="14" fillId="0" borderId="0">
      <alignment vertical="center"/>
    </xf>
    <xf numFmtId="0" fontId="14" fillId="0" borderId="0">
      <alignment vertical="center"/>
    </xf>
    <xf numFmtId="41" fontId="14" fillId="0" borderId="0" applyFont="0" applyFill="0" applyBorder="0" applyAlignment="0" applyProtection="0">
      <alignment vertical="center"/>
    </xf>
    <xf numFmtId="0" fontId="14" fillId="0" borderId="0">
      <alignment vertical="center"/>
    </xf>
    <xf numFmtId="0" fontId="14" fillId="0" borderId="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4" fillId="0" borderId="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10" fillId="0" borderId="0">
      <alignment vertical="center"/>
    </xf>
    <xf numFmtId="0" fontId="11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20" borderId="0" applyNumberFormat="0" applyBorder="0" applyAlignment="0" applyProtection="0">
      <alignment vertical="center"/>
    </xf>
    <xf numFmtId="0" fontId="15" fillId="6" borderId="0" applyNumberFormat="0" applyBorder="0" applyAlignment="0" applyProtection="0">
      <alignment vertical="center"/>
    </xf>
    <xf numFmtId="0" fontId="15" fillId="10" borderId="0" applyNumberFormat="0" applyBorder="0" applyAlignment="0" applyProtection="0">
      <alignment vertical="center"/>
    </xf>
    <xf numFmtId="0" fontId="111" fillId="24" borderId="0" applyNumberFormat="0" applyBorder="0" applyAlignment="0" applyProtection="0">
      <alignment vertical="center"/>
    </xf>
    <xf numFmtId="0" fontId="15" fillId="16" borderId="0" applyNumberFormat="0" applyBorder="0" applyAlignment="0" applyProtection="0">
      <alignment vertical="center"/>
    </xf>
    <xf numFmtId="0" fontId="15" fillId="2" borderId="0" applyNumberFormat="0" applyBorder="0" applyAlignment="0" applyProtection="0">
      <alignment vertical="center"/>
    </xf>
    <xf numFmtId="0" fontId="15" fillId="12" borderId="0" applyNumberFormat="0" applyBorder="0" applyAlignment="0" applyProtection="0">
      <alignment vertical="center"/>
    </xf>
    <xf numFmtId="0" fontId="15" fillId="14" borderId="0" applyNumberFormat="0" applyBorder="0" applyAlignment="0" applyProtection="0">
      <alignment vertical="center"/>
    </xf>
    <xf numFmtId="0" fontId="111" fillId="18" borderId="0" applyNumberFormat="0" applyBorder="0" applyAlignment="0" applyProtection="0">
      <alignment vertical="center"/>
    </xf>
    <xf numFmtId="0" fontId="111" fillId="26" borderId="0" applyNumberFormat="0" applyBorder="0" applyAlignment="0" applyProtection="0">
      <alignment vertical="center"/>
    </xf>
    <xf numFmtId="0" fontId="15" fillId="8" borderId="0" applyNumberFormat="0" applyBorder="0" applyAlignment="0" applyProtection="0">
      <alignment vertical="center"/>
    </xf>
    <xf numFmtId="0" fontId="15" fillId="4" borderId="0" applyNumberFormat="0" applyBorder="0" applyAlignment="0" applyProtection="0">
      <alignment vertical="center"/>
    </xf>
    <xf numFmtId="0" fontId="15" fillId="10" borderId="0" applyNumberFormat="0" applyBorder="0" applyAlignment="0" applyProtection="0">
      <alignment vertical="center"/>
    </xf>
    <xf numFmtId="0" fontId="111" fillId="28" borderId="0" applyNumberFormat="0" applyBorder="0" applyAlignment="0" applyProtection="0">
      <alignment vertical="center"/>
    </xf>
    <xf numFmtId="0" fontId="111" fillId="16" borderId="0" applyNumberFormat="0" applyBorder="0" applyAlignment="0" applyProtection="0">
      <alignment vertical="center"/>
    </xf>
    <xf numFmtId="0" fontId="111" fillId="22" borderId="0" applyNumberFormat="0" applyBorder="0" applyAlignment="0" applyProtection="0">
      <alignment vertical="center"/>
    </xf>
    <xf numFmtId="0" fontId="15" fillId="8"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11" fillId="30" borderId="0" applyNumberFormat="0" applyBorder="0" applyAlignment="0" applyProtection="0">
      <alignment vertical="center"/>
    </xf>
    <xf numFmtId="0" fontId="111" fillId="30" borderId="0" applyNumberFormat="0" applyBorder="0" applyAlignment="0" applyProtection="0">
      <alignment vertical="center"/>
    </xf>
    <xf numFmtId="0" fontId="111" fillId="32" borderId="0" applyNumberFormat="0" applyBorder="0" applyAlignment="0" applyProtection="0">
      <alignment vertical="center"/>
    </xf>
    <xf numFmtId="0" fontId="111" fillId="34"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36" borderId="0" applyNumberFormat="0" applyBorder="0" applyAlignment="0" applyProtection="0">
      <alignment vertical="center"/>
    </xf>
    <xf numFmtId="0" fontId="112" fillId="0" borderId="0" applyNumberFormat="0" applyFill="0" applyBorder="0" applyAlignment="0" applyProtection="0">
      <alignment vertical="center"/>
    </xf>
    <xf numFmtId="0" fontId="113" fillId="38" borderId="1" applyNumberFormat="0" applyAlignment="0" applyProtection="0">
      <alignment vertical="center"/>
    </xf>
    <xf numFmtId="0" fontId="114" fillId="4" borderId="0" applyNumberFormat="0" applyBorder="0" applyAlignment="0" applyProtection="0">
      <alignment vertical="center"/>
    </xf>
    <xf numFmtId="0" fontId="111" fillId="30" borderId="0" applyNumberFormat="0" applyBorder="0" applyAlignment="0" applyProtection="0">
      <alignment vertical="center"/>
    </xf>
    <xf numFmtId="0" fontId="111" fillId="32" borderId="0" applyNumberFormat="0" applyBorder="0" applyAlignment="0" applyProtection="0">
      <alignment vertical="center"/>
    </xf>
    <xf numFmtId="0" fontId="111" fillId="34"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36" borderId="0" applyNumberFormat="0" applyBorder="0" applyAlignment="0" applyProtection="0">
      <alignment vertical="center"/>
    </xf>
    <xf numFmtId="0" fontId="112" fillId="0" borderId="0" applyNumberFormat="0" applyFill="0" applyBorder="0" applyAlignment="0" applyProtection="0">
      <alignment vertical="center"/>
    </xf>
    <xf numFmtId="0" fontId="113" fillId="38" borderId="1" applyNumberFormat="0" applyAlignment="0" applyProtection="0">
      <alignment vertical="center"/>
    </xf>
    <xf numFmtId="0" fontId="34" fillId="45" borderId="9" applyNumberFormat="0" applyFont="0" applyAlignment="0" applyProtection="0">
      <alignment vertical="center"/>
    </xf>
    <xf numFmtId="0" fontId="114" fillId="4" borderId="0" applyNumberFormat="0" applyBorder="0" applyAlignment="0" applyProtection="0">
      <alignment vertical="center"/>
    </xf>
    <xf numFmtId="0" fontId="111" fillId="28" borderId="0" applyNumberFormat="0" applyBorder="0" applyAlignment="0" applyProtection="0">
      <alignment vertical="center"/>
    </xf>
    <xf numFmtId="0" fontId="34" fillId="45" borderId="9" applyNumberFormat="0" applyFont="0" applyAlignment="0" applyProtection="0">
      <alignment vertical="center"/>
    </xf>
    <xf numFmtId="0" fontId="111" fillId="26" borderId="0" applyNumberFormat="0" applyBorder="0" applyAlignment="0" applyProtection="0">
      <alignment vertical="center"/>
    </xf>
    <xf numFmtId="0" fontId="111" fillId="24" borderId="0" applyNumberFormat="0" applyBorder="0" applyAlignment="0" applyProtection="0">
      <alignment vertical="center"/>
    </xf>
    <xf numFmtId="0" fontId="111" fillId="18" borderId="0" applyNumberFormat="0" applyBorder="0" applyAlignment="0" applyProtection="0">
      <alignment vertical="center"/>
    </xf>
    <xf numFmtId="0" fontId="115" fillId="43" borderId="0" applyNumberFormat="0" applyBorder="0" applyAlignment="0" applyProtection="0">
      <alignment vertical="center"/>
    </xf>
    <xf numFmtId="0" fontId="111" fillId="16" borderId="0" applyNumberFormat="0" applyBorder="0" applyAlignment="0" applyProtection="0">
      <alignment vertical="center"/>
    </xf>
    <xf numFmtId="0" fontId="116" fillId="0" borderId="0" applyNumberFormat="0" applyFill="0" applyBorder="0" applyAlignment="0" applyProtection="0">
      <alignment vertical="center"/>
    </xf>
    <xf numFmtId="0" fontId="117" fillId="40" borderId="2" applyNumberFormat="0" applyAlignment="0" applyProtection="0">
      <alignment vertical="center"/>
    </xf>
    <xf numFmtId="0" fontId="111" fillId="22" borderId="0" applyNumberFormat="0" applyBorder="0" applyAlignment="0" applyProtection="0">
      <alignment vertical="center"/>
    </xf>
    <xf numFmtId="41" fontId="166" fillId="0" borderId="0" applyFont="0" applyFill="0" applyBorder="0" applyAlignment="0" applyProtection="0"/>
    <xf numFmtId="0" fontId="15" fillId="20" borderId="0" applyNumberFormat="0" applyBorder="0" applyAlignment="0" applyProtection="0">
      <alignment vertical="center"/>
    </xf>
    <xf numFmtId="0" fontId="118" fillId="0" borderId="7" applyNumberFormat="0" applyFill="0" applyAlignment="0" applyProtection="0">
      <alignment vertical="center"/>
    </xf>
    <xf numFmtId="0" fontId="119" fillId="0" borderId="13" applyNumberFormat="0" applyFill="0" applyAlignment="0" applyProtection="0">
      <alignment vertical="center"/>
    </xf>
    <xf numFmtId="0" fontId="120" fillId="12" borderId="1" applyNumberFormat="0" applyAlignment="0" applyProtection="0">
      <alignment vertical="center"/>
    </xf>
    <xf numFmtId="0" fontId="15" fillId="14" borderId="0" applyNumberFormat="0" applyBorder="0" applyAlignment="0" applyProtection="0">
      <alignment vertical="center"/>
    </xf>
    <xf numFmtId="0" fontId="15" fillId="8" borderId="0" applyNumberFormat="0" applyBorder="0" applyAlignment="0" applyProtection="0">
      <alignment vertical="center"/>
    </xf>
    <xf numFmtId="0" fontId="15" fillId="18" borderId="0" applyNumberFormat="0" applyBorder="0" applyAlignment="0" applyProtection="0">
      <alignment vertical="center"/>
    </xf>
    <xf numFmtId="0" fontId="121" fillId="0" borderId="14" applyNumberFormat="0" applyFill="0" applyAlignment="0" applyProtection="0">
      <alignment vertical="center"/>
    </xf>
    <xf numFmtId="0" fontId="122"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0" applyNumberFormat="0" applyFill="0" applyBorder="0" applyAlignment="0" applyProtection="0">
      <alignment vertical="center"/>
    </xf>
    <xf numFmtId="0" fontId="124" fillId="6" borderId="0" applyNumberFormat="0" applyBorder="0" applyAlignment="0" applyProtection="0">
      <alignment vertical="center"/>
    </xf>
    <xf numFmtId="0" fontId="125" fillId="38" borderId="10" applyNumberFormat="0" applyAlignment="0" applyProtection="0">
      <alignment vertical="center"/>
    </xf>
    <xf numFmtId="0" fontId="15" fillId="16"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66" fillId="0" borderId="0"/>
    <xf numFmtId="0" fontId="166" fillId="0" borderId="0"/>
    <xf numFmtId="0" fontId="15" fillId="8" borderId="0" applyNumberFormat="0" applyBorder="0" applyAlignment="0" applyProtection="0">
      <alignment vertical="center"/>
    </xf>
    <xf numFmtId="0" fontId="15" fillId="6" borderId="0" applyNumberFormat="0" applyBorder="0" applyAlignment="0" applyProtection="0">
      <alignment vertical="center"/>
    </xf>
    <xf numFmtId="0" fontId="15" fillId="4" borderId="0" applyNumberFormat="0" applyBorder="0" applyAlignment="0" applyProtection="0">
      <alignment vertical="center"/>
    </xf>
    <xf numFmtId="0" fontId="15" fillId="2" borderId="0" applyNumberFormat="0" applyBorder="0" applyAlignment="0" applyProtection="0">
      <alignment vertical="center"/>
    </xf>
    <xf numFmtId="0" fontId="111" fillId="18" borderId="0" applyNumberFormat="0" applyBorder="0" applyAlignment="0" applyProtection="0">
      <alignment vertical="center"/>
    </xf>
    <xf numFmtId="0" fontId="111" fillId="32" borderId="0" applyNumberFormat="0" applyBorder="0" applyAlignment="0" applyProtection="0">
      <alignment vertical="center"/>
    </xf>
    <xf numFmtId="0" fontId="111" fillId="34" borderId="0" applyNumberFormat="0" applyBorder="0" applyAlignment="0" applyProtection="0">
      <alignment vertical="center"/>
    </xf>
    <xf numFmtId="0" fontId="111" fillId="24" borderId="0" applyNumberFormat="0" applyBorder="0" applyAlignment="0" applyProtection="0">
      <alignment vertical="center"/>
    </xf>
    <xf numFmtId="0" fontId="111" fillId="26" borderId="0" applyNumberFormat="0" applyBorder="0" applyAlignment="0" applyProtection="0">
      <alignment vertical="center"/>
    </xf>
    <xf numFmtId="0" fontId="111" fillId="36" borderId="0" applyNumberFormat="0" applyBorder="0" applyAlignment="0" applyProtection="0">
      <alignment vertical="center"/>
    </xf>
    <xf numFmtId="0" fontId="112" fillId="0" borderId="0" applyNumberFormat="0" applyFill="0" applyBorder="0" applyAlignment="0" applyProtection="0">
      <alignment vertical="center"/>
    </xf>
    <xf numFmtId="0" fontId="113" fillId="38" borderId="1" applyNumberFormat="0" applyAlignment="0" applyProtection="0">
      <alignment vertical="center"/>
    </xf>
    <xf numFmtId="0" fontId="114" fillId="4" borderId="0" applyNumberFormat="0" applyBorder="0" applyAlignment="0" applyProtection="0">
      <alignment vertical="center"/>
    </xf>
    <xf numFmtId="0" fontId="34" fillId="45" borderId="9" applyNumberFormat="0" applyFont="0" applyAlignment="0" applyProtection="0">
      <alignment vertical="center"/>
    </xf>
    <xf numFmtId="0" fontId="115" fillId="43" borderId="0" applyNumberFormat="0" applyBorder="0" applyAlignment="0" applyProtection="0">
      <alignment vertical="center"/>
    </xf>
    <xf numFmtId="0" fontId="116" fillId="0" borderId="0" applyNumberFormat="0" applyFill="0" applyBorder="0" applyAlignment="0" applyProtection="0">
      <alignment vertical="center"/>
    </xf>
    <xf numFmtId="0" fontId="117" fillId="40" borderId="2" applyNumberFormat="0" applyAlignment="0" applyProtection="0">
      <alignment vertical="center"/>
    </xf>
    <xf numFmtId="41" fontId="166" fillId="0" borderId="0" applyFont="0" applyFill="0" applyBorder="0" applyAlignment="0" applyProtection="0"/>
    <xf numFmtId="0" fontId="118" fillId="0" borderId="7" applyNumberFormat="0" applyFill="0" applyAlignment="0" applyProtection="0">
      <alignment vertical="center"/>
    </xf>
    <xf numFmtId="0" fontId="119" fillId="0" borderId="13" applyNumberFormat="0" applyFill="0" applyAlignment="0" applyProtection="0">
      <alignment vertical="center"/>
    </xf>
    <xf numFmtId="0" fontId="120" fillId="12" borderId="1" applyNumberFormat="0" applyAlignment="0" applyProtection="0">
      <alignment vertical="center"/>
    </xf>
    <xf numFmtId="0" fontId="121" fillId="0" borderId="14" applyNumberFormat="0" applyFill="0" applyAlignment="0" applyProtection="0">
      <alignment vertical="center"/>
    </xf>
    <xf numFmtId="0" fontId="122"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0" applyNumberFormat="0" applyFill="0" applyBorder="0" applyAlignment="0" applyProtection="0">
      <alignment vertical="center"/>
    </xf>
    <xf numFmtId="0" fontId="124" fillId="6" borderId="0" applyNumberFormat="0" applyBorder="0" applyAlignment="0" applyProtection="0">
      <alignment vertical="center"/>
    </xf>
    <xf numFmtId="0" fontId="125" fillId="38" borderId="10" applyNumberFormat="0" applyAlignment="0" applyProtection="0">
      <alignment vertical="center"/>
    </xf>
    <xf numFmtId="0" fontId="111" fillId="28" borderId="0" applyNumberFormat="0" applyBorder="0" applyAlignment="0" applyProtection="0">
      <alignment vertical="center"/>
    </xf>
    <xf numFmtId="0" fontId="111" fillId="26" borderId="0" applyNumberFormat="0" applyBorder="0" applyAlignment="0" applyProtection="0">
      <alignment vertical="center"/>
    </xf>
    <xf numFmtId="0" fontId="111" fillId="24" borderId="0" applyNumberFormat="0" applyBorder="0" applyAlignment="0" applyProtection="0">
      <alignment vertical="center"/>
    </xf>
    <xf numFmtId="0" fontId="166" fillId="0" borderId="0"/>
    <xf numFmtId="0" fontId="166" fillId="0" borderId="0"/>
    <xf numFmtId="0" fontId="111" fillId="16" borderId="0" applyNumberFormat="0" applyBorder="0" applyAlignment="0" applyProtection="0">
      <alignment vertical="center"/>
    </xf>
    <xf numFmtId="0" fontId="111" fillId="22"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5" fillId="8"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15" fillId="8" borderId="0" applyNumberFormat="0" applyBorder="0" applyAlignment="0" applyProtection="0">
      <alignment vertical="center"/>
    </xf>
    <xf numFmtId="0" fontId="15" fillId="6" borderId="0" applyNumberFormat="0" applyBorder="0" applyAlignment="0" applyProtection="0">
      <alignment vertical="center"/>
    </xf>
    <xf numFmtId="0" fontId="15" fillId="4" borderId="0" applyNumberFormat="0" applyBorder="0" applyAlignment="0" applyProtection="0">
      <alignment vertical="center"/>
    </xf>
    <xf numFmtId="0" fontId="15" fillId="2" borderId="0" applyNumberFormat="0" applyBorder="0" applyAlignment="0" applyProtection="0">
      <alignment vertical="center"/>
    </xf>
    <xf numFmtId="0" fontId="115" fillId="43" borderId="0" applyNumberFormat="0" applyBorder="0" applyAlignment="0" applyProtection="0">
      <alignment vertical="center"/>
    </xf>
    <xf numFmtId="0" fontId="116" fillId="0" borderId="0" applyNumberFormat="0" applyFill="0" applyBorder="0" applyAlignment="0" applyProtection="0">
      <alignment vertical="center"/>
    </xf>
    <xf numFmtId="0" fontId="117" fillId="40" borderId="2" applyNumberFormat="0" applyAlignment="0" applyProtection="0">
      <alignment vertical="center"/>
    </xf>
    <xf numFmtId="41" fontId="166" fillId="0" borderId="0" applyFont="0" applyFill="0" applyBorder="0" applyAlignment="0" applyProtection="0"/>
    <xf numFmtId="0" fontId="118" fillId="0" borderId="7" applyNumberFormat="0" applyFill="0" applyAlignment="0" applyProtection="0">
      <alignment vertical="center"/>
    </xf>
    <xf numFmtId="0" fontId="119" fillId="0" borderId="13" applyNumberFormat="0" applyFill="0" applyAlignment="0" applyProtection="0">
      <alignment vertical="center"/>
    </xf>
    <xf numFmtId="0" fontId="120" fillId="12" borderId="1" applyNumberFormat="0" applyAlignment="0" applyProtection="0">
      <alignment vertical="center"/>
    </xf>
    <xf numFmtId="0" fontId="56" fillId="0" borderId="0" applyNumberFormat="0" applyFill="0" applyBorder="0" applyAlignment="0" applyProtection="0">
      <alignment vertical="center"/>
    </xf>
    <xf numFmtId="0" fontId="121" fillId="0" borderId="14" applyNumberFormat="0" applyFill="0" applyAlignment="0" applyProtection="0">
      <alignment vertical="center"/>
    </xf>
    <xf numFmtId="0" fontId="122"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0" applyNumberFormat="0" applyFill="0" applyBorder="0" applyAlignment="0" applyProtection="0">
      <alignment vertical="center"/>
    </xf>
    <xf numFmtId="0" fontId="124" fillId="6" borderId="0" applyNumberFormat="0" applyBorder="0" applyAlignment="0" applyProtection="0">
      <alignment vertical="center"/>
    </xf>
    <xf numFmtId="0" fontId="125" fillId="38" borderId="10" applyNumberFormat="0" applyAlignment="0" applyProtection="0">
      <alignment vertical="center"/>
    </xf>
    <xf numFmtId="0" fontId="166" fillId="0" borderId="0"/>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18" fillId="35"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36" borderId="0" applyNumberFormat="0" applyBorder="0" applyAlignment="0" applyProtection="0">
      <alignment vertical="center"/>
    </xf>
    <xf numFmtId="0" fontId="18" fillId="37" borderId="0" applyNumberFormat="0" applyBorder="0" applyAlignment="0" applyProtection="0">
      <alignment vertical="center"/>
    </xf>
    <xf numFmtId="0" fontId="41" fillId="0" borderId="0" applyNumberFormat="0" applyFill="0" applyBorder="0" applyAlignment="0" applyProtection="0">
      <alignment vertical="center"/>
    </xf>
    <xf numFmtId="0" fontId="44" fillId="4" borderId="0" applyNumberFormat="0" applyBorder="0" applyAlignment="0" applyProtection="0">
      <alignment vertical="center"/>
    </xf>
    <xf numFmtId="0" fontId="44" fillId="5" borderId="0" applyNumberFormat="0" applyBorder="0" applyAlignment="0" applyProtection="0">
      <alignment vertical="center"/>
    </xf>
    <xf numFmtId="0" fontId="48" fillId="43" borderId="0" applyNumberFormat="0" applyBorder="0" applyAlignment="0" applyProtection="0">
      <alignment vertical="center"/>
    </xf>
    <xf numFmtId="0" fontId="48" fillId="44" borderId="0" applyNumberFormat="0" applyBorder="0" applyAlignment="0" applyProtection="0">
      <alignment vertical="center"/>
    </xf>
    <xf numFmtId="0" fontId="50" fillId="0" borderId="0" applyNumberFormat="0" applyFill="0" applyBorder="0" applyAlignment="0" applyProtection="0">
      <alignment vertical="center"/>
    </xf>
    <xf numFmtId="0" fontId="51" fillId="40" borderId="2" applyNumberFormat="0" applyAlignment="0" applyProtection="0">
      <alignment vertical="center"/>
    </xf>
    <xf numFmtId="0" fontId="51" fillId="41" borderId="2" applyNumberFormat="0" applyAlignment="0" applyProtection="0">
      <alignment vertical="center"/>
    </xf>
    <xf numFmtId="185" fontId="34" fillId="0" borderId="0" applyProtection="0"/>
    <xf numFmtId="213" fontId="34" fillId="0" borderId="0" applyFont="0" applyFill="0" applyBorder="0" applyAlignment="0" applyProtection="0"/>
    <xf numFmtId="0" fontId="52" fillId="0" borderId="7" applyNumberFormat="0" applyFill="0" applyAlignment="0" applyProtection="0">
      <alignment vertical="center"/>
    </xf>
    <xf numFmtId="0" fontId="57" fillId="0" borderId="14" applyNumberFormat="0" applyFill="0" applyAlignment="0" applyProtection="0">
      <alignment vertical="center"/>
    </xf>
    <xf numFmtId="0" fontId="58" fillId="0" borderId="15" applyNumberFormat="0" applyFill="0" applyAlignment="0" applyProtection="0">
      <alignment vertical="center"/>
    </xf>
    <xf numFmtId="0" fontId="59" fillId="0" borderId="5" applyNumberFormat="0" applyFill="0" applyAlignment="0" applyProtection="0">
      <alignment vertical="center"/>
    </xf>
    <xf numFmtId="0" fontId="59" fillId="0" borderId="0" applyNumberFormat="0" applyFill="0" applyBorder="0" applyAlignment="0" applyProtection="0">
      <alignment vertical="center"/>
    </xf>
    <xf numFmtId="0" fontId="60" fillId="6" borderId="0" applyNumberFormat="0" applyBorder="0" applyAlignment="0" applyProtection="0">
      <alignment vertical="center"/>
    </xf>
    <xf numFmtId="0" fontId="60" fillId="7" borderId="0" applyNumberFormat="0" applyBorder="0" applyAlignment="0" applyProtection="0">
      <alignment vertical="center"/>
    </xf>
    <xf numFmtId="0" fontId="34" fillId="0" borderId="0"/>
    <xf numFmtId="185" fontId="34" fillId="0" borderId="0" applyFont="0" applyFill="0" applyBorder="0" applyAlignment="0" applyProtection="0"/>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7" fillId="5" borderId="0" applyNumberFormat="0" applyBorder="0" applyAlignment="0" applyProtection="0">
      <alignment vertical="center"/>
    </xf>
    <xf numFmtId="0" fontId="17" fillId="4" borderId="0" applyNumberFormat="0" applyBorder="0" applyAlignment="0" applyProtection="0">
      <alignment vertical="center"/>
    </xf>
    <xf numFmtId="0" fontId="17" fillId="3"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4" borderId="0" applyNumberFormat="0" applyBorder="0" applyAlignment="0" applyProtection="0">
      <alignment vertical="center"/>
    </xf>
    <xf numFmtId="0" fontId="17" fillId="6" borderId="0" applyNumberFormat="0" applyBorder="0" applyAlignment="0" applyProtection="0">
      <alignment vertical="center"/>
    </xf>
    <xf numFmtId="0" fontId="17" fillId="8" borderId="0" applyNumberFormat="0" applyBorder="0" applyAlignment="0" applyProtection="0">
      <alignment vertical="center"/>
    </xf>
    <xf numFmtId="0" fontId="17" fillId="10"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7" fillId="18" borderId="0" applyNumberFormat="0" applyBorder="0" applyAlignment="0" applyProtection="0">
      <alignment vertical="center"/>
    </xf>
    <xf numFmtId="0" fontId="17" fillId="8" borderId="0" applyNumberFormat="0" applyBorder="0" applyAlignment="0" applyProtection="0">
      <alignment vertical="center"/>
    </xf>
    <xf numFmtId="0" fontId="17" fillId="14" borderId="0" applyNumberFormat="0" applyBorder="0" applyAlignment="0" applyProtection="0">
      <alignment vertical="center"/>
    </xf>
    <xf numFmtId="0" fontId="17" fillId="20"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8" fillId="18"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18" fillId="30" borderId="0" applyNumberFormat="0" applyBorder="0" applyAlignment="0" applyProtection="0">
      <alignment vertical="center"/>
    </xf>
    <xf numFmtId="0" fontId="18" fillId="32" borderId="0" applyNumberFormat="0" applyBorder="0" applyAlignment="0" applyProtection="0">
      <alignment vertical="center"/>
    </xf>
    <xf numFmtId="0" fontId="18" fillId="34"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8" fillId="36" borderId="0" applyNumberFormat="0" applyBorder="0" applyAlignment="0" applyProtection="0">
      <alignment vertical="center"/>
    </xf>
    <xf numFmtId="0" fontId="41" fillId="0" borderId="0" applyNumberFormat="0" applyFill="0" applyBorder="0" applyAlignment="0" applyProtection="0">
      <alignment vertical="center"/>
    </xf>
    <xf numFmtId="0" fontId="42" fillId="38" borderId="1" applyNumberFormat="0" applyAlignment="0" applyProtection="0">
      <alignment vertical="center"/>
    </xf>
    <xf numFmtId="0" fontId="44" fillId="4" borderId="0" applyNumberFormat="0" applyBorder="0" applyAlignment="0" applyProtection="0">
      <alignment vertical="center"/>
    </xf>
    <xf numFmtId="0" fontId="48" fillId="43" borderId="0" applyNumberFormat="0" applyBorder="0" applyAlignment="0" applyProtection="0">
      <alignment vertical="center"/>
    </xf>
    <xf numFmtId="0" fontId="50" fillId="0" borderId="0" applyNumberFormat="0" applyFill="0" applyBorder="0" applyAlignment="0" applyProtection="0">
      <alignment vertical="center"/>
    </xf>
    <xf numFmtId="0" fontId="51" fillId="40" borderId="2" applyNumberFormat="0" applyAlignment="0" applyProtection="0">
      <alignment vertical="center"/>
    </xf>
    <xf numFmtId="185" fontId="34" fillId="0" borderId="0" applyFont="0" applyFill="0" applyBorder="0" applyAlignment="0" applyProtection="0"/>
    <xf numFmtId="0" fontId="34" fillId="0" borderId="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34" fillId="0" borderId="0" applyProtection="0"/>
    <xf numFmtId="226" fontId="33" fillId="0" borderId="0" applyFont="0" applyFill="0" applyBorder="0" applyAlignment="0" applyProtection="0"/>
    <xf numFmtId="197" fontId="34" fillId="0" borderId="0" applyFont="0" applyFill="0" applyBorder="0" applyAlignment="0" applyProtection="0"/>
    <xf numFmtId="229" fontId="3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7" fontId="34" fillId="0" borderId="0" applyFont="0" applyFill="0" applyBorder="0" applyAlignment="0" applyProtection="0"/>
    <xf numFmtId="230" fontId="34" fillId="0" borderId="0" applyFont="0" applyFill="0" applyBorder="0" applyAlignment="0" applyProtection="0"/>
    <xf numFmtId="231" fontId="3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32" fontId="34" fillId="0" borderId="0" applyFont="0" applyFill="0" applyBorder="0" applyAlignment="0" applyProtection="0"/>
    <xf numFmtId="41" fontId="15" fillId="0" borderId="0" applyFont="0" applyFill="0" applyBorder="0" applyAlignment="0" applyProtection="0">
      <alignment vertical="center"/>
    </xf>
    <xf numFmtId="0" fontId="52" fillId="0" borderId="7" applyNumberFormat="0" applyFill="0" applyAlignment="0" applyProtection="0">
      <alignment vertical="center"/>
    </xf>
    <xf numFmtId="0" fontId="54" fillId="12" borderId="1" applyNumberFormat="0" applyAlignment="0" applyProtection="0">
      <alignment vertical="center"/>
    </xf>
    <xf numFmtId="0" fontId="57" fillId="0" borderId="14" applyNumberFormat="0" applyFill="0" applyAlignment="0" applyProtection="0">
      <alignment vertical="center"/>
    </xf>
    <xf numFmtId="0" fontId="58" fillId="0" borderId="15" applyNumberFormat="0" applyFill="0" applyAlignment="0" applyProtection="0">
      <alignment vertical="center"/>
    </xf>
    <xf numFmtId="0" fontId="59" fillId="0" borderId="5" applyNumberFormat="0" applyFill="0" applyAlignment="0" applyProtection="0">
      <alignment vertical="center"/>
    </xf>
    <xf numFmtId="0" fontId="59"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0" fillId="6" borderId="0" applyNumberFormat="0" applyBorder="0" applyAlignment="0" applyProtection="0">
      <alignment vertical="center"/>
    </xf>
    <xf numFmtId="0" fontId="33" fillId="0" borderId="0"/>
    <xf numFmtId="0" fontId="33" fillId="0" borderId="0"/>
    <xf numFmtId="0" fontId="33" fillId="0" borderId="0"/>
    <xf numFmtId="0" fontId="167" fillId="0" borderId="0"/>
    <xf numFmtId="0" fontId="15" fillId="0" borderId="0">
      <alignment vertical="center"/>
    </xf>
    <xf numFmtId="0" fontId="15" fillId="0" borderId="0">
      <alignment vertical="center"/>
    </xf>
    <xf numFmtId="0" fontId="34" fillId="0" borderId="0"/>
    <xf numFmtId="0" fontId="15" fillId="0" borderId="0">
      <alignment vertical="center"/>
    </xf>
    <xf numFmtId="0" fontId="33" fillId="0" borderId="0">
      <alignment vertical="center"/>
    </xf>
    <xf numFmtId="0" fontId="15" fillId="0" borderId="0">
      <alignment vertical="center"/>
    </xf>
    <xf numFmtId="0" fontId="33" fillId="0" borderId="0"/>
    <xf numFmtId="0" fontId="13" fillId="0" borderId="0">
      <alignment vertical="center"/>
    </xf>
    <xf numFmtId="0" fontId="13" fillId="0" borderId="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41" fontId="13" fillId="0" borderId="0" applyFont="0" applyFill="0" applyBorder="0" applyAlignment="0" applyProtection="0">
      <alignment vertical="center"/>
    </xf>
    <xf numFmtId="0" fontId="13" fillId="0" borderId="0">
      <alignment vertical="center"/>
    </xf>
    <xf numFmtId="41" fontId="13" fillId="0" borderId="0" applyFont="0" applyFill="0" applyBorder="0" applyAlignment="0" applyProtection="0">
      <alignment vertical="center"/>
    </xf>
    <xf numFmtId="0" fontId="13" fillId="0" borderId="0">
      <alignment vertical="center"/>
    </xf>
    <xf numFmtId="0" fontId="13" fillId="0" borderId="0">
      <alignment vertical="center"/>
    </xf>
    <xf numFmtId="41" fontId="13" fillId="0" borderId="0" applyFont="0" applyFill="0" applyBorder="0" applyAlignment="0" applyProtection="0">
      <alignment vertical="center"/>
    </xf>
    <xf numFmtId="0" fontId="13" fillId="0" borderId="0">
      <alignment vertical="center"/>
    </xf>
    <xf numFmtId="0" fontId="13" fillId="0" borderId="0">
      <alignment vertical="center"/>
    </xf>
    <xf numFmtId="41" fontId="13" fillId="0" borderId="0" applyFont="0" applyFill="0" applyBorder="0" applyAlignment="0" applyProtection="0">
      <alignment vertical="center"/>
    </xf>
    <xf numFmtId="0" fontId="13" fillId="0" borderId="0">
      <alignment vertical="center"/>
    </xf>
    <xf numFmtId="0" fontId="13" fillId="0" borderId="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7" fillId="2" borderId="0" applyNumberFormat="0" applyBorder="0" applyAlignment="0" applyProtection="0">
      <alignment vertical="center"/>
    </xf>
    <xf numFmtId="0" fontId="12" fillId="48" borderId="0" applyNumberFormat="0" applyBorder="0" applyAlignment="0" applyProtection="0">
      <alignment vertical="center"/>
    </xf>
    <xf numFmtId="0" fontId="12" fillId="48" borderId="0" applyNumberFormat="0" applyBorder="0" applyAlignment="0" applyProtection="0">
      <alignment vertical="center"/>
    </xf>
    <xf numFmtId="0" fontId="17" fillId="4"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7" fillId="6"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7" fillId="8"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7" fillId="10"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7" fillId="12" borderId="0" applyNumberFormat="0" applyBorder="0" applyAlignment="0" applyProtection="0">
      <alignment vertical="center"/>
    </xf>
    <xf numFmtId="0" fontId="12" fillId="53" borderId="0" applyNumberFormat="0" applyBorder="0" applyAlignment="0" applyProtection="0">
      <alignment vertical="center"/>
    </xf>
    <xf numFmtId="0" fontId="12" fillId="53" borderId="0" applyNumberFormat="0" applyBorder="0" applyAlignment="0" applyProtection="0">
      <alignment vertical="center"/>
    </xf>
    <xf numFmtId="0" fontId="17" fillId="1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7" fillId="16" borderId="0" applyNumberFormat="0" applyBorder="0" applyAlignment="0" applyProtection="0">
      <alignment vertical="center"/>
    </xf>
    <xf numFmtId="0" fontId="12" fillId="55" borderId="0" applyNumberFormat="0" applyBorder="0" applyAlignment="0" applyProtection="0">
      <alignment vertical="center"/>
    </xf>
    <xf numFmtId="0" fontId="12" fillId="55" borderId="0" applyNumberFormat="0" applyBorder="0" applyAlignment="0" applyProtection="0">
      <alignment vertical="center"/>
    </xf>
    <xf numFmtId="0" fontId="17" fillId="18" borderId="0" applyNumberFormat="0" applyBorder="0" applyAlignment="0" applyProtection="0">
      <alignment vertical="center"/>
    </xf>
    <xf numFmtId="0" fontId="12" fillId="56" borderId="0" applyNumberFormat="0" applyBorder="0" applyAlignment="0" applyProtection="0">
      <alignment vertical="center"/>
    </xf>
    <xf numFmtId="0" fontId="12" fillId="56" borderId="0" applyNumberFormat="0" applyBorder="0" applyAlignment="0" applyProtection="0">
      <alignment vertical="center"/>
    </xf>
    <xf numFmtId="0" fontId="17" fillId="8"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7" fillId="14" borderId="0" applyNumberFormat="0" applyBorder="0" applyAlignment="0" applyProtection="0">
      <alignment vertical="center"/>
    </xf>
    <xf numFmtId="0" fontId="12" fillId="58" borderId="0" applyNumberFormat="0" applyBorder="0" applyAlignment="0" applyProtection="0">
      <alignment vertical="center"/>
    </xf>
    <xf numFmtId="0" fontId="12" fillId="58" borderId="0" applyNumberFormat="0" applyBorder="0" applyAlignment="0" applyProtection="0">
      <alignment vertical="center"/>
    </xf>
    <xf numFmtId="0" fontId="17" fillId="20"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83" fillId="60" borderId="0" applyNumberFormat="0" applyBorder="0" applyAlignment="0" applyProtection="0">
      <alignment vertical="center"/>
    </xf>
    <xf numFmtId="0" fontId="111" fillId="22" borderId="0" applyNumberFormat="0" applyBorder="0" applyAlignment="0" applyProtection="0">
      <alignment vertical="center"/>
    </xf>
    <xf numFmtId="0" fontId="183" fillId="61" borderId="0" applyNumberFormat="0" applyBorder="0" applyAlignment="0" applyProtection="0">
      <alignment vertical="center"/>
    </xf>
    <xf numFmtId="0" fontId="111" fillId="16" borderId="0" applyNumberFormat="0" applyBorder="0" applyAlignment="0" applyProtection="0">
      <alignment vertical="center"/>
    </xf>
    <xf numFmtId="0" fontId="183" fillId="62" borderId="0" applyNumberFormat="0" applyBorder="0" applyAlignment="0" applyProtection="0">
      <alignment vertical="center"/>
    </xf>
    <xf numFmtId="0" fontId="111" fillId="18" borderId="0" applyNumberFormat="0" applyBorder="0" applyAlignment="0" applyProtection="0">
      <alignment vertical="center"/>
    </xf>
    <xf numFmtId="0" fontId="183" fillId="63" borderId="0" applyNumberFormat="0" applyBorder="0" applyAlignment="0" applyProtection="0">
      <alignment vertical="center"/>
    </xf>
    <xf numFmtId="0" fontId="111" fillId="24" borderId="0" applyNumberFormat="0" applyBorder="0" applyAlignment="0" applyProtection="0">
      <alignment vertical="center"/>
    </xf>
    <xf numFmtId="0" fontId="183" fillId="64" borderId="0" applyNumberFormat="0" applyBorder="0" applyAlignment="0" applyProtection="0">
      <alignment vertical="center"/>
    </xf>
    <xf numFmtId="0" fontId="111" fillId="26" borderId="0" applyNumberFormat="0" applyBorder="0" applyAlignment="0" applyProtection="0">
      <alignment vertical="center"/>
    </xf>
    <xf numFmtId="0" fontId="183" fillId="65" borderId="0" applyNumberFormat="0" applyBorder="0" applyAlignment="0" applyProtection="0">
      <alignment vertical="center"/>
    </xf>
    <xf numFmtId="0" fontId="111" fillId="28" borderId="0" applyNumberFormat="0" applyBorder="0" applyAlignment="0" applyProtection="0">
      <alignment vertical="center"/>
    </xf>
    <xf numFmtId="38" fontId="81" fillId="42" borderId="0" applyNumberFormat="0" applyBorder="0" applyAlignment="0" applyProtection="0"/>
    <xf numFmtId="0" fontId="84" fillId="0" borderId="0" applyNumberFormat="0" applyFill="0" applyBorder="0" applyAlignment="0" applyProtection="0"/>
    <xf numFmtId="0" fontId="83" fillId="0" borderId="0" applyNumberFormat="0" applyFill="0" applyBorder="0" applyAlignment="0" applyProtection="0"/>
    <xf numFmtId="10" fontId="81" fillId="42" borderId="6" applyNumberFormat="0" applyBorder="0" applyAlignment="0" applyProtection="0"/>
    <xf numFmtId="0" fontId="39" fillId="0" borderId="76"/>
    <xf numFmtId="0" fontId="39" fillId="0" borderId="76"/>
    <xf numFmtId="0" fontId="39" fillId="0" borderId="76"/>
    <xf numFmtId="0" fontId="85" fillId="0" borderId="76"/>
    <xf numFmtId="0" fontId="85" fillId="0" borderId="76"/>
    <xf numFmtId="0" fontId="85" fillId="0" borderId="76"/>
    <xf numFmtId="0" fontId="39" fillId="0" borderId="76"/>
    <xf numFmtId="0" fontId="85" fillId="0" borderId="76"/>
    <xf numFmtId="0" fontId="85" fillId="0" borderId="76"/>
    <xf numFmtId="0" fontId="85" fillId="0" borderId="76"/>
    <xf numFmtId="0" fontId="39" fillId="0" borderId="76"/>
    <xf numFmtId="0" fontId="39" fillId="0" borderId="76"/>
    <xf numFmtId="0" fontId="39" fillId="0" borderId="76"/>
    <xf numFmtId="0" fontId="39" fillId="0" borderId="76"/>
    <xf numFmtId="0" fontId="39" fillId="0" borderId="76"/>
    <xf numFmtId="0" fontId="39" fillId="0" borderId="76"/>
    <xf numFmtId="0" fontId="39" fillId="0" borderId="76"/>
    <xf numFmtId="0" fontId="39" fillId="0" borderId="76"/>
    <xf numFmtId="0" fontId="80" fillId="0" borderId="11" applyNumberFormat="0" applyFont="0" applyFill="0" applyAlignment="0" applyProtection="0"/>
    <xf numFmtId="0" fontId="183" fillId="66" borderId="0" applyNumberFormat="0" applyBorder="0" applyAlignment="0" applyProtection="0">
      <alignment vertical="center"/>
    </xf>
    <xf numFmtId="0" fontId="111" fillId="30" borderId="0" applyNumberFormat="0" applyBorder="0" applyAlignment="0" applyProtection="0">
      <alignment vertical="center"/>
    </xf>
    <xf numFmtId="0" fontId="183" fillId="67" borderId="0" applyNumberFormat="0" applyBorder="0" applyAlignment="0" applyProtection="0">
      <alignment vertical="center"/>
    </xf>
    <xf numFmtId="0" fontId="111" fillId="32" borderId="0" applyNumberFormat="0" applyBorder="0" applyAlignment="0" applyProtection="0">
      <alignment vertical="center"/>
    </xf>
    <xf numFmtId="0" fontId="183" fillId="68" borderId="0" applyNumberFormat="0" applyBorder="0" applyAlignment="0" applyProtection="0">
      <alignment vertical="center"/>
    </xf>
    <xf numFmtId="0" fontId="111" fillId="34" borderId="0" applyNumberFormat="0" applyBorder="0" applyAlignment="0" applyProtection="0">
      <alignment vertical="center"/>
    </xf>
    <xf numFmtId="0" fontId="183" fillId="69" borderId="0" applyNumberFormat="0" applyBorder="0" applyAlignment="0" applyProtection="0">
      <alignment vertical="center"/>
    </xf>
    <xf numFmtId="0" fontId="111" fillId="24" borderId="0" applyNumberFormat="0" applyBorder="0" applyAlignment="0" applyProtection="0">
      <alignment vertical="center"/>
    </xf>
    <xf numFmtId="0" fontId="183" fillId="70" borderId="0" applyNumberFormat="0" applyBorder="0" applyAlignment="0" applyProtection="0">
      <alignment vertical="center"/>
    </xf>
    <xf numFmtId="0" fontId="111" fillId="26" borderId="0" applyNumberFormat="0" applyBorder="0" applyAlignment="0" applyProtection="0">
      <alignment vertical="center"/>
    </xf>
    <xf numFmtId="0" fontId="183" fillId="71" borderId="0" applyNumberFormat="0" applyBorder="0" applyAlignment="0" applyProtection="0">
      <alignment vertical="center"/>
    </xf>
    <xf numFmtId="0" fontId="111" fillId="36" borderId="0" applyNumberFormat="0" applyBorder="0" applyAlignment="0" applyProtection="0">
      <alignment vertical="center"/>
    </xf>
    <xf numFmtId="0" fontId="135" fillId="0" borderId="0" applyNumberFormat="0" applyFill="0" applyBorder="0" applyAlignment="0" applyProtection="0">
      <alignment vertical="center"/>
    </xf>
    <xf numFmtId="0" fontId="180"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42" fillId="39" borderId="1" applyNumberFormat="0" applyAlignment="0" applyProtection="0">
      <alignment vertical="center"/>
    </xf>
    <xf numFmtId="0" fontId="177" fillId="72" borderId="77" applyNumberFormat="0" applyAlignment="0" applyProtection="0">
      <alignment vertical="center"/>
    </xf>
    <xf numFmtId="0" fontId="113" fillId="38" borderId="1" applyNumberFormat="0" applyAlignment="0" applyProtection="0">
      <alignment vertical="center"/>
    </xf>
    <xf numFmtId="0" fontId="173" fillId="73" borderId="0" applyNumberFormat="0" applyBorder="0" applyAlignment="0" applyProtection="0">
      <alignment vertical="center"/>
    </xf>
    <xf numFmtId="0" fontId="114" fillId="4" borderId="0" applyNumberFormat="0" applyBorder="0" applyAlignment="0" applyProtection="0">
      <alignment vertical="center"/>
    </xf>
    <xf numFmtId="0" fontId="34" fillId="46" borderId="9" applyNumberFormat="0" applyFont="0" applyAlignment="0" applyProtection="0">
      <alignment vertical="center"/>
    </xf>
    <xf numFmtId="0" fontId="15" fillId="74" borderId="78" applyNumberFormat="0" applyFont="0" applyAlignment="0" applyProtection="0">
      <alignment vertical="center"/>
    </xf>
    <xf numFmtId="0" fontId="15" fillId="74" borderId="78" applyNumberFormat="0" applyFont="0" applyAlignment="0" applyProtection="0">
      <alignment vertical="center"/>
    </xf>
    <xf numFmtId="0" fontId="33" fillId="45" borderId="9" applyNumberFormat="0" applyFont="0" applyAlignment="0" applyProtection="0">
      <alignment vertical="center"/>
    </xf>
    <xf numFmtId="0" fontId="34" fillId="46" borderId="9" applyNumberFormat="0" applyFont="0" applyAlignment="0" applyProtection="0">
      <alignment vertical="center"/>
    </xf>
    <xf numFmtId="0" fontId="12" fillId="74" borderId="78" applyNumberFormat="0" applyFont="0" applyAlignment="0" applyProtection="0">
      <alignment vertical="center"/>
    </xf>
    <xf numFmtId="0" fontId="12" fillId="74" borderId="78" applyNumberFormat="0" applyFont="0" applyAlignment="0" applyProtection="0">
      <alignment vertical="center"/>
    </xf>
    <xf numFmtId="0" fontId="34" fillId="45" borderId="9" applyNumberFormat="0" applyFont="0" applyAlignment="0" applyProtection="0">
      <alignment vertical="center"/>
    </xf>
    <xf numFmtId="0" fontId="174" fillId="75" borderId="0" applyNumberFormat="0" applyBorder="0" applyAlignment="0" applyProtection="0">
      <alignment vertical="center"/>
    </xf>
    <xf numFmtId="0" fontId="115" fillId="43" borderId="0" applyNumberFormat="0" applyBorder="0" applyAlignment="0" applyProtection="0">
      <alignment vertical="center"/>
    </xf>
    <xf numFmtId="0" fontId="139" fillId="0" borderId="0" applyNumberFormat="0" applyFill="0" applyBorder="0" applyAlignment="0" applyProtection="0">
      <alignment vertical="center"/>
    </xf>
    <xf numFmtId="0" fontId="181"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79" fillId="76" borderId="79" applyNumberFormat="0" applyAlignment="0" applyProtection="0">
      <alignment vertical="center"/>
    </xf>
    <xf numFmtId="0" fontId="117" fillId="40" borderId="2" applyNumberForma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75" fillId="0" borderId="0" applyFont="0" applyFill="0" applyBorder="0" applyAlignment="0" applyProtection="0"/>
    <xf numFmtId="0" fontId="141" fillId="0" borderId="80" applyNumberFormat="0" applyFill="0" applyAlignment="0" applyProtection="0">
      <alignment vertical="center"/>
    </xf>
    <xf numFmtId="0" fontId="178" fillId="0" borderId="80" applyNumberFormat="0" applyFill="0" applyAlignment="0" applyProtection="0">
      <alignment vertical="center"/>
    </xf>
    <xf numFmtId="0" fontId="118" fillId="0" borderId="7" applyNumberFormat="0" applyFill="0" applyAlignment="0" applyProtection="0">
      <alignment vertical="center"/>
    </xf>
    <xf numFmtId="0" fontId="182" fillId="0" borderId="81" applyNumberFormat="0" applyFill="0" applyAlignment="0" applyProtection="0">
      <alignment vertical="center"/>
    </xf>
    <xf numFmtId="0" fontId="119" fillId="0" borderId="13" applyNumberFormat="0" applyFill="0" applyAlignment="0" applyProtection="0">
      <alignment vertical="center"/>
    </xf>
    <xf numFmtId="0" fontId="54" fillId="13" borderId="1" applyNumberFormat="0" applyAlignment="0" applyProtection="0">
      <alignment vertical="center"/>
    </xf>
    <xf numFmtId="0" fontId="175" fillId="77" borderId="77" applyNumberFormat="0" applyAlignment="0" applyProtection="0">
      <alignment vertical="center"/>
    </xf>
    <xf numFmtId="0" fontId="120" fillId="12" borderId="1" applyNumberFormat="0" applyAlignment="0" applyProtection="0">
      <alignment vertical="center"/>
    </xf>
    <xf numFmtId="0" fontId="144" fillId="0" borderId="82" applyNumberFormat="0" applyFill="0" applyAlignment="0" applyProtection="0">
      <alignment vertical="center"/>
    </xf>
    <xf numFmtId="0" fontId="169" fillId="0" borderId="82" applyNumberFormat="0" applyFill="0" applyAlignment="0" applyProtection="0">
      <alignment vertical="center"/>
    </xf>
    <xf numFmtId="0" fontId="121" fillId="0" borderId="14" applyNumberFormat="0" applyFill="0" applyAlignment="0" applyProtection="0">
      <alignment vertical="center"/>
    </xf>
    <xf numFmtId="0" fontId="145" fillId="0" borderId="83" applyNumberFormat="0" applyFill="0" applyAlignment="0" applyProtection="0">
      <alignment vertical="center"/>
    </xf>
    <xf numFmtId="0" fontId="170" fillId="0" borderId="83" applyNumberFormat="0" applyFill="0" applyAlignment="0" applyProtection="0">
      <alignment vertical="center"/>
    </xf>
    <xf numFmtId="0" fontId="122" fillId="0" borderId="15" applyNumberFormat="0" applyFill="0" applyAlignment="0" applyProtection="0">
      <alignment vertical="center"/>
    </xf>
    <xf numFmtId="0" fontId="146" fillId="0" borderId="84" applyNumberFormat="0" applyFill="0" applyAlignment="0" applyProtection="0">
      <alignment vertical="center"/>
    </xf>
    <xf numFmtId="0" fontId="171" fillId="0" borderId="84" applyNumberFormat="0" applyFill="0" applyAlignment="0" applyProtection="0">
      <alignment vertical="center"/>
    </xf>
    <xf numFmtId="0" fontId="123" fillId="0" borderId="5" applyNumberFormat="0" applyFill="0" applyAlignment="0" applyProtection="0">
      <alignment vertical="center"/>
    </xf>
    <xf numFmtId="0" fontId="146"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72" fillId="78" borderId="0" applyNumberFormat="0" applyBorder="0" applyAlignment="0" applyProtection="0">
      <alignment vertical="center"/>
    </xf>
    <xf numFmtId="0" fontId="124" fillId="6" borderId="0" applyNumberFormat="0" applyBorder="0" applyAlignment="0" applyProtection="0">
      <alignment vertical="center"/>
    </xf>
    <xf numFmtId="0" fontId="61" fillId="39" borderId="10" applyNumberFormat="0" applyAlignment="0" applyProtection="0">
      <alignment vertical="center"/>
    </xf>
    <xf numFmtId="0" fontId="176" fillId="72" borderId="85" applyNumberFormat="0" applyAlignment="0" applyProtection="0">
      <alignment vertical="center"/>
    </xf>
    <xf numFmtId="0" fontId="125" fillId="38" borderId="10" applyNumberFormat="0" applyAlignment="0" applyProtection="0">
      <alignment vertical="center"/>
    </xf>
    <xf numFmtId="0" fontId="91" fillId="0" borderId="0">
      <alignment vertical="center"/>
    </xf>
    <xf numFmtId="193" fontId="34" fillId="0" borderId="0" applyFont="0" applyFill="0" applyBorder="0" applyAlignment="0" applyProtection="0"/>
    <xf numFmtId="0" fontId="110" fillId="0" borderId="0">
      <alignment vertical="center"/>
    </xf>
    <xf numFmtId="0" fontId="33" fillId="0" borderId="0">
      <alignment vertical="center"/>
    </xf>
    <xf numFmtId="0" fontId="15" fillId="0" borderId="0">
      <alignment vertical="center"/>
    </xf>
    <xf numFmtId="0" fontId="110" fillId="0" borderId="0">
      <alignment vertical="center"/>
    </xf>
    <xf numFmtId="0" fontId="110" fillId="0" borderId="0">
      <alignment vertical="center"/>
    </xf>
    <xf numFmtId="0" fontId="12" fillId="0" borderId="0">
      <alignment vertical="center"/>
    </xf>
    <xf numFmtId="0" fontId="12"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0" fillId="0" borderId="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8" fillId="18"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85" fillId="0" borderId="76"/>
    <xf numFmtId="0" fontId="18" fillId="30" borderId="0" applyNumberFormat="0" applyBorder="0" applyAlignment="0" applyProtection="0">
      <alignment vertical="center"/>
    </xf>
    <xf numFmtId="0" fontId="18" fillId="32" borderId="0" applyNumberFormat="0" applyBorder="0" applyAlignment="0" applyProtection="0">
      <alignment vertical="center"/>
    </xf>
    <xf numFmtId="0" fontId="18" fillId="34"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8" fillId="36" borderId="0" applyNumberFormat="0" applyBorder="0" applyAlignment="0" applyProtection="0">
      <alignment vertical="center"/>
    </xf>
    <xf numFmtId="0" fontId="41" fillId="0" borderId="0" applyNumberFormat="0" applyFill="0" applyBorder="0" applyAlignment="0" applyProtection="0">
      <alignment vertical="center"/>
    </xf>
    <xf numFmtId="0" fontId="42" fillId="38" borderId="1" applyNumberFormat="0" applyAlignment="0" applyProtection="0">
      <alignment vertical="center"/>
    </xf>
    <xf numFmtId="0" fontId="44" fillId="4" borderId="0" applyNumberFormat="0" applyBorder="0" applyAlignment="0" applyProtection="0">
      <alignment vertical="center"/>
    </xf>
    <xf numFmtId="0" fontId="48" fillId="43" borderId="0" applyNumberFormat="0" applyBorder="0" applyAlignment="0" applyProtection="0">
      <alignment vertical="center"/>
    </xf>
    <xf numFmtId="0" fontId="50" fillId="0" borderId="0" applyNumberFormat="0" applyFill="0" applyBorder="0" applyAlignment="0" applyProtection="0">
      <alignment vertical="center"/>
    </xf>
    <xf numFmtId="0" fontId="51" fillId="40" borderId="2" applyNumberFormat="0" applyAlignment="0" applyProtection="0">
      <alignment vertical="center"/>
    </xf>
    <xf numFmtId="41" fontId="15"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52" fillId="0" borderId="7" applyNumberFormat="0" applyFill="0" applyAlignment="0" applyProtection="0">
      <alignment vertical="center"/>
    </xf>
    <xf numFmtId="0" fontId="53" fillId="0" borderId="13" applyNumberFormat="0" applyFill="0" applyAlignment="0" applyProtection="0">
      <alignment vertical="center"/>
    </xf>
    <xf numFmtId="0" fontId="54" fillId="12" borderId="1" applyNumberFormat="0" applyAlignment="0" applyProtection="0">
      <alignment vertical="center"/>
    </xf>
    <xf numFmtId="0" fontId="57" fillId="0" borderId="14" applyNumberFormat="0" applyFill="0" applyAlignment="0" applyProtection="0">
      <alignment vertical="center"/>
    </xf>
    <xf numFmtId="0" fontId="58" fillId="0" borderId="15" applyNumberFormat="0" applyFill="0" applyAlignment="0" applyProtection="0">
      <alignment vertical="center"/>
    </xf>
    <xf numFmtId="0" fontId="59" fillId="0" borderId="5" applyNumberFormat="0" applyFill="0" applyAlignment="0" applyProtection="0">
      <alignment vertical="center"/>
    </xf>
    <xf numFmtId="0" fontId="59" fillId="0" borderId="0" applyNumberFormat="0" applyFill="0" applyBorder="0" applyAlignment="0" applyProtection="0">
      <alignment vertical="center"/>
    </xf>
    <xf numFmtId="0" fontId="60" fillId="6" borderId="0" applyNumberFormat="0" applyBorder="0" applyAlignment="0" applyProtection="0">
      <alignment vertical="center"/>
    </xf>
    <xf numFmtId="0" fontId="61" fillId="38" borderId="10" applyNumberFormat="0" applyAlignment="0" applyProtection="0">
      <alignment vertical="center"/>
    </xf>
    <xf numFmtId="0" fontId="15"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48" borderId="0" applyNumberFormat="0" applyBorder="0" applyAlignment="0" applyProtection="0">
      <alignment vertical="center"/>
    </xf>
    <xf numFmtId="0" fontId="12" fillId="49" borderId="0" applyNumberFormat="0" applyBorder="0" applyAlignment="0" applyProtection="0">
      <alignment vertical="center"/>
    </xf>
    <xf numFmtId="0" fontId="12" fillId="50" borderId="0" applyNumberFormat="0" applyBorder="0" applyAlignment="0" applyProtection="0">
      <alignment vertical="center"/>
    </xf>
    <xf numFmtId="0" fontId="12" fillId="51" borderId="0" applyNumberFormat="0" applyBorder="0" applyAlignment="0" applyProtection="0">
      <alignment vertical="center"/>
    </xf>
    <xf numFmtId="0" fontId="12" fillId="52" borderId="0" applyNumberFormat="0" applyBorder="0" applyAlignment="0" applyProtection="0">
      <alignment vertical="center"/>
    </xf>
    <xf numFmtId="0" fontId="12" fillId="53" borderId="0" applyNumberFormat="0" applyBorder="0" applyAlignment="0" applyProtection="0">
      <alignment vertical="center"/>
    </xf>
    <xf numFmtId="0" fontId="12" fillId="54" borderId="0" applyNumberFormat="0" applyBorder="0" applyAlignment="0" applyProtection="0">
      <alignment vertical="center"/>
    </xf>
    <xf numFmtId="0" fontId="12" fillId="55" borderId="0" applyNumberFormat="0" applyBorder="0" applyAlignment="0" applyProtection="0">
      <alignment vertical="center"/>
    </xf>
    <xf numFmtId="0" fontId="12" fillId="56" borderId="0" applyNumberFormat="0" applyBorder="0" applyAlignment="0" applyProtection="0">
      <alignment vertical="center"/>
    </xf>
    <xf numFmtId="0" fontId="12" fillId="57" borderId="0" applyNumberFormat="0" applyBorder="0" applyAlignment="0" applyProtection="0">
      <alignment vertical="center"/>
    </xf>
    <xf numFmtId="0" fontId="12" fillId="58" borderId="0" applyNumberFormat="0" applyBorder="0" applyAlignment="0" applyProtection="0">
      <alignment vertical="center"/>
    </xf>
    <xf numFmtId="0" fontId="12" fillId="59" borderId="0" applyNumberFormat="0" applyBorder="0" applyAlignment="0" applyProtection="0">
      <alignment vertical="center"/>
    </xf>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0"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10"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10"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alignment vertical="center"/>
    </xf>
    <xf numFmtId="9" fontId="33" fillId="0" borderId="0" applyFont="0" applyFill="0" applyBorder="0" applyAlignment="0" applyProtection="0"/>
    <xf numFmtId="9"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10"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1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2" fillId="0" borderId="0">
      <alignment vertical="center"/>
    </xf>
    <xf numFmtId="0" fontId="12"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33" fillId="0" borderId="0"/>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10" fillId="0" borderId="0">
      <alignment vertical="center"/>
    </xf>
    <xf numFmtId="0" fontId="32" fillId="0" borderId="0"/>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10"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2" fillId="0" borderId="0">
      <alignment vertical="center"/>
    </xf>
    <xf numFmtId="0" fontId="12" fillId="0" borderId="0">
      <alignment vertical="center"/>
    </xf>
    <xf numFmtId="0" fontId="12"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184" fillId="0" borderId="0">
      <alignment vertical="center"/>
    </xf>
    <xf numFmtId="0" fontId="92" fillId="2" borderId="0" applyNumberFormat="0" applyBorder="0" applyAlignment="0" applyProtection="0"/>
    <xf numFmtId="0" fontId="92" fillId="4" borderId="0" applyNumberFormat="0" applyBorder="0" applyAlignment="0" applyProtection="0"/>
    <xf numFmtId="0" fontId="92" fillId="6" borderId="0" applyNumberFormat="0" applyBorder="0" applyAlignment="0" applyProtection="0"/>
    <xf numFmtId="0" fontId="92" fillId="8" borderId="0" applyNumberFormat="0" applyBorder="0" applyAlignment="0" applyProtection="0"/>
    <xf numFmtId="0" fontId="92" fillId="10" borderId="0" applyNumberFormat="0" applyBorder="0" applyAlignment="0" applyProtection="0"/>
    <xf numFmtId="0" fontId="92" fillId="12" borderId="0" applyNumberFormat="0" applyBorder="0" applyAlignment="0" applyProtection="0"/>
    <xf numFmtId="0" fontId="92" fillId="14" borderId="0" applyNumberFormat="0" applyBorder="0" applyAlignment="0" applyProtection="0"/>
    <xf numFmtId="0" fontId="92" fillId="16" borderId="0" applyNumberFormat="0" applyBorder="0" applyAlignment="0" applyProtection="0"/>
    <xf numFmtId="0" fontId="92" fillId="18" borderId="0" applyNumberFormat="0" applyBorder="0" applyAlignment="0" applyProtection="0"/>
    <xf numFmtId="0" fontId="92" fillId="8" borderId="0" applyNumberFormat="0" applyBorder="0" applyAlignment="0" applyProtection="0"/>
    <xf numFmtId="0" fontId="92" fillId="14" borderId="0" applyNumberFormat="0" applyBorder="0" applyAlignment="0" applyProtection="0"/>
    <xf numFmtId="0" fontId="92" fillId="20" borderId="0" applyNumberFormat="0" applyBorder="0" applyAlignment="0" applyProtection="0"/>
    <xf numFmtId="0" fontId="93" fillId="22" borderId="0" applyNumberFormat="0" applyBorder="0" applyAlignment="0" applyProtection="0"/>
    <xf numFmtId="0" fontId="93" fillId="16" borderId="0" applyNumberFormat="0" applyBorder="0" applyAlignment="0" applyProtection="0"/>
    <xf numFmtId="0" fontId="93" fillId="18" borderId="0" applyNumberFormat="0" applyBorder="0" applyAlignment="0" applyProtection="0"/>
    <xf numFmtId="0" fontId="93" fillId="24" borderId="0" applyNumberFormat="0" applyBorder="0" applyAlignment="0" applyProtection="0"/>
    <xf numFmtId="0" fontId="93" fillId="26" borderId="0" applyNumberFormat="0" applyBorder="0" applyAlignment="0" applyProtection="0"/>
    <xf numFmtId="0" fontId="93" fillId="28" borderId="0" applyNumberFormat="0" applyBorder="0" applyAlignment="0" applyProtection="0"/>
    <xf numFmtId="0" fontId="93" fillId="30" borderId="0" applyNumberFormat="0" applyBorder="0" applyAlignment="0" applyProtection="0"/>
    <xf numFmtId="0" fontId="93" fillId="32" borderId="0" applyNumberFormat="0" applyBorder="0" applyAlignment="0" applyProtection="0"/>
    <xf numFmtId="0" fontId="93" fillId="34" borderId="0" applyNumberFormat="0" applyBorder="0" applyAlignment="0" applyProtection="0"/>
    <xf numFmtId="0" fontId="93" fillId="24" borderId="0" applyNumberFormat="0" applyBorder="0" applyAlignment="0" applyProtection="0"/>
    <xf numFmtId="0" fontId="93" fillId="26" borderId="0" applyNumberFormat="0" applyBorder="0" applyAlignment="0" applyProtection="0"/>
    <xf numFmtId="0" fontId="93" fillId="36" borderId="0" applyNumberFormat="0" applyBorder="0" applyAlignment="0" applyProtection="0"/>
    <xf numFmtId="0" fontId="94" fillId="4" borderId="0" applyNumberFormat="0" applyBorder="0" applyAlignment="0" applyProtection="0"/>
    <xf numFmtId="0" fontId="95" fillId="38" borderId="1" applyNumberFormat="0" applyAlignment="0" applyProtection="0"/>
    <xf numFmtId="0" fontId="96" fillId="40" borderId="2" applyNumberFormat="0" applyAlignment="0" applyProtection="0"/>
    <xf numFmtId="0" fontId="97" fillId="0" borderId="0" applyNumberFormat="0" applyFill="0" applyBorder="0" applyAlignment="0" applyProtection="0"/>
    <xf numFmtId="0" fontId="98" fillId="6" borderId="0" applyNumberFormat="0" applyBorder="0" applyAlignment="0" applyProtection="0"/>
    <xf numFmtId="0" fontId="99" fillId="0" borderId="5" applyNumberFormat="0" applyFill="0" applyAlignment="0" applyProtection="0"/>
    <xf numFmtId="0" fontId="99" fillId="0" borderId="0" applyNumberFormat="0" applyFill="0" applyBorder="0" applyAlignment="0" applyProtection="0"/>
    <xf numFmtId="0" fontId="100" fillId="12" borderId="1" applyNumberFormat="0" applyAlignment="0" applyProtection="0"/>
    <xf numFmtId="0" fontId="100" fillId="12" borderId="1" applyNumberFormat="0" applyAlignment="0" applyProtection="0"/>
    <xf numFmtId="0" fontId="100" fillId="12" borderId="1" applyNumberFormat="0" applyAlignment="0" applyProtection="0"/>
    <xf numFmtId="0" fontId="100" fillId="12" borderId="1" applyNumberFormat="0" applyAlignment="0" applyProtection="0"/>
    <xf numFmtId="0" fontId="100" fillId="12" borderId="1" applyNumberFormat="0" applyAlignment="0" applyProtection="0"/>
    <xf numFmtId="0" fontId="100" fillId="12" borderId="1" applyNumberFormat="0" applyAlignment="0" applyProtection="0"/>
    <xf numFmtId="0" fontId="100" fillId="12" borderId="1" applyNumberFormat="0" applyAlignment="0" applyProtection="0"/>
    <xf numFmtId="0" fontId="100" fillId="12" borderId="1" applyNumberFormat="0" applyAlignment="0" applyProtection="0"/>
    <xf numFmtId="0" fontId="101" fillId="0" borderId="7" applyNumberFormat="0" applyFill="0" applyAlignment="0" applyProtection="0"/>
    <xf numFmtId="0" fontId="102" fillId="43" borderId="0" applyNumberFormat="0" applyBorder="0" applyAlignment="0" applyProtection="0"/>
    <xf numFmtId="0" fontId="33" fillId="45" borderId="9" applyNumberFormat="0" applyFont="0" applyAlignment="0" applyProtection="0"/>
    <xf numFmtId="0" fontId="103" fillId="38" borderId="10" applyNumberFormat="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185"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0" fontId="34" fillId="0" borderId="0"/>
    <xf numFmtId="0" fontId="33" fillId="0" borderId="0">
      <alignment vertical="center"/>
    </xf>
    <xf numFmtId="0" fontId="33" fillId="0" borderId="0"/>
    <xf numFmtId="0" fontId="34" fillId="0" borderId="0"/>
    <xf numFmtId="0" fontId="34" fillId="0" borderId="0"/>
    <xf numFmtId="0" fontId="15" fillId="0" borderId="0">
      <alignment vertical="center"/>
    </xf>
    <xf numFmtId="0" fontId="34" fillId="0" borderId="0"/>
    <xf numFmtId="0" fontId="33" fillId="0" borderId="0"/>
    <xf numFmtId="0" fontId="34" fillId="0" borderId="0"/>
    <xf numFmtId="0" fontId="33" fillId="0" borderId="0"/>
    <xf numFmtId="0" fontId="110" fillId="0" borderId="0">
      <alignment vertical="center"/>
    </xf>
    <xf numFmtId="0" fontId="34" fillId="0" borderId="0"/>
    <xf numFmtId="0" fontId="15" fillId="0" borderId="0">
      <alignment vertical="center"/>
    </xf>
    <xf numFmtId="0" fontId="110" fillId="0" borderId="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41" fontId="15" fillId="0" borderId="0" applyFont="0" applyFill="0" applyBorder="0" applyAlignment="0" applyProtection="0">
      <alignment vertical="center"/>
    </xf>
    <xf numFmtId="0" fontId="34" fillId="0" borderId="0"/>
    <xf numFmtId="0" fontId="112" fillId="0" borderId="0" applyNumberFormat="0" applyFill="0" applyBorder="0" applyAlignment="0" applyProtection="0">
      <alignment vertical="center"/>
    </xf>
    <xf numFmtId="0" fontId="116" fillId="0" borderId="0" applyNumberFormat="0" applyFill="0" applyBorder="0" applyAlignment="0" applyProtection="0">
      <alignment vertical="center"/>
    </xf>
    <xf numFmtId="41" fontId="33" fillId="0" borderId="0" applyFont="0" applyFill="0" applyBorder="0" applyAlignment="0" applyProtection="0">
      <alignment vertical="center"/>
    </xf>
    <xf numFmtId="192" fontId="34" fillId="0" borderId="0" applyFont="0" applyFill="0" applyBorder="0" applyAlignment="0" applyProtection="0"/>
    <xf numFmtId="0" fontId="118" fillId="0" borderId="7" applyNumberFormat="0" applyFill="0" applyAlignment="0" applyProtection="0">
      <alignment vertical="center"/>
    </xf>
    <xf numFmtId="0" fontId="121" fillId="0" borderId="14" applyNumberFormat="0" applyFill="0" applyAlignment="0" applyProtection="0">
      <alignment vertical="center"/>
    </xf>
    <xf numFmtId="0" fontId="122" fillId="0" borderId="15" applyNumberFormat="0" applyFill="0" applyAlignment="0" applyProtection="0">
      <alignment vertical="center"/>
    </xf>
    <xf numFmtId="0" fontId="123" fillId="0" borderId="5" applyNumberFormat="0" applyFill="0" applyAlignment="0" applyProtection="0">
      <alignment vertical="center"/>
    </xf>
    <xf numFmtId="0" fontId="123" fillId="0" borderId="0" applyNumberFormat="0" applyFill="0" applyBorder="0" applyAlignment="0" applyProtection="0">
      <alignment vertical="center"/>
    </xf>
    <xf numFmtId="0" fontId="56" fillId="0" borderId="0" applyNumberFormat="0" applyFill="0" applyBorder="0" applyAlignment="0" applyProtection="0">
      <alignment vertical="center"/>
    </xf>
    <xf numFmtId="42" fontId="33" fillId="0" borderId="0" applyFont="0" applyFill="0" applyBorder="0" applyAlignment="0" applyProtection="0"/>
    <xf numFmtId="0" fontId="110" fillId="0" borderId="0">
      <alignment vertical="center"/>
    </xf>
    <xf numFmtId="0" fontId="12" fillId="0" borderId="0">
      <alignment vertical="center"/>
    </xf>
    <xf numFmtId="0" fontId="34" fillId="0" borderId="0"/>
    <xf numFmtId="185" fontId="34" fillId="0" borderId="0" applyFont="0" applyFill="0" applyBorder="0" applyAlignment="0" applyProtection="0"/>
    <xf numFmtId="0" fontId="11" fillId="0" borderId="0">
      <alignment vertical="center"/>
    </xf>
    <xf numFmtId="0" fontId="11" fillId="0" borderId="0">
      <alignment vertical="center"/>
    </xf>
    <xf numFmtId="0" fontId="85" fillId="0" borderId="8"/>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48" borderId="0" applyNumberFormat="0" applyBorder="0" applyAlignment="0" applyProtection="0">
      <alignment vertical="center"/>
    </xf>
    <xf numFmtId="0" fontId="11" fillId="48"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2" borderId="0" applyNumberFormat="0" applyBorder="0" applyAlignment="0" applyProtection="0">
      <alignment vertical="center"/>
    </xf>
    <xf numFmtId="0" fontId="11" fillId="52"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5" borderId="0" applyNumberFormat="0" applyBorder="0" applyAlignment="0" applyProtection="0">
      <alignment vertical="center"/>
    </xf>
    <xf numFmtId="0" fontId="11" fillId="55" borderId="0" applyNumberFormat="0" applyBorder="0" applyAlignment="0" applyProtection="0">
      <alignment vertical="center"/>
    </xf>
    <xf numFmtId="0" fontId="11" fillId="56" borderId="0" applyNumberFormat="0" applyBorder="0" applyAlignment="0" applyProtection="0">
      <alignment vertical="center"/>
    </xf>
    <xf numFmtId="0" fontId="11" fillId="56" borderId="0" applyNumberFormat="0" applyBorder="0" applyAlignment="0" applyProtection="0">
      <alignment vertical="center"/>
    </xf>
    <xf numFmtId="0" fontId="11" fillId="57" borderId="0" applyNumberFormat="0" applyBorder="0" applyAlignment="0" applyProtection="0">
      <alignment vertical="center"/>
    </xf>
    <xf numFmtId="0" fontId="11" fillId="57" borderId="0" applyNumberFormat="0" applyBorder="0" applyAlignment="0" applyProtection="0">
      <alignment vertical="center"/>
    </xf>
    <xf numFmtId="0" fontId="11" fillId="58" borderId="0" applyNumberFormat="0" applyBorder="0" applyAlignment="0" applyProtection="0">
      <alignment vertical="center"/>
    </xf>
    <xf numFmtId="0" fontId="11" fillId="58" borderId="0" applyNumberFormat="0" applyBorder="0" applyAlignment="0" applyProtection="0">
      <alignment vertical="center"/>
    </xf>
    <xf numFmtId="0" fontId="11" fillId="59" borderId="0" applyNumberFormat="0" applyBorder="0" applyAlignment="0" applyProtection="0">
      <alignment vertical="center"/>
    </xf>
    <xf numFmtId="0" fontId="11" fillId="59" borderId="0" applyNumberFormat="0" applyBorder="0" applyAlignment="0" applyProtection="0">
      <alignment vertical="center"/>
    </xf>
    <xf numFmtId="0" fontId="11" fillId="74" borderId="78" applyNumberFormat="0" applyFont="0" applyAlignment="0" applyProtection="0">
      <alignment vertical="center"/>
    </xf>
    <xf numFmtId="0" fontId="11" fillId="74" borderId="78" applyNumberFormat="0" applyFont="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48" borderId="0" applyNumberFormat="0" applyBorder="0" applyAlignment="0" applyProtection="0">
      <alignment vertical="center"/>
    </xf>
    <xf numFmtId="0" fontId="11" fillId="49" borderId="0" applyNumberFormat="0" applyBorder="0" applyAlignment="0" applyProtection="0">
      <alignment vertical="center"/>
    </xf>
    <xf numFmtId="0" fontId="11" fillId="50" borderId="0" applyNumberFormat="0" applyBorder="0" applyAlignment="0" applyProtection="0">
      <alignment vertical="center"/>
    </xf>
    <xf numFmtId="0" fontId="11" fillId="51" borderId="0" applyNumberFormat="0" applyBorder="0" applyAlignment="0" applyProtection="0">
      <alignment vertical="center"/>
    </xf>
    <xf numFmtId="0" fontId="11" fillId="52" borderId="0" applyNumberFormat="0" applyBorder="0" applyAlignment="0" applyProtection="0">
      <alignment vertical="center"/>
    </xf>
    <xf numFmtId="0" fontId="11" fillId="53" borderId="0" applyNumberFormat="0" applyBorder="0" applyAlignment="0" applyProtection="0">
      <alignment vertical="center"/>
    </xf>
    <xf numFmtId="0" fontId="11" fillId="54" borderId="0" applyNumberFormat="0" applyBorder="0" applyAlignment="0" applyProtection="0">
      <alignment vertical="center"/>
    </xf>
    <xf numFmtId="0" fontId="11" fillId="55" borderId="0" applyNumberFormat="0" applyBorder="0" applyAlignment="0" applyProtection="0">
      <alignment vertical="center"/>
    </xf>
    <xf numFmtId="0" fontId="11" fillId="56" borderId="0" applyNumberFormat="0" applyBorder="0" applyAlignment="0" applyProtection="0">
      <alignment vertical="center"/>
    </xf>
    <xf numFmtId="0" fontId="11" fillId="57" borderId="0" applyNumberFormat="0" applyBorder="0" applyAlignment="0" applyProtection="0">
      <alignment vertical="center"/>
    </xf>
    <xf numFmtId="0" fontId="11" fillId="58" borderId="0" applyNumberFormat="0" applyBorder="0" applyAlignment="0" applyProtection="0">
      <alignment vertical="center"/>
    </xf>
    <xf numFmtId="0" fontId="11" fillId="5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9" fillId="0" borderId="8"/>
    <xf numFmtId="0" fontId="39" fillId="0" borderId="8"/>
    <xf numFmtId="0" fontId="39" fillId="0" borderId="8"/>
    <xf numFmtId="0" fontId="85" fillId="0" borderId="8"/>
    <xf numFmtId="0" fontId="85" fillId="0" borderId="8"/>
    <xf numFmtId="0" fontId="85" fillId="0" borderId="8"/>
    <xf numFmtId="0" fontId="39" fillId="0" borderId="8"/>
    <xf numFmtId="0" fontId="85" fillId="0" borderId="8"/>
    <xf numFmtId="0" fontId="85" fillId="0" borderId="8"/>
    <xf numFmtId="0" fontId="85" fillId="0" borderId="8"/>
    <xf numFmtId="0" fontId="39" fillId="0" borderId="8"/>
    <xf numFmtId="0" fontId="39" fillId="0" borderId="8"/>
    <xf numFmtId="0" fontId="39" fillId="0" borderId="8"/>
    <xf numFmtId="0" fontId="39" fillId="0" borderId="8"/>
    <xf numFmtId="0" fontId="39" fillId="0" borderId="8"/>
    <xf numFmtId="0" fontId="39" fillId="0" borderId="8"/>
    <xf numFmtId="0" fontId="39" fillId="0" borderId="8"/>
    <xf numFmtId="0" fontId="39" fillId="0" borderId="8"/>
    <xf numFmtId="0" fontId="85" fillId="0" borderId="8"/>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9" fillId="0" borderId="8"/>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4" fillId="0" borderId="0"/>
    <xf numFmtId="177" fontId="204" fillId="0" borderId="0"/>
    <xf numFmtId="0" fontId="204" fillId="0" borderId="0"/>
    <xf numFmtId="185" fontId="167" fillId="0" borderId="0"/>
    <xf numFmtId="0" fontId="33" fillId="0" borderId="0">
      <alignment vertical="center"/>
    </xf>
    <xf numFmtId="0" fontId="208" fillId="8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0" fillId="0" borderId="0">
      <alignment vertical="center"/>
    </xf>
    <xf numFmtId="0" fontId="10"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2" borderId="0" applyNumberFormat="0" applyBorder="0" applyAlignment="0" applyProtection="0">
      <alignment vertical="center"/>
    </xf>
    <xf numFmtId="0" fontId="10" fillId="52"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6" borderId="0" applyNumberFormat="0" applyBorder="0" applyAlignment="0" applyProtection="0">
      <alignment vertical="center"/>
    </xf>
    <xf numFmtId="0" fontId="10" fillId="56" borderId="0" applyNumberFormat="0" applyBorder="0" applyAlignment="0" applyProtection="0">
      <alignment vertical="center"/>
    </xf>
    <xf numFmtId="0" fontId="10" fillId="57" borderId="0" applyNumberFormat="0" applyBorder="0" applyAlignment="0" applyProtection="0">
      <alignment vertical="center"/>
    </xf>
    <xf numFmtId="0" fontId="10" fillId="57"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9" borderId="0" applyNumberFormat="0" applyBorder="0" applyAlignment="0" applyProtection="0">
      <alignment vertical="center"/>
    </xf>
    <xf numFmtId="0" fontId="10" fillId="59" borderId="0" applyNumberFormat="0" applyBorder="0" applyAlignment="0" applyProtection="0">
      <alignment vertical="center"/>
    </xf>
    <xf numFmtId="0" fontId="10" fillId="74" borderId="78" applyNumberFormat="0" applyFont="0" applyAlignment="0" applyProtection="0">
      <alignment vertical="center"/>
    </xf>
    <xf numFmtId="0" fontId="10"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5"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48"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10" fillId="51" borderId="0" applyNumberFormat="0" applyBorder="0" applyAlignment="0" applyProtection="0">
      <alignment vertical="center"/>
    </xf>
    <xf numFmtId="0" fontId="10" fillId="52" borderId="0" applyNumberFormat="0" applyBorder="0" applyAlignment="0" applyProtection="0">
      <alignment vertical="center"/>
    </xf>
    <xf numFmtId="0" fontId="10" fillId="53" borderId="0" applyNumberFormat="0" applyBorder="0" applyAlignment="0" applyProtection="0">
      <alignment vertical="center"/>
    </xf>
    <xf numFmtId="0" fontId="10" fillId="54" borderId="0" applyNumberFormat="0" applyBorder="0" applyAlignment="0" applyProtection="0">
      <alignment vertical="center"/>
    </xf>
    <xf numFmtId="0" fontId="10" fillId="55" borderId="0" applyNumberFormat="0" applyBorder="0" applyAlignment="0" applyProtection="0">
      <alignment vertical="center"/>
    </xf>
    <xf numFmtId="0" fontId="10" fillId="56" borderId="0" applyNumberFormat="0" applyBorder="0" applyAlignment="0" applyProtection="0">
      <alignment vertical="center"/>
    </xf>
    <xf numFmtId="0" fontId="10" fillId="57" borderId="0" applyNumberFormat="0" applyBorder="0" applyAlignment="0" applyProtection="0">
      <alignment vertical="center"/>
    </xf>
    <xf numFmtId="0" fontId="10" fillId="58" borderId="0" applyNumberFormat="0" applyBorder="0" applyAlignment="0" applyProtection="0">
      <alignment vertical="center"/>
    </xf>
    <xf numFmtId="0" fontId="10" fillId="59"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10" fillId="49"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10" fillId="50"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2" borderId="0" applyNumberFormat="0" applyBorder="0" applyAlignment="0" applyProtection="0">
      <alignment vertical="center"/>
    </xf>
    <xf numFmtId="0" fontId="10" fillId="52"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6" borderId="0" applyNumberFormat="0" applyBorder="0" applyAlignment="0" applyProtection="0">
      <alignment vertical="center"/>
    </xf>
    <xf numFmtId="0" fontId="10" fillId="56" borderId="0" applyNumberFormat="0" applyBorder="0" applyAlignment="0" applyProtection="0">
      <alignment vertical="center"/>
    </xf>
    <xf numFmtId="0" fontId="10" fillId="57" borderId="0" applyNumberFormat="0" applyBorder="0" applyAlignment="0" applyProtection="0">
      <alignment vertical="center"/>
    </xf>
    <xf numFmtId="0" fontId="10" fillId="57"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9" borderId="0" applyNumberFormat="0" applyBorder="0" applyAlignment="0" applyProtection="0">
      <alignment vertical="center"/>
    </xf>
    <xf numFmtId="0" fontId="10" fillId="59" borderId="0" applyNumberFormat="0" applyBorder="0" applyAlignment="0" applyProtection="0">
      <alignment vertical="center"/>
    </xf>
    <xf numFmtId="0" fontId="10" fillId="74" borderId="78" applyNumberFormat="0" applyFont="0" applyAlignment="0" applyProtection="0">
      <alignment vertical="center"/>
    </xf>
    <xf numFmtId="0" fontId="10" fillId="74" borderId="78" applyNumberFormat="0" applyFont="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48" borderId="0" applyNumberFormat="0" applyBorder="0" applyAlignment="0" applyProtection="0">
      <alignment vertical="center"/>
    </xf>
    <xf numFmtId="0" fontId="10" fillId="49" borderId="0" applyNumberFormat="0" applyBorder="0" applyAlignment="0" applyProtection="0">
      <alignment vertical="center"/>
    </xf>
    <xf numFmtId="0" fontId="10" fillId="50" borderId="0" applyNumberFormat="0" applyBorder="0" applyAlignment="0" applyProtection="0">
      <alignment vertical="center"/>
    </xf>
    <xf numFmtId="0" fontId="10" fillId="51" borderId="0" applyNumberFormat="0" applyBorder="0" applyAlignment="0" applyProtection="0">
      <alignment vertical="center"/>
    </xf>
    <xf numFmtId="0" fontId="10" fillId="52" borderId="0" applyNumberFormat="0" applyBorder="0" applyAlignment="0" applyProtection="0">
      <alignment vertical="center"/>
    </xf>
    <xf numFmtId="0" fontId="10" fillId="53" borderId="0" applyNumberFormat="0" applyBorder="0" applyAlignment="0" applyProtection="0">
      <alignment vertical="center"/>
    </xf>
    <xf numFmtId="0" fontId="10" fillId="54" borderId="0" applyNumberFormat="0" applyBorder="0" applyAlignment="0" applyProtection="0">
      <alignment vertical="center"/>
    </xf>
    <xf numFmtId="0" fontId="10" fillId="55" borderId="0" applyNumberFormat="0" applyBorder="0" applyAlignment="0" applyProtection="0">
      <alignment vertical="center"/>
    </xf>
    <xf numFmtId="0" fontId="10" fillId="56" borderId="0" applyNumberFormat="0" applyBorder="0" applyAlignment="0" applyProtection="0">
      <alignment vertical="center"/>
    </xf>
    <xf numFmtId="0" fontId="10" fillId="57" borderId="0" applyNumberFormat="0" applyBorder="0" applyAlignment="0" applyProtection="0">
      <alignment vertical="center"/>
    </xf>
    <xf numFmtId="0" fontId="10" fillId="58" borderId="0" applyNumberFormat="0" applyBorder="0" applyAlignment="0" applyProtection="0">
      <alignment vertical="center"/>
    </xf>
    <xf numFmtId="0" fontId="10" fillId="59"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9" fillId="0" borderId="0">
      <alignment vertical="center"/>
    </xf>
    <xf numFmtId="0" fontId="9"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74" borderId="78" applyNumberFormat="0" applyFont="0" applyAlignment="0" applyProtection="0">
      <alignment vertical="center"/>
    </xf>
    <xf numFmtId="0" fontId="9"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15"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74" borderId="78" applyNumberFormat="0" applyFont="0" applyAlignment="0" applyProtection="0">
      <alignment vertical="center"/>
    </xf>
    <xf numFmtId="0" fontId="9" fillId="74" borderId="78" applyNumberFormat="0" applyFont="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9" fillId="0" borderId="0">
      <alignment vertical="center"/>
    </xf>
    <xf numFmtId="0" fontId="9"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74" borderId="78" applyNumberFormat="0" applyFont="0" applyAlignment="0" applyProtection="0">
      <alignment vertical="center"/>
    </xf>
    <xf numFmtId="0" fontId="9"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15"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0" fontId="9" fillId="59" borderId="0" applyNumberFormat="0" applyBorder="0" applyAlignment="0" applyProtection="0">
      <alignment vertical="center"/>
    </xf>
    <xf numFmtId="0" fontId="9" fillId="74" borderId="78" applyNumberFormat="0" applyFont="0" applyAlignment="0" applyProtection="0">
      <alignment vertical="center"/>
    </xf>
    <xf numFmtId="0" fontId="9" fillId="74" borderId="78" applyNumberFormat="0" applyFont="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48" borderId="0" applyNumberFormat="0" applyBorder="0" applyAlignment="0" applyProtection="0">
      <alignment vertical="center"/>
    </xf>
    <xf numFmtId="0" fontId="9" fillId="49" borderId="0" applyNumberFormat="0" applyBorder="0" applyAlignment="0" applyProtection="0">
      <alignment vertical="center"/>
    </xf>
    <xf numFmtId="0" fontId="9" fillId="50" borderId="0" applyNumberFormat="0" applyBorder="0" applyAlignment="0" applyProtection="0">
      <alignment vertical="center"/>
    </xf>
    <xf numFmtId="0" fontId="9" fillId="51" borderId="0" applyNumberFormat="0" applyBorder="0" applyAlignment="0" applyProtection="0">
      <alignment vertical="center"/>
    </xf>
    <xf numFmtId="0" fontId="9" fillId="52" borderId="0" applyNumberFormat="0" applyBorder="0" applyAlignment="0" applyProtection="0">
      <alignment vertical="center"/>
    </xf>
    <xf numFmtId="0" fontId="9" fillId="53" borderId="0" applyNumberFormat="0" applyBorder="0" applyAlignment="0" applyProtection="0">
      <alignment vertical="center"/>
    </xf>
    <xf numFmtId="0" fontId="9" fillId="54" borderId="0" applyNumberFormat="0" applyBorder="0" applyAlignment="0" applyProtection="0">
      <alignment vertical="center"/>
    </xf>
    <xf numFmtId="0" fontId="9" fillId="55" borderId="0" applyNumberFormat="0" applyBorder="0" applyAlignment="0" applyProtection="0">
      <alignment vertical="center"/>
    </xf>
    <xf numFmtId="0" fontId="9" fillId="56" borderId="0" applyNumberFormat="0" applyBorder="0" applyAlignment="0" applyProtection="0">
      <alignment vertical="center"/>
    </xf>
    <xf numFmtId="0" fontId="9" fillId="57" borderId="0" applyNumberFormat="0" applyBorder="0" applyAlignment="0" applyProtection="0">
      <alignment vertical="center"/>
    </xf>
    <xf numFmtId="0" fontId="9" fillId="58" borderId="0" applyNumberFormat="0" applyBorder="0" applyAlignment="0" applyProtection="0">
      <alignment vertical="center"/>
    </xf>
    <xf numFmtId="0" fontId="9" fillId="59"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42" fontId="34"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0" fontId="8" fillId="59" borderId="0" applyNumberFormat="0" applyBorder="0" applyAlignment="0" applyProtection="0">
      <alignment vertical="center"/>
    </xf>
    <xf numFmtId="0" fontId="8" fillId="74" borderId="78" applyNumberFormat="0" applyFont="0" applyAlignment="0" applyProtection="0">
      <alignment vertical="center"/>
    </xf>
    <xf numFmtId="0" fontId="8" fillId="74" borderId="78" applyNumberFormat="0" applyFont="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48" borderId="0" applyNumberFormat="0" applyBorder="0" applyAlignment="0" applyProtection="0">
      <alignment vertical="center"/>
    </xf>
    <xf numFmtId="0" fontId="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8" fillId="54" borderId="0" applyNumberFormat="0" applyBorder="0" applyAlignment="0" applyProtection="0">
      <alignment vertical="center"/>
    </xf>
    <xf numFmtId="0" fontId="8" fillId="55" borderId="0" applyNumberFormat="0" applyBorder="0" applyAlignment="0" applyProtection="0">
      <alignment vertical="center"/>
    </xf>
    <xf numFmtId="0" fontId="8" fillId="56" borderId="0" applyNumberFormat="0" applyBorder="0" applyAlignment="0" applyProtection="0">
      <alignment vertical="center"/>
    </xf>
    <xf numFmtId="0" fontId="8" fillId="57" borderId="0" applyNumberFormat="0" applyBorder="0" applyAlignment="0" applyProtection="0">
      <alignment vertical="center"/>
    </xf>
    <xf numFmtId="0" fontId="8" fillId="58" borderId="0" applyNumberFormat="0" applyBorder="0" applyAlignment="0" applyProtection="0">
      <alignment vertical="center"/>
    </xf>
    <xf numFmtId="0" fontId="8" fillId="5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0" fontId="7" fillId="59" borderId="0" applyNumberFormat="0" applyBorder="0" applyAlignment="0" applyProtection="0">
      <alignment vertical="center"/>
    </xf>
    <xf numFmtId="0" fontId="7" fillId="74" borderId="78" applyNumberFormat="0" applyFont="0" applyAlignment="0" applyProtection="0">
      <alignment vertical="center"/>
    </xf>
    <xf numFmtId="0" fontId="7" fillId="74" borderId="78" applyNumberFormat="0" applyFont="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7" fillId="50" borderId="0" applyNumberFormat="0" applyBorder="0" applyAlignment="0" applyProtection="0">
      <alignment vertical="center"/>
    </xf>
    <xf numFmtId="0" fontId="7"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7" fillId="54" borderId="0" applyNumberFormat="0" applyBorder="0" applyAlignment="0" applyProtection="0">
      <alignment vertical="center"/>
    </xf>
    <xf numFmtId="0" fontId="7" fillId="55" borderId="0" applyNumberFormat="0" applyBorder="0" applyAlignment="0" applyProtection="0">
      <alignment vertical="center"/>
    </xf>
    <xf numFmtId="0" fontId="7" fillId="56" borderId="0" applyNumberFormat="0" applyBorder="0" applyAlignment="0" applyProtection="0">
      <alignment vertical="center"/>
    </xf>
    <xf numFmtId="0" fontId="7" fillId="57" borderId="0" applyNumberFormat="0" applyBorder="0" applyAlignment="0" applyProtection="0">
      <alignment vertical="center"/>
    </xf>
    <xf numFmtId="0" fontId="7" fillId="58" borderId="0" applyNumberFormat="0" applyBorder="0" applyAlignment="0" applyProtection="0">
      <alignment vertical="center"/>
    </xf>
    <xf numFmtId="0" fontId="7" fillId="5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0" fontId="6" fillId="59" borderId="0" applyNumberFormat="0" applyBorder="0" applyAlignment="0" applyProtection="0">
      <alignment vertical="center"/>
    </xf>
    <xf numFmtId="0" fontId="6" fillId="74" borderId="78" applyNumberFormat="0" applyFont="0" applyAlignment="0" applyProtection="0">
      <alignment vertical="center"/>
    </xf>
    <xf numFmtId="0" fontId="6" fillId="74" borderId="78" applyNumberFormat="0" applyFont="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48" borderId="0" applyNumberFormat="0" applyBorder="0" applyAlignment="0" applyProtection="0">
      <alignment vertical="center"/>
    </xf>
    <xf numFmtId="0" fontId="6" fillId="49" borderId="0" applyNumberFormat="0" applyBorder="0" applyAlignment="0" applyProtection="0">
      <alignment vertical="center"/>
    </xf>
    <xf numFmtId="0" fontId="6" fillId="50" borderId="0" applyNumberFormat="0" applyBorder="0" applyAlignment="0" applyProtection="0">
      <alignment vertical="center"/>
    </xf>
    <xf numFmtId="0" fontId="6" fillId="51" borderId="0" applyNumberFormat="0" applyBorder="0" applyAlignment="0" applyProtection="0">
      <alignment vertical="center"/>
    </xf>
    <xf numFmtId="0" fontId="6" fillId="52" borderId="0" applyNumberFormat="0" applyBorder="0" applyAlignment="0" applyProtection="0">
      <alignment vertical="center"/>
    </xf>
    <xf numFmtId="0" fontId="6" fillId="53" borderId="0" applyNumberFormat="0" applyBorder="0" applyAlignment="0" applyProtection="0">
      <alignment vertical="center"/>
    </xf>
    <xf numFmtId="0" fontId="6" fillId="54" borderId="0" applyNumberFormat="0" applyBorder="0" applyAlignment="0" applyProtection="0">
      <alignment vertical="center"/>
    </xf>
    <xf numFmtId="0" fontId="6" fillId="55" borderId="0" applyNumberFormat="0" applyBorder="0" applyAlignment="0" applyProtection="0">
      <alignment vertical="center"/>
    </xf>
    <xf numFmtId="0" fontId="6" fillId="56" borderId="0" applyNumberFormat="0" applyBorder="0" applyAlignment="0" applyProtection="0">
      <alignment vertical="center"/>
    </xf>
    <xf numFmtId="0" fontId="6" fillId="57" borderId="0" applyNumberFormat="0" applyBorder="0" applyAlignment="0" applyProtection="0">
      <alignment vertical="center"/>
    </xf>
    <xf numFmtId="0" fontId="6" fillId="58" borderId="0" applyNumberFormat="0" applyBorder="0" applyAlignment="0" applyProtection="0">
      <alignment vertical="center"/>
    </xf>
    <xf numFmtId="0" fontId="6" fillId="59"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0" fontId="5" fillId="59" borderId="0" applyNumberFormat="0" applyBorder="0" applyAlignment="0" applyProtection="0">
      <alignment vertical="center"/>
    </xf>
    <xf numFmtId="0" fontId="5" fillId="74" borderId="78" applyNumberFormat="0" applyFont="0" applyAlignment="0" applyProtection="0">
      <alignment vertical="center"/>
    </xf>
    <xf numFmtId="0" fontId="5" fillId="74" borderId="78" applyNumberFormat="0" applyFont="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48" borderId="0" applyNumberFormat="0" applyBorder="0" applyAlignment="0" applyProtection="0">
      <alignment vertical="center"/>
    </xf>
    <xf numFmtId="0" fontId="5" fillId="49" borderId="0" applyNumberFormat="0" applyBorder="0" applyAlignment="0" applyProtection="0">
      <alignment vertical="center"/>
    </xf>
    <xf numFmtId="0" fontId="5" fillId="50" borderId="0" applyNumberFormat="0" applyBorder="0" applyAlignment="0" applyProtection="0">
      <alignment vertical="center"/>
    </xf>
    <xf numFmtId="0" fontId="5" fillId="51" borderId="0" applyNumberFormat="0" applyBorder="0" applyAlignment="0" applyProtection="0">
      <alignment vertical="center"/>
    </xf>
    <xf numFmtId="0" fontId="5" fillId="52" borderId="0" applyNumberFormat="0" applyBorder="0" applyAlignment="0" applyProtection="0">
      <alignment vertical="center"/>
    </xf>
    <xf numFmtId="0" fontId="5" fillId="53" borderId="0" applyNumberFormat="0" applyBorder="0" applyAlignment="0" applyProtection="0">
      <alignment vertical="center"/>
    </xf>
    <xf numFmtId="0" fontId="5" fillId="54" borderId="0" applyNumberFormat="0" applyBorder="0" applyAlignment="0" applyProtection="0">
      <alignment vertical="center"/>
    </xf>
    <xf numFmtId="0" fontId="5" fillId="55" borderId="0" applyNumberFormat="0" applyBorder="0" applyAlignment="0" applyProtection="0">
      <alignment vertical="center"/>
    </xf>
    <xf numFmtId="0" fontId="5" fillId="56" borderId="0" applyNumberFormat="0" applyBorder="0" applyAlignment="0" applyProtection="0">
      <alignment vertical="center"/>
    </xf>
    <xf numFmtId="0" fontId="5" fillId="57" borderId="0" applyNumberFormat="0" applyBorder="0" applyAlignment="0" applyProtection="0">
      <alignment vertical="center"/>
    </xf>
    <xf numFmtId="0" fontId="5" fillId="58" borderId="0" applyNumberFormat="0" applyBorder="0" applyAlignment="0" applyProtection="0">
      <alignment vertical="center"/>
    </xf>
    <xf numFmtId="0" fontId="5" fillId="5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2" fontId="34"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0" fontId="4" fillId="59" borderId="0" applyNumberFormat="0" applyBorder="0" applyAlignment="0" applyProtection="0">
      <alignment vertical="center"/>
    </xf>
    <xf numFmtId="0" fontId="4" fillId="74" borderId="78" applyNumberFormat="0" applyFont="0" applyAlignment="0" applyProtection="0">
      <alignment vertical="center"/>
    </xf>
    <xf numFmtId="0" fontId="4" fillId="74" borderId="78" applyNumberFormat="0" applyFont="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50" borderId="0" applyNumberFormat="0" applyBorder="0" applyAlignment="0" applyProtection="0">
      <alignment vertical="center"/>
    </xf>
    <xf numFmtId="0" fontId="4" fillId="51" borderId="0" applyNumberFormat="0" applyBorder="0" applyAlignment="0" applyProtection="0">
      <alignment vertical="center"/>
    </xf>
    <xf numFmtId="0" fontId="4" fillId="52" borderId="0" applyNumberFormat="0" applyBorder="0" applyAlignment="0" applyProtection="0">
      <alignment vertical="center"/>
    </xf>
    <xf numFmtId="0" fontId="4" fillId="53" borderId="0" applyNumberFormat="0" applyBorder="0" applyAlignment="0" applyProtection="0">
      <alignment vertical="center"/>
    </xf>
    <xf numFmtId="0" fontId="4" fillId="54" borderId="0" applyNumberFormat="0" applyBorder="0" applyAlignment="0" applyProtection="0">
      <alignment vertical="center"/>
    </xf>
    <xf numFmtId="0" fontId="4" fillId="55" borderId="0" applyNumberFormat="0" applyBorder="0" applyAlignment="0" applyProtection="0">
      <alignment vertical="center"/>
    </xf>
    <xf numFmtId="0" fontId="4" fillId="56" borderId="0" applyNumberFormat="0" applyBorder="0" applyAlignment="0" applyProtection="0">
      <alignment vertical="center"/>
    </xf>
    <xf numFmtId="0" fontId="4" fillId="57" borderId="0" applyNumberFormat="0" applyBorder="0" applyAlignment="0" applyProtection="0">
      <alignment vertical="center"/>
    </xf>
    <xf numFmtId="0" fontId="4" fillId="58" borderId="0" applyNumberFormat="0" applyBorder="0" applyAlignment="0" applyProtection="0">
      <alignment vertical="center"/>
    </xf>
    <xf numFmtId="0" fontId="4" fillId="59" borderId="0" applyNumberFormat="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2" fontId="34" fillId="0" borderId="0" applyFont="0" applyFill="0" applyBorder="0" applyAlignment="0" applyProtection="0">
      <alignment vertical="center"/>
    </xf>
    <xf numFmtId="42" fontId="34" fillId="0" borderId="0" applyFont="0" applyFill="0" applyBorder="0" applyAlignment="0" applyProtection="0">
      <alignment vertical="center"/>
    </xf>
    <xf numFmtId="42" fontId="34"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0" fontId="3" fillId="59" borderId="0" applyNumberFormat="0" applyBorder="0" applyAlignment="0" applyProtection="0">
      <alignment vertical="center"/>
    </xf>
    <xf numFmtId="0" fontId="3" fillId="74" borderId="78" applyNumberFormat="0" applyFont="0" applyAlignment="0" applyProtection="0">
      <alignment vertical="center"/>
    </xf>
    <xf numFmtId="0" fontId="3" fillId="74" borderId="78" applyNumberFormat="0" applyFont="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50"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5" borderId="0" applyNumberFormat="0" applyBorder="0" applyAlignment="0" applyProtection="0">
      <alignment vertical="center"/>
    </xf>
    <xf numFmtId="0" fontId="3" fillId="56" borderId="0" applyNumberFormat="0" applyBorder="0" applyAlignment="0" applyProtection="0">
      <alignment vertical="center"/>
    </xf>
    <xf numFmtId="0" fontId="3" fillId="57" borderId="0" applyNumberFormat="0" applyBorder="0" applyAlignment="0" applyProtection="0">
      <alignment vertical="center"/>
    </xf>
    <xf numFmtId="0" fontId="3" fillId="58" borderId="0" applyNumberFormat="0" applyBorder="0" applyAlignment="0" applyProtection="0">
      <alignment vertical="center"/>
    </xf>
    <xf numFmtId="0" fontId="3" fillId="5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0" fontId="2" fillId="59" borderId="0" applyNumberFormat="0" applyBorder="0" applyAlignment="0" applyProtection="0">
      <alignment vertical="center"/>
    </xf>
    <xf numFmtId="0" fontId="2" fillId="74" borderId="78" applyNumberFormat="0" applyFont="0" applyAlignment="0" applyProtection="0">
      <alignment vertical="center"/>
    </xf>
    <xf numFmtId="0" fontId="2" fillId="74" borderId="78" applyNumberFormat="0" applyFont="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48" borderId="0" applyNumberFormat="0" applyBorder="0" applyAlignment="0" applyProtection="0">
      <alignment vertical="center"/>
    </xf>
    <xf numFmtId="0" fontId="2" fillId="49" borderId="0" applyNumberFormat="0" applyBorder="0" applyAlignment="0" applyProtection="0">
      <alignment vertical="center"/>
    </xf>
    <xf numFmtId="0" fontId="2" fillId="50" borderId="0" applyNumberFormat="0" applyBorder="0" applyAlignment="0" applyProtection="0">
      <alignment vertical="center"/>
    </xf>
    <xf numFmtId="0" fontId="2" fillId="51" borderId="0" applyNumberFormat="0" applyBorder="0" applyAlignment="0" applyProtection="0">
      <alignment vertical="center"/>
    </xf>
    <xf numFmtId="0" fontId="2" fillId="52" borderId="0" applyNumberFormat="0" applyBorder="0" applyAlignment="0" applyProtection="0">
      <alignment vertical="center"/>
    </xf>
    <xf numFmtId="0" fontId="2" fillId="53" borderId="0" applyNumberFormat="0" applyBorder="0" applyAlignment="0" applyProtection="0">
      <alignment vertical="center"/>
    </xf>
    <xf numFmtId="0" fontId="2" fillId="54" borderId="0" applyNumberFormat="0" applyBorder="0" applyAlignment="0" applyProtection="0">
      <alignment vertical="center"/>
    </xf>
    <xf numFmtId="0" fontId="2" fillId="55" borderId="0" applyNumberFormat="0" applyBorder="0" applyAlignment="0" applyProtection="0">
      <alignment vertical="center"/>
    </xf>
    <xf numFmtId="0" fontId="2" fillId="56" borderId="0" applyNumberFormat="0" applyBorder="0" applyAlignment="0" applyProtection="0">
      <alignment vertical="center"/>
    </xf>
    <xf numFmtId="0" fontId="2" fillId="57" borderId="0" applyNumberFormat="0" applyBorder="0" applyAlignment="0" applyProtection="0">
      <alignment vertical="center"/>
    </xf>
    <xf numFmtId="0" fontId="2" fillId="58" borderId="0" applyNumberFormat="0" applyBorder="0" applyAlignment="0" applyProtection="0">
      <alignment vertical="center"/>
    </xf>
    <xf numFmtId="0" fontId="2" fillId="5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5"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alignment vertical="center"/>
    </xf>
    <xf numFmtId="41" fontId="17" fillId="0" borderId="0" applyFont="0" applyFill="0" applyBorder="0" applyAlignment="0" applyProtection="0">
      <alignment vertical="center"/>
    </xf>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17"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alignment vertical="center"/>
    </xf>
    <xf numFmtId="42"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110"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74" fillId="0" borderId="0" applyFont="0" applyFill="0" applyBorder="0" applyAlignment="0" applyProtection="0">
      <alignment vertical="center"/>
    </xf>
    <xf numFmtId="41" fontId="74" fillId="0" borderId="0" applyFont="0" applyFill="0" applyBorder="0" applyAlignment="0" applyProtection="0">
      <alignment vertical="center"/>
    </xf>
    <xf numFmtId="41" fontId="159" fillId="0" borderId="0" applyFont="0" applyFill="0" applyBorder="0" applyAlignment="0" applyProtection="0"/>
    <xf numFmtId="41" fontId="74"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10"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alignment vertical="center"/>
    </xf>
    <xf numFmtId="41" fontId="33"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5"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0" fontId="1" fillId="59" borderId="0" applyNumberFormat="0" applyBorder="0" applyAlignment="0" applyProtection="0">
      <alignment vertical="center"/>
    </xf>
    <xf numFmtId="0" fontId="1" fillId="74" borderId="78" applyNumberFormat="0" applyFont="0" applyAlignment="0" applyProtection="0">
      <alignment vertical="center"/>
    </xf>
    <xf numFmtId="0" fontId="1" fillId="74" borderId="78" applyNumberFormat="0" applyFon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48" borderId="0" applyNumberFormat="0" applyBorder="0" applyAlignment="0" applyProtection="0">
      <alignment vertical="center"/>
    </xf>
    <xf numFmtId="0" fontId="1" fillId="49" borderId="0" applyNumberFormat="0" applyBorder="0" applyAlignment="0" applyProtection="0">
      <alignment vertical="center"/>
    </xf>
    <xf numFmtId="0" fontId="1" fillId="50" borderId="0" applyNumberFormat="0" applyBorder="0" applyAlignment="0" applyProtection="0">
      <alignment vertical="center"/>
    </xf>
    <xf numFmtId="0" fontId="1" fillId="51" borderId="0" applyNumberFormat="0" applyBorder="0" applyAlignment="0" applyProtection="0">
      <alignment vertical="center"/>
    </xf>
    <xf numFmtId="0" fontId="1" fillId="52" borderId="0" applyNumberFormat="0" applyBorder="0" applyAlignment="0" applyProtection="0">
      <alignment vertical="center"/>
    </xf>
    <xf numFmtId="0" fontId="1" fillId="53" borderId="0" applyNumberFormat="0" applyBorder="0" applyAlignment="0" applyProtection="0">
      <alignment vertical="center"/>
    </xf>
    <xf numFmtId="0" fontId="1" fillId="54" borderId="0" applyNumberFormat="0" applyBorder="0" applyAlignment="0" applyProtection="0">
      <alignment vertical="center"/>
    </xf>
    <xf numFmtId="0" fontId="1" fillId="55" borderId="0" applyNumberFormat="0" applyBorder="0" applyAlignment="0" applyProtection="0">
      <alignment vertical="center"/>
    </xf>
    <xf numFmtId="0" fontId="1" fillId="56" borderId="0" applyNumberFormat="0" applyBorder="0" applyAlignment="0" applyProtection="0">
      <alignment vertical="center"/>
    </xf>
    <xf numFmtId="0" fontId="1" fillId="57" borderId="0" applyNumberFormat="0" applyBorder="0" applyAlignment="0" applyProtection="0">
      <alignment vertical="center"/>
    </xf>
    <xf numFmtId="0" fontId="1" fillId="58" borderId="0" applyNumberFormat="0" applyBorder="0" applyAlignment="0" applyProtection="0">
      <alignment vertical="center"/>
    </xf>
    <xf numFmtId="0" fontId="1" fillId="59"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357">
    <xf numFmtId="0" fontId="0" fillId="0" borderId="0" xfId="0"/>
    <xf numFmtId="49" fontId="64" fillId="42" borderId="0" xfId="0" applyNumberFormat="1" applyFont="1" applyFill="1" applyAlignment="1" applyProtection="1">
      <alignment horizontal="center" vertical="center"/>
      <protection hidden="1"/>
    </xf>
    <xf numFmtId="0" fontId="64" fillId="42" borderId="0" xfId="0" applyFont="1" applyFill="1" applyAlignment="1" applyProtection="1">
      <alignment horizontal="center" vertical="center"/>
      <protection hidden="1"/>
    </xf>
    <xf numFmtId="49" fontId="0" fillId="42" borderId="0" xfId="0" applyNumberFormat="1" applyFill="1" applyAlignment="1" applyProtection="1">
      <alignment horizontal="center" vertical="center"/>
      <protection hidden="1"/>
    </xf>
    <xf numFmtId="49" fontId="65" fillId="42" borderId="0" xfId="0" applyNumberFormat="1" applyFont="1" applyFill="1" applyAlignment="1" applyProtection="1">
      <alignment horizontal="left" vertical="center"/>
      <protection hidden="1"/>
    </xf>
    <xf numFmtId="49" fontId="65" fillId="42" borderId="0" xfId="0" applyNumberFormat="1" applyFont="1" applyFill="1" applyAlignment="1" applyProtection="1">
      <alignment horizontal="center" vertical="center"/>
      <protection hidden="1"/>
    </xf>
    <xf numFmtId="0" fontId="65" fillId="42" borderId="0" xfId="0" applyFont="1" applyFill="1" applyAlignment="1" applyProtection="1">
      <alignment horizontal="center" vertical="center"/>
      <protection hidden="1"/>
    </xf>
    <xf numFmtId="49" fontId="65" fillId="42" borderId="0" xfId="0" applyNumberFormat="1" applyFont="1" applyFill="1" applyAlignment="1" applyProtection="1">
      <alignment horizontal="right" vertical="center"/>
      <protection hidden="1"/>
    </xf>
    <xf numFmtId="0" fontId="0" fillId="42" borderId="0" xfId="0" applyFill="1" applyAlignment="1" applyProtection="1">
      <alignment horizontal="center" vertical="center"/>
      <protection hidden="1"/>
    </xf>
    <xf numFmtId="41" fontId="189" fillId="47" borderId="0" xfId="0" applyNumberFormat="1" applyFont="1" applyFill="1" applyAlignment="1" applyProtection="1">
      <alignment vertical="center"/>
      <protection hidden="1"/>
    </xf>
    <xf numFmtId="41" fontId="189" fillId="47" borderId="0" xfId="0" applyNumberFormat="1" applyFont="1" applyFill="1" applyAlignment="1" applyProtection="1">
      <alignment horizontal="right" vertical="center"/>
      <protection hidden="1"/>
    </xf>
    <xf numFmtId="41" fontId="189" fillId="47" borderId="22" xfId="0" quotePrefix="1" applyNumberFormat="1" applyFont="1" applyFill="1" applyBorder="1" applyAlignment="1" applyProtection="1">
      <alignment horizontal="center" vertical="center"/>
      <protection hidden="1"/>
    </xf>
    <xf numFmtId="41" fontId="185" fillId="47" borderId="18" xfId="0" applyNumberFormat="1" applyFont="1" applyFill="1" applyBorder="1" applyAlignment="1" applyProtection="1">
      <alignment horizontal="center" vertical="center"/>
      <protection hidden="1"/>
    </xf>
    <xf numFmtId="41" fontId="185" fillId="47" borderId="18" xfId="2671" applyNumberFormat="1" applyFont="1" applyFill="1" applyBorder="1" applyAlignment="1" applyProtection="1">
      <alignment horizontal="center" vertical="center"/>
      <protection hidden="1"/>
    </xf>
    <xf numFmtId="41" fontId="185" fillId="47" borderId="22" xfId="2671" applyNumberFormat="1" applyFont="1" applyFill="1" applyBorder="1" applyAlignment="1" applyProtection="1">
      <alignment horizontal="left" vertical="center"/>
      <protection hidden="1"/>
    </xf>
    <xf numFmtId="0" fontId="185" fillId="47" borderId="0" xfId="2671" applyFont="1" applyFill="1" applyAlignment="1" applyProtection="1">
      <alignment horizontal="center" vertical="center"/>
      <protection hidden="1"/>
    </xf>
    <xf numFmtId="0" fontId="185" fillId="47" borderId="18" xfId="2671" applyFont="1" applyFill="1" applyBorder="1" applyAlignment="1" applyProtection="1">
      <alignment horizontal="left" vertical="center"/>
      <protection hidden="1"/>
    </xf>
    <xf numFmtId="0" fontId="190" fillId="47" borderId="16" xfId="2671" applyFont="1" applyFill="1" applyBorder="1" applyAlignment="1" applyProtection="1">
      <alignment horizontal="left" vertical="center"/>
      <protection hidden="1"/>
    </xf>
    <xf numFmtId="0" fontId="191" fillId="47" borderId="0" xfId="0" applyFont="1" applyFill="1" applyAlignment="1" applyProtection="1">
      <alignment horizontal="center" vertical="center"/>
      <protection hidden="1"/>
    </xf>
    <xf numFmtId="0" fontId="192" fillId="47" borderId="0" xfId="0" applyFont="1" applyFill="1" applyAlignment="1" applyProtection="1">
      <alignment horizontal="center" vertical="center"/>
      <protection hidden="1"/>
    </xf>
    <xf numFmtId="41" fontId="185" fillId="47" borderId="0" xfId="0" applyNumberFormat="1" applyFont="1" applyFill="1" applyAlignment="1" applyProtection="1">
      <alignment horizontal="right" vertical="center"/>
      <protection hidden="1"/>
    </xf>
    <xf numFmtId="0" fontId="185" fillId="47" borderId="18" xfId="2671" applyFont="1" applyFill="1" applyBorder="1" applyAlignment="1" applyProtection="1">
      <alignment vertical="center"/>
      <protection hidden="1"/>
    </xf>
    <xf numFmtId="0" fontId="190" fillId="47" borderId="0" xfId="0" applyFont="1" applyFill="1" applyAlignment="1" applyProtection="1">
      <alignment horizontal="left"/>
      <protection hidden="1"/>
    </xf>
    <xf numFmtId="178" fontId="185" fillId="47" borderId="0" xfId="0" applyNumberFormat="1" applyFont="1" applyFill="1" applyAlignment="1" applyProtection="1">
      <alignment horizontal="center" vertical="center"/>
      <protection hidden="1"/>
    </xf>
    <xf numFmtId="41" fontId="185" fillId="47" borderId="22" xfId="2651" applyNumberFormat="1" applyFont="1" applyFill="1" applyBorder="1" applyAlignment="1" applyProtection="1">
      <alignment horizontal="center" vertical="center"/>
      <protection hidden="1"/>
    </xf>
    <xf numFmtId="177" fontId="185" fillId="47" borderId="0" xfId="2551" applyFont="1" applyFill="1" applyAlignment="1" applyProtection="1">
      <alignment horizontal="right" vertical="center"/>
      <protection hidden="1"/>
    </xf>
    <xf numFmtId="217" fontId="189" fillId="47" borderId="0" xfId="0" applyNumberFormat="1" applyFont="1" applyFill="1" applyAlignment="1" applyProtection="1">
      <alignment horizontal="right" vertical="center" shrinkToFit="1"/>
      <protection hidden="1"/>
    </xf>
    <xf numFmtId="217" fontId="185" fillId="47" borderId="0" xfId="0" applyNumberFormat="1" applyFont="1" applyFill="1" applyAlignment="1" applyProtection="1">
      <alignment horizontal="right" vertical="center"/>
      <protection hidden="1"/>
    </xf>
    <xf numFmtId="0" fontId="190" fillId="47" borderId="0" xfId="0" applyFont="1" applyFill="1" applyAlignment="1" applyProtection="1">
      <alignment vertical="center"/>
      <protection hidden="1"/>
    </xf>
    <xf numFmtId="41" fontId="185" fillId="47" borderId="0" xfId="2722" applyNumberFormat="1" applyFont="1" applyFill="1" applyAlignment="1" applyProtection="1">
      <alignment horizontal="center" vertical="center"/>
      <protection hidden="1"/>
    </xf>
    <xf numFmtId="215" fontId="185" fillId="47" borderId="0" xfId="2671" applyNumberFormat="1" applyFont="1" applyFill="1" applyAlignment="1" applyProtection="1">
      <alignment horizontal="right" vertical="center"/>
      <protection hidden="1"/>
    </xf>
    <xf numFmtId="0" fontId="185" fillId="47" borderId="16" xfId="2651" applyNumberFormat="1" applyFont="1" applyFill="1" applyBorder="1" applyAlignment="1" applyProtection="1">
      <alignment horizontal="center" vertical="center" wrapText="1"/>
      <protection hidden="1"/>
    </xf>
    <xf numFmtId="0" fontId="185" fillId="47" borderId="0" xfId="2651" applyNumberFormat="1" applyFont="1" applyFill="1" applyAlignment="1" applyProtection="1">
      <alignment horizontal="center" vertical="center" wrapText="1"/>
      <protection hidden="1"/>
    </xf>
    <xf numFmtId="0" fontId="185" fillId="47" borderId="17" xfId="2651" applyNumberFormat="1" applyFont="1" applyFill="1" applyBorder="1" applyAlignment="1" applyProtection="1">
      <alignment horizontal="center" vertical="center" wrapText="1"/>
      <protection hidden="1"/>
    </xf>
    <xf numFmtId="41" fontId="185" fillId="47" borderId="0" xfId="2581" applyNumberFormat="1" applyFont="1" applyFill="1" applyAlignment="1" applyProtection="1">
      <alignment horizontal="right" vertical="center"/>
      <protection hidden="1"/>
    </xf>
    <xf numFmtId="206" fontId="185" fillId="47" borderId="0" xfId="0" applyNumberFormat="1" applyFont="1" applyFill="1" applyAlignment="1" applyProtection="1">
      <alignment horizontal="left" vertical="center"/>
      <protection hidden="1"/>
    </xf>
    <xf numFmtId="206" fontId="189" fillId="47" borderId="0" xfId="2571" applyNumberFormat="1" applyFont="1" applyFill="1" applyAlignment="1" applyProtection="1">
      <alignment horizontal="left" vertical="center"/>
      <protection hidden="1"/>
    </xf>
    <xf numFmtId="178" fontId="185" fillId="47" borderId="18" xfId="2707" applyNumberFormat="1" applyFont="1" applyFill="1" applyBorder="1" applyAlignment="1" applyProtection="1">
      <alignment horizontal="center" vertical="center"/>
      <protection hidden="1"/>
    </xf>
    <xf numFmtId="178" fontId="185" fillId="47" borderId="0" xfId="2707" applyNumberFormat="1" applyFont="1" applyFill="1" applyAlignment="1" applyProtection="1">
      <alignment horizontal="center" vertical="center"/>
      <protection hidden="1"/>
    </xf>
    <xf numFmtId="0" fontId="185" fillId="47" borderId="28" xfId="2651" applyNumberFormat="1" applyFont="1" applyFill="1" applyBorder="1" applyAlignment="1" applyProtection="1">
      <alignment horizontal="center" vertical="center" wrapText="1"/>
      <protection hidden="1"/>
    </xf>
    <xf numFmtId="1" fontId="185" fillId="47" borderId="18" xfId="2707" quotePrefix="1" applyNumberFormat="1" applyFont="1" applyFill="1" applyBorder="1" applyAlignment="1" applyProtection="1">
      <alignment horizontal="center" vertical="center"/>
      <protection hidden="1"/>
    </xf>
    <xf numFmtId="1" fontId="185" fillId="47" borderId="0" xfId="2707" quotePrefix="1" applyNumberFormat="1" applyFont="1" applyFill="1" applyAlignment="1" applyProtection="1">
      <alignment horizontal="center" vertical="center"/>
      <protection hidden="1"/>
    </xf>
    <xf numFmtId="41" fontId="185" fillId="47" borderId="0" xfId="2581" applyNumberFormat="1" applyFont="1" applyFill="1" applyBorder="1" applyAlignment="1" applyProtection="1">
      <alignment horizontal="right" vertical="center"/>
      <protection hidden="1"/>
    </xf>
    <xf numFmtId="206" fontId="185" fillId="47" borderId="0" xfId="2581" applyNumberFormat="1" applyFont="1" applyFill="1" applyBorder="1" applyAlignment="1" applyProtection="1">
      <alignment horizontal="left" vertical="center"/>
      <protection hidden="1"/>
    </xf>
    <xf numFmtId="0" fontId="190" fillId="47" borderId="0" xfId="2707" applyFont="1" applyFill="1" applyAlignment="1" applyProtection="1">
      <alignment horizontal="right"/>
      <protection hidden="1"/>
    </xf>
    <xf numFmtId="0" fontId="190" fillId="47" borderId="0" xfId="2707" applyFont="1" applyFill="1" applyAlignment="1" applyProtection="1">
      <alignment horizontal="left"/>
      <protection hidden="1"/>
    </xf>
    <xf numFmtId="178" fontId="190" fillId="47" borderId="0" xfId="2707" applyNumberFormat="1" applyFont="1" applyFill="1" applyAlignment="1" applyProtection="1">
      <alignment horizontal="left"/>
      <protection hidden="1"/>
    </xf>
    <xf numFmtId="177" fontId="185" fillId="47" borderId="0" xfId="0" applyNumberFormat="1" applyFont="1" applyFill="1" applyAlignment="1" applyProtection="1">
      <alignment horizontal="center" vertical="center"/>
      <protection hidden="1"/>
    </xf>
    <xf numFmtId="178" fontId="185" fillId="47" borderId="24" xfId="0" applyNumberFormat="1" applyFont="1" applyFill="1" applyBorder="1" applyAlignment="1" applyProtection="1">
      <alignment horizontal="center" vertical="center"/>
      <protection hidden="1"/>
    </xf>
    <xf numFmtId="177" fontId="189" fillId="47" borderId="0" xfId="0" applyNumberFormat="1" applyFont="1" applyFill="1" applyAlignment="1" applyProtection="1">
      <alignment horizontal="center" vertical="center"/>
      <protection hidden="1"/>
    </xf>
    <xf numFmtId="0" fontId="190" fillId="47" borderId="0" xfId="0" applyFont="1" applyFill="1" applyAlignment="1" applyProtection="1">
      <alignment horizontal="center"/>
      <protection hidden="1"/>
    </xf>
    <xf numFmtId="0" fontId="185" fillId="47" borderId="60" xfId="0" applyFont="1" applyFill="1" applyBorder="1" applyAlignment="1" applyProtection="1">
      <alignment horizontal="center" vertical="center"/>
      <protection hidden="1"/>
    </xf>
    <xf numFmtId="181" fontId="190" fillId="47" borderId="0" xfId="0" applyNumberFormat="1" applyFont="1" applyFill="1" applyAlignment="1" applyProtection="1">
      <alignment horizontal="left"/>
      <protection hidden="1"/>
    </xf>
    <xf numFmtId="0" fontId="194" fillId="47" borderId="0" xfId="0" applyFont="1" applyFill="1" applyAlignment="1" applyProtection="1">
      <alignment horizontal="center" vertical="center"/>
      <protection hidden="1"/>
    </xf>
    <xf numFmtId="181" fontId="185" fillId="47" borderId="0" xfId="0" applyNumberFormat="1" applyFont="1" applyFill="1" applyAlignment="1" applyProtection="1">
      <alignment horizontal="center" vertical="center"/>
      <protection hidden="1"/>
    </xf>
    <xf numFmtId="41" fontId="189" fillId="47" borderId="0" xfId="0" applyNumberFormat="1" applyFont="1" applyFill="1" applyAlignment="1" applyProtection="1">
      <alignment horizontal="center" vertical="center"/>
      <protection hidden="1"/>
    </xf>
    <xf numFmtId="0" fontId="190" fillId="47" borderId="0" xfId="0" applyFont="1" applyFill="1" applyAlignment="1" applyProtection="1">
      <alignment horizontal="right" vertical="center"/>
      <protection hidden="1"/>
    </xf>
    <xf numFmtId="180" fontId="185" fillId="47" borderId="0" xfId="0" applyNumberFormat="1" applyFont="1" applyFill="1" applyAlignment="1" applyProtection="1">
      <alignment horizontal="right" vertical="center"/>
      <protection hidden="1"/>
    </xf>
    <xf numFmtId="1" fontId="189" fillId="47" borderId="24" xfId="0" quotePrefix="1" applyNumberFormat="1" applyFont="1" applyFill="1" applyBorder="1" applyAlignment="1" applyProtection="1">
      <alignment horizontal="center" vertical="center"/>
      <protection hidden="1"/>
    </xf>
    <xf numFmtId="41" fontId="185" fillId="47" borderId="0" xfId="2551" applyNumberFormat="1" applyFont="1" applyFill="1" applyBorder="1" applyAlignment="1" applyProtection="1">
      <alignment horizontal="right" vertical="center"/>
      <protection hidden="1"/>
    </xf>
    <xf numFmtId="3" fontId="190" fillId="47" borderId="0" xfId="0" applyNumberFormat="1" applyFont="1" applyFill="1" applyAlignment="1" applyProtection="1">
      <alignment horizontal="left"/>
      <protection hidden="1"/>
    </xf>
    <xf numFmtId="3" fontId="185" fillId="47" borderId="0" xfId="0" applyNumberFormat="1" applyFont="1" applyFill="1" applyAlignment="1" applyProtection="1">
      <alignment horizontal="center" vertical="center"/>
      <protection hidden="1"/>
    </xf>
    <xf numFmtId="0" fontId="185" fillId="47" borderId="0" xfId="2719" applyFont="1" applyFill="1" applyAlignment="1" applyProtection="1">
      <alignment horizontal="center" vertical="center"/>
      <protection hidden="1"/>
    </xf>
    <xf numFmtId="0" fontId="188" fillId="47" borderId="0" xfId="2719" applyFont="1" applyFill="1" applyAlignment="1" applyProtection="1">
      <alignment vertical="center" wrapText="1"/>
      <protection hidden="1"/>
    </xf>
    <xf numFmtId="0" fontId="188" fillId="47" borderId="0" xfId="2719" applyFont="1" applyFill="1" applyAlignment="1" applyProtection="1">
      <alignment horizontal="center" vertical="center"/>
      <protection hidden="1"/>
    </xf>
    <xf numFmtId="0" fontId="185" fillId="47" borderId="0" xfId="2719" applyFont="1" applyFill="1" applyAlignment="1" applyProtection="1">
      <alignment horizontal="left" vertical="center"/>
      <protection hidden="1"/>
    </xf>
    <xf numFmtId="0" fontId="185" fillId="47" borderId="0" xfId="2719" applyFont="1" applyFill="1" applyAlignment="1" applyProtection="1">
      <alignment horizontal="right" vertical="center"/>
      <protection hidden="1"/>
    </xf>
    <xf numFmtId="178" fontId="185" fillId="47" borderId="0" xfId="2719" applyNumberFormat="1" applyFont="1" applyFill="1" applyAlignment="1" applyProtection="1">
      <alignment horizontal="center" vertical="center"/>
      <protection hidden="1"/>
    </xf>
    <xf numFmtId="0" fontId="191" fillId="47" borderId="0" xfId="2719" applyFont="1" applyFill="1" applyAlignment="1" applyProtection="1">
      <alignment horizontal="center" vertical="center"/>
      <protection hidden="1"/>
    </xf>
    <xf numFmtId="0" fontId="192" fillId="47" borderId="0" xfId="2719" applyFont="1" applyFill="1" applyAlignment="1" applyProtection="1">
      <alignment horizontal="center" vertical="center"/>
      <protection hidden="1"/>
    </xf>
    <xf numFmtId="0" fontId="185" fillId="47" borderId="0" xfId="2723" applyFont="1" applyFill="1" applyAlignment="1" applyProtection="1">
      <alignment horizontal="center" vertical="center"/>
      <protection hidden="1"/>
    </xf>
    <xf numFmtId="0" fontId="185" fillId="47" borderId="0" xfId="2723" applyFont="1" applyFill="1" applyAlignment="1" applyProtection="1">
      <alignment horizontal="left" vertical="center"/>
      <protection hidden="1"/>
    </xf>
    <xf numFmtId="0" fontId="185" fillId="47" borderId="0" xfId="2723" applyFont="1" applyFill="1" applyAlignment="1" applyProtection="1">
      <alignment horizontal="right" vertical="center"/>
      <protection hidden="1"/>
    </xf>
    <xf numFmtId="41" fontId="185" fillId="47" borderId="0" xfId="2723" applyNumberFormat="1" applyFont="1" applyFill="1" applyAlignment="1" applyProtection="1">
      <alignment horizontal="right" vertical="center"/>
      <protection hidden="1"/>
    </xf>
    <xf numFmtId="0" fontId="189" fillId="47" borderId="0" xfId="2723" applyFont="1" applyFill="1" applyAlignment="1" applyProtection="1">
      <alignment horizontal="center" vertical="center"/>
      <protection hidden="1"/>
    </xf>
    <xf numFmtId="41" fontId="189" fillId="47" borderId="0" xfId="2723" applyNumberFormat="1" applyFont="1" applyFill="1" applyAlignment="1" applyProtection="1">
      <alignment horizontal="right" vertical="center"/>
      <protection hidden="1"/>
    </xf>
    <xf numFmtId="41" fontId="185" fillId="47" borderId="18" xfId="2723" applyNumberFormat="1" applyFont="1" applyFill="1" applyBorder="1" applyAlignment="1" applyProtection="1">
      <alignment horizontal="center" vertical="center"/>
      <protection hidden="1"/>
    </xf>
    <xf numFmtId="41" fontId="185" fillId="47" borderId="22" xfId="2723" applyNumberFormat="1" applyFont="1" applyFill="1" applyBorder="1" applyAlignment="1" applyProtection="1">
      <alignment horizontal="center" vertical="center"/>
      <protection hidden="1"/>
    </xf>
    <xf numFmtId="41" fontId="185" fillId="47" borderId="18" xfId="2723" applyNumberFormat="1" applyFont="1" applyFill="1" applyBorder="1" applyAlignment="1" applyProtection="1">
      <alignment vertical="center"/>
      <protection hidden="1"/>
    </xf>
    <xf numFmtId="41" fontId="185" fillId="47" borderId="0" xfId="2723" applyNumberFormat="1" applyFont="1" applyFill="1" applyAlignment="1" applyProtection="1">
      <alignment horizontal="center" vertical="center"/>
      <protection hidden="1"/>
    </xf>
    <xf numFmtId="41" fontId="185" fillId="47" borderId="0" xfId="2723" applyNumberFormat="1" applyFont="1" applyFill="1" applyAlignment="1" applyProtection="1">
      <alignment vertical="center"/>
      <protection hidden="1"/>
    </xf>
    <xf numFmtId="42" fontId="195" fillId="47" borderId="22" xfId="0" applyNumberFormat="1" applyFont="1" applyFill="1" applyBorder="1" applyAlignment="1" applyProtection="1">
      <alignment horizontal="left" vertical="center"/>
      <protection hidden="1"/>
    </xf>
    <xf numFmtId="42" fontId="185" fillId="47" borderId="22" xfId="2723" applyNumberFormat="1" applyFont="1" applyFill="1" applyBorder="1" applyAlignment="1" applyProtection="1">
      <alignment horizontal="left" vertical="center"/>
      <protection hidden="1"/>
    </xf>
    <xf numFmtId="0" fontId="185" fillId="47" borderId="0" xfId="2723" applyFont="1" applyFill="1" applyAlignment="1" applyProtection="1">
      <alignment vertical="center"/>
      <protection hidden="1"/>
    </xf>
    <xf numFmtId="42" fontId="195" fillId="47" borderId="22" xfId="2723" applyNumberFormat="1" applyFont="1" applyFill="1" applyBorder="1" applyAlignment="1" applyProtection="1">
      <alignment horizontal="left" vertical="center"/>
      <protection hidden="1"/>
    </xf>
    <xf numFmtId="42" fontId="185" fillId="47" borderId="25" xfId="2723" applyNumberFormat="1" applyFont="1" applyFill="1" applyBorder="1" applyAlignment="1" applyProtection="1">
      <alignment horizontal="left" vertical="center"/>
      <protection hidden="1"/>
    </xf>
    <xf numFmtId="0" fontId="185" fillId="47" borderId="76" xfId="2723" applyFont="1" applyFill="1" applyBorder="1" applyAlignment="1" applyProtection="1">
      <alignment vertical="center"/>
      <protection hidden="1"/>
    </xf>
    <xf numFmtId="177" fontId="185" fillId="47" borderId="0" xfId="2551" applyFont="1" applyFill="1" applyAlignment="1" applyProtection="1">
      <alignment horizontal="center" vertical="center"/>
      <protection hidden="1"/>
    </xf>
    <xf numFmtId="0" fontId="191" fillId="47" borderId="0" xfId="2723" applyFont="1" applyFill="1" applyAlignment="1" applyProtection="1">
      <alignment horizontal="center" vertical="center"/>
      <protection hidden="1"/>
    </xf>
    <xf numFmtId="0" fontId="192" fillId="47" borderId="0" xfId="2723" applyFont="1" applyFill="1" applyAlignment="1" applyProtection="1">
      <alignment horizontal="center" vertical="center"/>
      <protection hidden="1"/>
    </xf>
    <xf numFmtId="0" fontId="188" fillId="47" borderId="0" xfId="0" applyFont="1" applyFill="1" applyAlignment="1" applyProtection="1">
      <alignment horizontal="left" vertical="center"/>
      <protection hidden="1"/>
    </xf>
    <xf numFmtId="0" fontId="185" fillId="47" borderId="18" xfId="0" applyFont="1" applyFill="1" applyBorder="1" applyAlignment="1" applyProtection="1">
      <alignment horizontal="center" vertical="center"/>
      <protection hidden="1"/>
    </xf>
    <xf numFmtId="0" fontId="185" fillId="47" borderId="0" xfId="2676" applyFont="1" applyFill="1" applyAlignment="1" applyProtection="1">
      <alignment horizontal="left" vertical="center"/>
      <protection hidden="1"/>
    </xf>
    <xf numFmtId="0" fontId="185" fillId="47" borderId="0" xfId="2676" applyFont="1" applyFill="1" applyAlignment="1" applyProtection="1">
      <alignment horizontal="center" vertical="center"/>
      <protection hidden="1"/>
    </xf>
    <xf numFmtId="0" fontId="185" fillId="47" borderId="0" xfId="2676" applyFont="1" applyFill="1" applyAlignment="1" applyProtection="1">
      <alignment vertical="center"/>
      <protection hidden="1"/>
    </xf>
    <xf numFmtId="0" fontId="185" fillId="47" borderId="0" xfId="2676" applyFont="1" applyFill="1" applyAlignment="1" applyProtection="1">
      <alignment horizontal="right" vertical="center"/>
      <protection hidden="1"/>
    </xf>
    <xf numFmtId="41" fontId="189" fillId="47" borderId="0" xfId="2676" applyNumberFormat="1" applyFont="1" applyFill="1" applyAlignment="1" applyProtection="1">
      <alignment horizontal="center" vertical="center"/>
      <protection hidden="1"/>
    </xf>
    <xf numFmtId="41" fontId="185" fillId="47" borderId="0" xfId="2676" applyNumberFormat="1" applyFont="1" applyFill="1" applyAlignment="1" applyProtection="1">
      <alignment horizontal="center" vertical="center"/>
      <protection hidden="1"/>
    </xf>
    <xf numFmtId="0" fontId="190" fillId="47" borderId="0" xfId="2676" applyFont="1" applyFill="1" applyProtection="1">
      <protection hidden="1"/>
    </xf>
    <xf numFmtId="0" fontId="190" fillId="47" borderId="0" xfId="2676" applyFont="1" applyFill="1" applyAlignment="1" applyProtection="1">
      <alignment horizontal="center"/>
      <protection hidden="1"/>
    </xf>
    <xf numFmtId="0" fontId="192" fillId="47" borderId="0" xfId="2676" applyFont="1" applyFill="1" applyAlignment="1" applyProtection="1">
      <alignment horizontal="center" vertical="center"/>
      <protection hidden="1"/>
    </xf>
    <xf numFmtId="182" fontId="189" fillId="47" borderId="0" xfId="0" applyNumberFormat="1" applyFont="1" applyFill="1" applyAlignment="1" applyProtection="1">
      <alignment horizontal="center" vertical="center"/>
      <protection hidden="1"/>
    </xf>
    <xf numFmtId="176" fontId="185" fillId="47" borderId="22" xfId="2651" applyFont="1" applyFill="1" applyBorder="1" applyAlignment="1" applyProtection="1">
      <alignment horizontal="center" vertical="center"/>
      <protection hidden="1"/>
    </xf>
    <xf numFmtId="42" fontId="190" fillId="47" borderId="22" xfId="0" applyNumberFormat="1" applyFont="1" applyFill="1" applyBorder="1" applyAlignment="1" applyProtection="1">
      <alignment horizontal="left" vertical="center" wrapText="1"/>
      <protection hidden="1"/>
    </xf>
    <xf numFmtId="176" fontId="185" fillId="47" borderId="0" xfId="2651" applyFont="1" applyFill="1" applyAlignment="1" applyProtection="1">
      <alignment horizontal="center" vertical="center"/>
      <protection hidden="1"/>
    </xf>
    <xf numFmtId="183" fontId="185" fillId="47" borderId="26" xfId="0" applyNumberFormat="1" applyFont="1" applyFill="1" applyBorder="1" applyAlignment="1" applyProtection="1">
      <alignment horizontal="center" vertical="center" wrapText="1"/>
      <protection hidden="1"/>
    </xf>
    <xf numFmtId="183" fontId="185" fillId="47" borderId="23" xfId="0" applyNumberFormat="1" applyFont="1" applyFill="1" applyBorder="1" applyAlignment="1" applyProtection="1">
      <alignment horizontal="center" vertical="center" wrapText="1"/>
      <protection hidden="1"/>
    </xf>
    <xf numFmtId="182" fontId="185" fillId="47" borderId="0" xfId="0" applyNumberFormat="1" applyFont="1" applyFill="1" applyAlignment="1" applyProtection="1">
      <alignment horizontal="right" vertical="center"/>
      <protection hidden="1"/>
    </xf>
    <xf numFmtId="41" fontId="185" fillId="47" borderId="0" xfId="0" quotePrefix="1" applyNumberFormat="1" applyFont="1" applyFill="1" applyAlignment="1" applyProtection="1">
      <alignment horizontal="right" vertical="center"/>
      <protection hidden="1"/>
    </xf>
    <xf numFmtId="41" fontId="195" fillId="47" borderId="22" xfId="0" applyNumberFormat="1" applyFont="1" applyFill="1" applyBorder="1" applyAlignment="1" applyProtection="1">
      <alignment horizontal="left" vertical="center"/>
      <protection hidden="1"/>
    </xf>
    <xf numFmtId="0" fontId="190" fillId="47" borderId="0" xfId="0" applyFont="1" applyFill="1" applyAlignment="1" applyProtection="1">
      <alignment horizontal="center" vertical="center"/>
      <protection hidden="1"/>
    </xf>
    <xf numFmtId="176" fontId="201" fillId="47" borderId="0" xfId="2651" applyFont="1" applyFill="1" applyAlignment="1" applyProtection="1">
      <alignment horizontal="center" vertical="center"/>
      <protection hidden="1"/>
    </xf>
    <xf numFmtId="0" fontId="185" fillId="47" borderId="0" xfId="2718" applyFont="1" applyFill="1" applyAlignment="1" applyProtection="1">
      <alignment horizontal="center" vertical="center"/>
      <protection hidden="1"/>
    </xf>
    <xf numFmtId="0" fontId="185" fillId="47" borderId="0" xfId="2718" applyFont="1" applyFill="1" applyAlignment="1" applyProtection="1">
      <alignment horizontal="left" vertical="center"/>
      <protection hidden="1"/>
    </xf>
    <xf numFmtId="0" fontId="185" fillId="47" borderId="0" xfId="2718" applyFont="1" applyFill="1" applyAlignment="1" applyProtection="1">
      <alignment horizontal="right" vertical="center"/>
      <protection hidden="1"/>
    </xf>
    <xf numFmtId="186" fontId="185" fillId="47" borderId="0" xfId="2650" applyNumberFormat="1" applyFont="1" applyFill="1" applyAlignment="1" applyProtection="1">
      <alignment horizontal="center" vertical="center"/>
      <protection hidden="1"/>
    </xf>
    <xf numFmtId="41" fontId="189" fillId="47" borderId="0" xfId="2718" applyNumberFormat="1" applyFont="1" applyFill="1" applyAlignment="1" applyProtection="1">
      <alignment horizontal="right" vertical="center"/>
      <protection hidden="1"/>
    </xf>
    <xf numFmtId="41" fontId="189" fillId="47" borderId="0" xfId="2718" applyNumberFormat="1" applyFont="1" applyFill="1" applyAlignment="1" applyProtection="1">
      <alignment horizontal="center" vertical="center"/>
      <protection hidden="1"/>
    </xf>
    <xf numFmtId="41" fontId="189" fillId="47" borderId="0" xfId="2649" applyNumberFormat="1" applyFont="1" applyFill="1" applyBorder="1" applyAlignment="1" applyProtection="1">
      <alignment horizontal="center" vertical="center"/>
      <protection hidden="1"/>
    </xf>
    <xf numFmtId="0" fontId="191" fillId="47" borderId="0" xfId="2718" applyFont="1" applyFill="1" applyAlignment="1" applyProtection="1">
      <alignment horizontal="center" vertical="center"/>
      <protection hidden="1"/>
    </xf>
    <xf numFmtId="0" fontId="192" fillId="47" borderId="0" xfId="2718" applyFont="1" applyFill="1" applyAlignment="1" applyProtection="1">
      <alignment horizontal="center" vertical="center"/>
      <protection hidden="1"/>
    </xf>
    <xf numFmtId="0" fontId="185" fillId="47" borderId="0" xfId="0" applyFont="1" applyFill="1" applyAlignment="1" applyProtection="1">
      <alignment horizontal="center" vertical="center"/>
      <protection hidden="1"/>
    </xf>
    <xf numFmtId="0" fontId="185" fillId="47" borderId="8" xfId="0" applyFont="1" applyFill="1" applyBorder="1" applyAlignment="1" applyProtection="1">
      <alignment horizontal="center" vertical="center"/>
      <protection hidden="1"/>
    </xf>
    <xf numFmtId="215" fontId="185" fillId="47" borderId="0" xfId="0" applyNumberFormat="1" applyFont="1" applyFill="1" applyAlignment="1" applyProtection="1">
      <alignment horizontal="right" vertical="center"/>
      <protection hidden="1"/>
    </xf>
    <xf numFmtId="178" fontId="185" fillId="47" borderId="22" xfId="0" applyNumberFormat="1" applyFont="1" applyFill="1" applyBorder="1" applyAlignment="1" applyProtection="1">
      <alignment horizontal="center" vertical="center"/>
      <protection hidden="1"/>
    </xf>
    <xf numFmtId="218" fontId="185" fillId="47" borderId="18" xfId="0" applyNumberFormat="1" applyFont="1" applyFill="1" applyBorder="1" applyAlignment="1" applyProtection="1">
      <alignment horizontal="left" vertical="center" wrapText="1"/>
      <protection hidden="1"/>
    </xf>
    <xf numFmtId="0" fontId="190" fillId="47" borderId="0" xfId="0" applyFont="1" applyFill="1" applyAlignment="1" applyProtection="1">
      <alignment horizontal="left" vertical="center"/>
      <protection hidden="1"/>
    </xf>
    <xf numFmtId="0" fontId="199" fillId="47" borderId="0" xfId="0" applyFont="1" applyFill="1" applyAlignment="1" applyProtection="1">
      <alignment horizontal="center" vertical="center"/>
      <protection hidden="1"/>
    </xf>
    <xf numFmtId="215" fontId="189" fillId="47" borderId="0" xfId="0" applyNumberFormat="1" applyFont="1" applyFill="1" applyAlignment="1" applyProtection="1">
      <alignment horizontal="right" vertical="center"/>
      <protection hidden="1"/>
    </xf>
    <xf numFmtId="177" fontId="185" fillId="47" borderId="0" xfId="2551" applyFont="1" applyFill="1" applyBorder="1" applyAlignment="1" applyProtection="1">
      <alignment horizontal="right" vertical="center"/>
      <protection hidden="1"/>
    </xf>
    <xf numFmtId="41" fontId="185" fillId="47" borderId="18" xfId="2707" applyNumberFormat="1" applyFont="1" applyFill="1" applyBorder="1" applyAlignment="1" applyProtection="1">
      <alignment horizontal="center" vertical="center"/>
      <protection hidden="1"/>
    </xf>
    <xf numFmtId="41" fontId="185" fillId="47" borderId="22" xfId="2707" applyNumberFormat="1" applyFont="1" applyFill="1" applyBorder="1" applyAlignment="1" applyProtection="1">
      <alignment horizontal="center" vertical="center"/>
      <protection hidden="1"/>
    </xf>
    <xf numFmtId="41" fontId="185" fillId="47" borderId="24" xfId="2707" applyNumberFormat="1" applyFont="1" applyFill="1" applyBorder="1" applyAlignment="1" applyProtection="1">
      <alignment horizontal="center" vertical="center"/>
      <protection hidden="1"/>
    </xf>
    <xf numFmtId="41" fontId="185" fillId="47" borderId="25" xfId="2707" applyNumberFormat="1" applyFont="1" applyFill="1" applyBorder="1" applyAlignment="1" applyProtection="1">
      <alignment horizontal="center" vertical="center"/>
      <protection hidden="1"/>
    </xf>
    <xf numFmtId="0" fontId="186" fillId="47" borderId="0" xfId="0" applyFont="1" applyFill="1" applyAlignment="1" applyProtection="1">
      <alignment horizontal="left" vertical="center"/>
      <protection hidden="1"/>
    </xf>
    <xf numFmtId="0" fontId="202" fillId="47" borderId="0" xfId="0" applyFont="1" applyFill="1" applyAlignment="1" applyProtection="1">
      <alignment horizontal="left" vertical="center"/>
      <protection hidden="1"/>
    </xf>
    <xf numFmtId="0" fontId="185" fillId="47" borderId="0" xfId="2722" applyFont="1" applyFill="1" applyAlignment="1" applyProtection="1">
      <alignment horizontal="center" vertical="center"/>
      <protection hidden="1"/>
    </xf>
    <xf numFmtId="0" fontId="185" fillId="47" borderId="0" xfId="2722" applyFont="1" applyFill="1" applyAlignment="1" applyProtection="1">
      <alignment horizontal="right" vertical="center"/>
      <protection hidden="1"/>
    </xf>
    <xf numFmtId="0" fontId="188" fillId="47" borderId="0" xfId="2722" applyFont="1" applyFill="1" applyAlignment="1" applyProtection="1">
      <alignment horizontal="center" vertical="center"/>
      <protection hidden="1"/>
    </xf>
    <xf numFmtId="0" fontId="185" fillId="47" borderId="0" xfId="2722" applyFont="1" applyFill="1" applyAlignment="1" applyProtection="1">
      <alignment horizontal="left" vertical="center"/>
      <protection hidden="1"/>
    </xf>
    <xf numFmtId="215" fontId="190" fillId="47" borderId="0" xfId="2722" applyNumberFormat="1" applyFont="1" applyFill="1" applyAlignment="1" applyProtection="1">
      <alignment horizontal="right" vertical="center"/>
      <protection hidden="1"/>
    </xf>
    <xf numFmtId="41" fontId="189" fillId="47" borderId="0" xfId="2722" applyNumberFormat="1" applyFont="1" applyFill="1" applyAlignment="1" applyProtection="1">
      <alignment horizontal="center" vertical="center"/>
      <protection hidden="1"/>
    </xf>
    <xf numFmtId="215" fontId="198" fillId="47" borderId="0" xfId="2722" applyNumberFormat="1" applyFont="1" applyFill="1" applyAlignment="1" applyProtection="1">
      <alignment horizontal="right" vertical="center"/>
      <protection hidden="1"/>
    </xf>
    <xf numFmtId="0" fontId="192" fillId="47" borderId="0" xfId="2722" applyFont="1" applyFill="1" applyAlignment="1" applyProtection="1">
      <alignment horizontal="center" vertical="center"/>
      <protection hidden="1"/>
    </xf>
    <xf numFmtId="0" fontId="185" fillId="47" borderId="18" xfId="0" applyFont="1" applyFill="1" applyBorder="1" applyAlignment="1" applyProtection="1">
      <alignment vertical="center"/>
      <protection hidden="1"/>
    </xf>
    <xf numFmtId="41" fontId="189" fillId="47" borderId="18" xfId="0" applyNumberFormat="1" applyFont="1" applyFill="1" applyBorder="1" applyAlignment="1" applyProtection="1">
      <alignment horizontal="right" vertical="center"/>
      <protection hidden="1"/>
    </xf>
    <xf numFmtId="0" fontId="185" fillId="47" borderId="18" xfId="0" applyFont="1" applyFill="1" applyBorder="1" applyAlignment="1" applyProtection="1">
      <alignment vertical="center" shrinkToFit="1"/>
      <protection hidden="1"/>
    </xf>
    <xf numFmtId="0" fontId="185" fillId="47" borderId="24" xfId="0" applyFont="1" applyFill="1" applyBorder="1" applyAlignment="1" applyProtection="1">
      <alignment vertical="center"/>
      <protection hidden="1"/>
    </xf>
    <xf numFmtId="214" fontId="185" fillId="47" borderId="18" xfId="2671" applyNumberFormat="1" applyFont="1" applyFill="1" applyBorder="1" applyAlignment="1" applyProtection="1">
      <alignment horizontal="left" vertical="center" wrapText="1"/>
      <protection hidden="1"/>
    </xf>
    <xf numFmtId="221" fontId="185" fillId="47" borderId="0" xfId="0" applyNumberFormat="1" applyFont="1" applyFill="1" applyAlignment="1" applyProtection="1">
      <alignment horizontal="right" vertical="center"/>
      <protection hidden="1"/>
    </xf>
    <xf numFmtId="41" fontId="189" fillId="47" borderId="0" xfId="2671" applyNumberFormat="1" applyFont="1" applyFill="1" applyAlignment="1" applyProtection="1">
      <alignment horizontal="right" vertical="center"/>
      <protection hidden="1"/>
    </xf>
    <xf numFmtId="206" fontId="189" fillId="47" borderId="0" xfId="2671" applyNumberFormat="1" applyFont="1" applyFill="1" applyAlignment="1" applyProtection="1">
      <alignment horizontal="left" vertical="center"/>
      <protection hidden="1"/>
    </xf>
    <xf numFmtId="221" fontId="189" fillId="47" borderId="0" xfId="2671" applyNumberFormat="1" applyFont="1" applyFill="1" applyAlignment="1" applyProtection="1">
      <alignment horizontal="right" vertical="center"/>
      <protection hidden="1"/>
    </xf>
    <xf numFmtId="41" fontId="185" fillId="47" borderId="0" xfId="2671" applyNumberFormat="1" applyFont="1" applyFill="1" applyAlignment="1" applyProtection="1">
      <alignment horizontal="right" vertical="center"/>
      <protection hidden="1"/>
    </xf>
    <xf numFmtId="206" fontId="185" fillId="47" borderId="0" xfId="2671" applyNumberFormat="1" applyFont="1" applyFill="1" applyAlignment="1" applyProtection="1">
      <alignment horizontal="left" vertical="center"/>
      <protection hidden="1"/>
    </xf>
    <xf numFmtId="221" fontId="185" fillId="47" borderId="0" xfId="2671" applyNumberFormat="1" applyFont="1" applyFill="1" applyAlignment="1" applyProtection="1">
      <alignment horizontal="right" vertical="center"/>
      <protection hidden="1"/>
    </xf>
    <xf numFmtId="41" fontId="185" fillId="47" borderId="22" xfId="2671" applyNumberFormat="1" applyFont="1" applyFill="1" applyBorder="1" applyAlignment="1" applyProtection="1">
      <alignment horizontal="center" vertical="center"/>
      <protection hidden="1"/>
    </xf>
    <xf numFmtId="41" fontId="189" fillId="47" borderId="18" xfId="2671" applyNumberFormat="1" applyFont="1" applyFill="1" applyBorder="1" applyAlignment="1" applyProtection="1">
      <alignment horizontal="center" vertical="center"/>
      <protection hidden="1"/>
    </xf>
    <xf numFmtId="221" fontId="189" fillId="47" borderId="0" xfId="2671" quotePrefix="1" applyNumberFormat="1" applyFont="1" applyFill="1" applyAlignment="1" applyProtection="1">
      <alignment horizontal="right" vertical="center"/>
      <protection hidden="1"/>
    </xf>
    <xf numFmtId="206" fontId="189" fillId="47" borderId="0" xfId="2671" quotePrefix="1" applyNumberFormat="1" applyFont="1" applyFill="1" applyAlignment="1" applyProtection="1">
      <alignment horizontal="left" vertical="center"/>
      <protection hidden="1"/>
    </xf>
    <xf numFmtId="1" fontId="189" fillId="47" borderId="18" xfId="2671" quotePrefix="1" applyNumberFormat="1" applyFont="1" applyFill="1" applyBorder="1" applyAlignment="1" applyProtection="1">
      <alignment horizontal="center" vertical="center"/>
      <protection hidden="1"/>
    </xf>
    <xf numFmtId="1" fontId="189" fillId="47" borderId="22" xfId="2671" quotePrefix="1" applyNumberFormat="1" applyFont="1" applyFill="1" applyBorder="1" applyAlignment="1" applyProtection="1">
      <alignment horizontal="center" vertical="center"/>
      <protection hidden="1"/>
    </xf>
    <xf numFmtId="1" fontId="185" fillId="47" borderId="18" xfId="2671" applyNumberFormat="1" applyFont="1" applyFill="1" applyBorder="1" applyAlignment="1" applyProtection="1">
      <alignment horizontal="center" vertical="center"/>
      <protection hidden="1"/>
    </xf>
    <xf numFmtId="1" fontId="185" fillId="47" borderId="22" xfId="2671" applyNumberFormat="1" applyFont="1" applyFill="1" applyBorder="1" applyAlignment="1" applyProtection="1">
      <alignment horizontal="center" vertical="center"/>
      <protection hidden="1"/>
    </xf>
    <xf numFmtId="177" fontId="185" fillId="47" borderId="18" xfId="2671" applyNumberFormat="1" applyFont="1" applyFill="1" applyBorder="1" applyAlignment="1" applyProtection="1">
      <alignment horizontal="left" vertical="center"/>
      <protection hidden="1"/>
    </xf>
    <xf numFmtId="0" fontId="200" fillId="47" borderId="0" xfId="0" applyFont="1" applyFill="1" applyAlignment="1" applyProtection="1">
      <alignment horizontal="center" vertical="center"/>
      <protection hidden="1"/>
    </xf>
    <xf numFmtId="221" fontId="189" fillId="47" borderId="0" xfId="2723" applyNumberFormat="1" applyFont="1" applyFill="1" applyAlignment="1" applyProtection="1">
      <alignment horizontal="right" vertical="center"/>
      <protection hidden="1"/>
    </xf>
    <xf numFmtId="221" fontId="185" fillId="47" borderId="0" xfId="2723" applyNumberFormat="1" applyFont="1" applyFill="1" applyAlignment="1" applyProtection="1">
      <alignment horizontal="right" vertical="center"/>
      <protection hidden="1"/>
    </xf>
    <xf numFmtId="221" fontId="185" fillId="47" borderId="0" xfId="2723" quotePrefix="1" applyNumberFormat="1" applyFont="1" applyFill="1" applyAlignment="1" applyProtection="1">
      <alignment horizontal="right" vertical="center"/>
      <protection hidden="1"/>
    </xf>
    <xf numFmtId="220" fontId="185" fillId="47" borderId="0" xfId="2723" applyNumberFormat="1" applyFont="1" applyFill="1" applyAlignment="1" applyProtection="1">
      <alignment horizontal="right" vertical="center"/>
      <protection hidden="1"/>
    </xf>
    <xf numFmtId="220" fontId="189" fillId="47" borderId="0" xfId="2723" applyNumberFormat="1" applyFont="1" applyFill="1" applyAlignment="1" applyProtection="1">
      <alignment horizontal="right" vertical="center"/>
      <protection hidden="1"/>
    </xf>
    <xf numFmtId="177" fontId="185" fillId="47" borderId="25" xfId="2551" applyFont="1" applyFill="1" applyBorder="1" applyAlignment="1" applyProtection="1">
      <alignment horizontal="right" vertical="center"/>
      <protection hidden="1"/>
    </xf>
    <xf numFmtId="177" fontId="185" fillId="47" borderId="0" xfId="2551" applyFont="1" applyFill="1" applyAlignment="1" applyProtection="1">
      <alignment vertical="center"/>
      <protection hidden="1"/>
    </xf>
    <xf numFmtId="217" fontId="185" fillId="47" borderId="0" xfId="2551" applyNumberFormat="1" applyFont="1" applyFill="1" applyBorder="1" applyAlignment="1" applyProtection="1">
      <alignment vertical="center"/>
      <protection hidden="1"/>
    </xf>
    <xf numFmtId="215" fontId="185" fillId="47" borderId="22" xfId="3055" applyNumberFormat="1" applyFont="1" applyFill="1" applyBorder="1" applyAlignment="1" applyProtection="1">
      <alignment vertical="center"/>
      <protection hidden="1"/>
    </xf>
    <xf numFmtId="215" fontId="185" fillId="47" borderId="25" xfId="3055" applyNumberFormat="1" applyFont="1" applyFill="1" applyBorder="1" applyAlignment="1" applyProtection="1">
      <alignment vertical="center"/>
      <protection hidden="1"/>
    </xf>
    <xf numFmtId="206" fontId="185" fillId="47" borderId="0" xfId="2580" applyNumberFormat="1" applyFont="1" applyFill="1" applyBorder="1" applyAlignment="1" applyProtection="1">
      <alignment horizontal="left" vertical="center"/>
      <protection locked="0" hidden="1"/>
    </xf>
    <xf numFmtId="206" fontId="185" fillId="47" borderId="0" xfId="2671" applyNumberFormat="1" applyFont="1" applyFill="1" applyAlignment="1" applyProtection="1">
      <alignment horizontal="left" vertical="center"/>
      <protection locked="0" hidden="1"/>
    </xf>
    <xf numFmtId="41" fontId="185" fillId="47" borderId="0" xfId="0" applyNumberFormat="1" applyFont="1" applyFill="1" applyAlignment="1" applyProtection="1">
      <alignment horizontal="right" vertical="center"/>
      <protection locked="0" hidden="1"/>
    </xf>
    <xf numFmtId="177" fontId="185" fillId="47" borderId="0" xfId="2551" applyFont="1" applyFill="1" applyBorder="1" applyAlignment="1" applyProtection="1">
      <alignment vertical="center"/>
      <protection locked="0" hidden="1"/>
    </xf>
    <xf numFmtId="177" fontId="185" fillId="47" borderId="0" xfId="2551" applyFont="1" applyFill="1" applyAlignment="1" applyProtection="1">
      <alignment vertical="center"/>
      <protection locked="0" hidden="1"/>
    </xf>
    <xf numFmtId="217" fontId="185" fillId="47" borderId="0" xfId="2551" applyNumberFormat="1" applyFont="1" applyFill="1" applyBorder="1" applyAlignment="1" applyProtection="1">
      <alignment vertical="center"/>
      <protection locked="0" hidden="1"/>
    </xf>
    <xf numFmtId="217" fontId="185" fillId="47" borderId="0" xfId="2551" applyNumberFormat="1" applyFont="1" applyFill="1" applyAlignment="1" applyProtection="1">
      <alignment vertical="center"/>
      <protection locked="0" hidden="1"/>
    </xf>
    <xf numFmtId="186" fontId="189" fillId="47" borderId="0" xfId="2650" applyNumberFormat="1" applyFont="1" applyFill="1" applyAlignment="1" applyProtection="1">
      <alignment horizontal="center" vertical="center"/>
      <protection locked="0" hidden="1"/>
    </xf>
    <xf numFmtId="41" fontId="185" fillId="47" borderId="0" xfId="0" quotePrefix="1" applyNumberFormat="1" applyFont="1" applyFill="1" applyAlignment="1" applyProtection="1">
      <alignment horizontal="right" vertical="center"/>
      <protection locked="0" hidden="1"/>
    </xf>
    <xf numFmtId="41" fontId="185" fillId="47" borderId="0" xfId="2723" applyNumberFormat="1" applyFont="1" applyFill="1" applyAlignment="1" applyProtection="1">
      <alignment horizontal="right" vertical="center"/>
      <protection locked="0" hidden="1"/>
    </xf>
    <xf numFmtId="220" fontId="185" fillId="47" borderId="0" xfId="2723" applyNumberFormat="1" applyFont="1" applyFill="1" applyAlignment="1" applyProtection="1">
      <alignment horizontal="right" vertical="center"/>
      <protection locked="0" hidden="1"/>
    </xf>
    <xf numFmtId="41" fontId="189" fillId="47" borderId="76" xfId="2552" applyNumberFormat="1" applyFont="1" applyFill="1" applyBorder="1" applyAlignment="1" applyProtection="1">
      <alignment horizontal="right" vertical="center"/>
      <protection locked="0" hidden="1"/>
    </xf>
    <xf numFmtId="177" fontId="185" fillId="47" borderId="76" xfId="2551" quotePrefix="1" applyFont="1" applyFill="1" applyBorder="1" applyAlignment="1" applyProtection="1">
      <alignment horizontal="right" vertical="center"/>
      <protection locked="0" hidden="1"/>
    </xf>
    <xf numFmtId="0" fontId="185" fillId="47" borderId="16" xfId="2707" applyFont="1" applyFill="1" applyBorder="1" applyAlignment="1" applyProtection="1">
      <alignment vertical="center" wrapText="1"/>
      <protection hidden="1"/>
    </xf>
    <xf numFmtId="0" fontId="185" fillId="47" borderId="16" xfId="0" applyFont="1" applyFill="1" applyBorder="1" applyAlignment="1" applyProtection="1">
      <alignment horizontal="center" vertical="center"/>
      <protection hidden="1"/>
    </xf>
    <xf numFmtId="233" fontId="185" fillId="47" borderId="0" xfId="0" applyNumberFormat="1" applyFont="1" applyFill="1" applyAlignment="1" applyProtection="1">
      <alignment horizontal="right" vertical="center"/>
      <protection hidden="1"/>
    </xf>
    <xf numFmtId="0" fontId="185" fillId="47" borderId="0" xfId="0" applyFont="1" applyFill="1" applyAlignment="1" applyProtection="1">
      <alignment horizontal="center" vertical="top"/>
      <protection hidden="1"/>
    </xf>
    <xf numFmtId="0" fontId="185" fillId="47" borderId="0" xfId="0" applyFont="1" applyFill="1" applyAlignment="1" applyProtection="1">
      <alignment horizontal="right" vertical="top"/>
      <protection hidden="1"/>
    </xf>
    <xf numFmtId="0" fontId="185" fillId="47" borderId="0" xfId="2719" applyFont="1" applyFill="1" applyAlignment="1" applyProtection="1">
      <alignment horizontal="center" vertical="top"/>
      <protection hidden="1"/>
    </xf>
    <xf numFmtId="0" fontId="185" fillId="47" borderId="0" xfId="2723" applyFont="1" applyFill="1" applyAlignment="1" applyProtection="1">
      <alignment horizontal="center" vertical="top"/>
      <protection hidden="1"/>
    </xf>
    <xf numFmtId="0" fontId="185" fillId="47" borderId="0" xfId="2676" applyFont="1" applyFill="1" applyAlignment="1" applyProtection="1">
      <alignment horizontal="left" vertical="top"/>
      <protection hidden="1"/>
    </xf>
    <xf numFmtId="0" fontId="185" fillId="47" borderId="0" xfId="2676" applyFont="1" applyFill="1" applyAlignment="1" applyProtection="1">
      <alignment horizontal="center" vertical="top"/>
      <protection hidden="1"/>
    </xf>
    <xf numFmtId="0" fontId="185" fillId="47" borderId="0" xfId="2676" applyFont="1" applyFill="1" applyAlignment="1" applyProtection="1">
      <alignment horizontal="right" vertical="top"/>
      <protection hidden="1"/>
    </xf>
    <xf numFmtId="0" fontId="185" fillId="47" borderId="0" xfId="2718" applyFont="1" applyFill="1" applyAlignment="1" applyProtection="1">
      <alignment horizontal="center" vertical="top"/>
      <protection hidden="1"/>
    </xf>
    <xf numFmtId="0" fontId="185" fillId="47" borderId="0" xfId="0" applyFont="1" applyFill="1" applyAlignment="1" applyProtection="1">
      <alignment vertical="top"/>
      <protection hidden="1"/>
    </xf>
    <xf numFmtId="0" fontId="185" fillId="47" borderId="0" xfId="2722" applyFont="1" applyFill="1" applyAlignment="1" applyProtection="1">
      <alignment horizontal="center" vertical="top"/>
      <protection hidden="1"/>
    </xf>
    <xf numFmtId="0" fontId="185" fillId="47" borderId="0" xfId="2722" applyFont="1" applyFill="1" applyAlignment="1" applyProtection="1">
      <alignment horizontal="right" vertical="top"/>
      <protection hidden="1"/>
    </xf>
    <xf numFmtId="49" fontId="185" fillId="47" borderId="32" xfId="0" applyNumberFormat="1" applyFont="1" applyFill="1" applyBorder="1" applyAlignment="1" applyProtection="1">
      <alignment horizontal="center" vertical="center" shrinkToFit="1"/>
      <protection hidden="1"/>
    </xf>
    <xf numFmtId="41" fontId="185" fillId="47" borderId="25" xfId="2671" applyNumberFormat="1" applyFont="1" applyFill="1" applyBorder="1" applyAlignment="1" applyProtection="1">
      <alignment horizontal="left" vertical="center"/>
      <protection hidden="1"/>
    </xf>
    <xf numFmtId="0" fontId="190" fillId="47" borderId="0" xfId="2707" applyFont="1" applyFill="1" applyAlignment="1" applyProtection="1">
      <alignment horizontal="right" vertical="center"/>
      <protection hidden="1"/>
    </xf>
    <xf numFmtId="0" fontId="190" fillId="47" borderId="16" xfId="0" applyFont="1" applyFill="1" applyBorder="1" applyAlignment="1" applyProtection="1">
      <alignment vertical="center" wrapText="1"/>
      <protection hidden="1"/>
    </xf>
    <xf numFmtId="0" fontId="190" fillId="47" borderId="16" xfId="0" applyFont="1" applyFill="1" applyBorder="1" applyAlignment="1" applyProtection="1">
      <alignment horizontal="right" vertical="center"/>
      <protection hidden="1"/>
    </xf>
    <xf numFmtId="49" fontId="190" fillId="47" borderId="0" xfId="0" applyNumberFormat="1" applyFont="1" applyFill="1" applyAlignment="1" applyProtection="1">
      <alignment horizontal="right" vertical="center"/>
      <protection hidden="1"/>
    </xf>
    <xf numFmtId="41" fontId="189" fillId="47" borderId="0" xfId="0" quotePrefix="1" applyNumberFormat="1" applyFont="1" applyFill="1" applyAlignment="1" applyProtection="1">
      <alignment horizontal="center" vertical="center"/>
      <protection hidden="1"/>
    </xf>
    <xf numFmtId="41" fontId="189" fillId="47" borderId="18" xfId="0" quotePrefix="1" applyNumberFormat="1" applyFont="1" applyFill="1" applyBorder="1" applyAlignment="1" applyProtection="1">
      <alignment horizontal="center" vertical="center"/>
      <protection hidden="1"/>
    </xf>
    <xf numFmtId="0" fontId="66" fillId="47" borderId="0" xfId="0" applyFont="1" applyFill="1" applyAlignment="1" applyProtection="1">
      <alignment horizontal="center" vertical="center"/>
      <protection hidden="1"/>
    </xf>
    <xf numFmtId="0" fontId="0" fillId="47" borderId="0" xfId="0" applyFill="1" applyAlignment="1" applyProtection="1">
      <alignment horizontal="center" vertical="center"/>
      <protection hidden="1"/>
    </xf>
    <xf numFmtId="41" fontId="66" fillId="47" borderId="0" xfId="2722" applyNumberFormat="1" applyFont="1" applyFill="1" applyAlignment="1" applyProtection="1">
      <alignment horizontal="center" vertical="center"/>
      <protection hidden="1"/>
    </xf>
    <xf numFmtId="177" fontId="66" fillId="47" borderId="76" xfId="2551" applyFont="1" applyFill="1" applyBorder="1" applyAlignment="1" applyProtection="1">
      <alignment vertical="center"/>
      <protection locked="0" hidden="1"/>
    </xf>
    <xf numFmtId="217" fontId="66" fillId="47" borderId="8" xfId="2551" applyNumberFormat="1" applyFont="1" applyFill="1" applyBorder="1" applyAlignment="1" applyProtection="1">
      <alignment vertical="center"/>
      <protection hidden="1"/>
    </xf>
    <xf numFmtId="217" fontId="66" fillId="47" borderId="76" xfId="2551" applyNumberFormat="1" applyFont="1" applyFill="1" applyBorder="1" applyAlignment="1" applyProtection="1">
      <alignment vertical="center"/>
      <protection locked="0" hidden="1"/>
    </xf>
    <xf numFmtId="218" fontId="66" fillId="47" borderId="24" xfId="0" applyNumberFormat="1" applyFont="1" applyFill="1" applyBorder="1" applyAlignment="1" applyProtection="1">
      <alignment horizontal="left" vertical="center" wrapText="1"/>
      <protection hidden="1"/>
    </xf>
    <xf numFmtId="181" fontId="66" fillId="47" borderId="0" xfId="0" applyNumberFormat="1" applyFont="1" applyFill="1" applyAlignment="1" applyProtection="1">
      <alignment horizontal="center" vertical="center"/>
      <protection hidden="1"/>
    </xf>
    <xf numFmtId="181" fontId="0" fillId="47" borderId="0" xfId="0" applyNumberFormat="1" applyFill="1" applyAlignment="1" applyProtection="1">
      <alignment horizontal="center" vertical="center"/>
      <protection hidden="1"/>
    </xf>
    <xf numFmtId="0" fontId="207" fillId="47" borderId="0" xfId="0" applyFont="1" applyFill="1" applyAlignment="1" applyProtection="1">
      <alignment horizontal="center" vertical="center"/>
      <protection hidden="1"/>
    </xf>
    <xf numFmtId="235" fontId="189" fillId="47" borderId="22" xfId="2671" quotePrefix="1" applyNumberFormat="1" applyFont="1" applyFill="1" applyBorder="1" applyAlignment="1" applyProtection="1">
      <alignment horizontal="center" vertical="center"/>
      <protection hidden="1"/>
    </xf>
    <xf numFmtId="177" fontId="66" fillId="47" borderId="76" xfId="2551" applyFont="1" applyFill="1" applyBorder="1" applyAlignment="1" applyProtection="1">
      <alignment horizontal="right" vertical="center"/>
      <protection locked="0" hidden="1"/>
    </xf>
    <xf numFmtId="235" fontId="189" fillId="47" borderId="18" xfId="2718" quotePrefix="1" applyNumberFormat="1" applyFont="1" applyFill="1" applyBorder="1" applyAlignment="1" applyProtection="1">
      <alignment horizontal="center" vertical="center"/>
      <protection hidden="1"/>
    </xf>
    <xf numFmtId="177" fontId="66" fillId="47" borderId="0" xfId="2551" applyFont="1" applyFill="1" applyBorder="1" applyAlignment="1" applyProtection="1">
      <alignment vertical="center"/>
      <protection locked="0" hidden="1"/>
    </xf>
    <xf numFmtId="217" fontId="66" fillId="47" borderId="0" xfId="2551" applyNumberFormat="1" applyFont="1" applyFill="1" applyBorder="1" applyAlignment="1" applyProtection="1">
      <alignment vertical="center"/>
      <protection locked="0" hidden="1"/>
    </xf>
    <xf numFmtId="177" fontId="66" fillId="47" borderId="0" xfId="2551" applyFont="1" applyFill="1" applyBorder="1" applyAlignment="1" applyProtection="1">
      <alignment horizontal="right" vertical="center"/>
      <protection locked="0" hidden="1"/>
    </xf>
    <xf numFmtId="41" fontId="185" fillId="47" borderId="25" xfId="2723" applyNumberFormat="1" applyFont="1" applyFill="1" applyBorder="1" applyAlignment="1" applyProtection="1">
      <alignment horizontal="right" vertical="center"/>
      <protection locked="0" hidden="1"/>
    </xf>
    <xf numFmtId="41" fontId="185" fillId="0" borderId="0" xfId="2722" applyNumberFormat="1" applyFont="1" applyAlignment="1" applyProtection="1">
      <alignment horizontal="right" vertical="center"/>
      <protection hidden="1"/>
    </xf>
    <xf numFmtId="41" fontId="185" fillId="0" borderId="0" xfId="2722" applyNumberFormat="1" applyFont="1" applyAlignment="1" applyProtection="1">
      <alignment horizontal="right" vertical="center"/>
      <protection locked="0" hidden="1"/>
    </xf>
    <xf numFmtId="41" fontId="185" fillId="0" borderId="18" xfId="2722" applyNumberFormat="1" applyFont="1" applyBorder="1" applyAlignment="1" applyProtection="1">
      <alignment horizontal="center" vertical="center"/>
      <protection hidden="1"/>
    </xf>
    <xf numFmtId="41" fontId="195" fillId="0" borderId="22" xfId="2722" applyNumberFormat="1" applyFont="1" applyBorder="1" applyAlignment="1" applyProtection="1">
      <alignment horizontal="left" vertical="center"/>
      <protection hidden="1"/>
    </xf>
    <xf numFmtId="41" fontId="185" fillId="0" borderId="0" xfId="2722" applyNumberFormat="1" applyFont="1" applyAlignment="1" applyProtection="1">
      <alignment horizontal="center" vertical="center"/>
      <protection hidden="1"/>
    </xf>
    <xf numFmtId="0" fontId="185" fillId="0" borderId="18" xfId="2722" applyFont="1" applyBorder="1" applyAlignment="1" applyProtection="1">
      <alignment vertical="center"/>
      <protection hidden="1"/>
    </xf>
    <xf numFmtId="0" fontId="66" fillId="0" borderId="0" xfId="0" applyFont="1" applyAlignment="1" applyProtection="1">
      <alignment horizontal="center" vertical="center"/>
      <protection hidden="1"/>
    </xf>
    <xf numFmtId="221" fontId="189" fillId="47" borderId="0" xfId="0" applyNumberFormat="1" applyFont="1" applyFill="1" applyAlignment="1" applyProtection="1">
      <alignment horizontal="right" vertical="center"/>
      <protection hidden="1"/>
    </xf>
    <xf numFmtId="0" fontId="190" fillId="47" borderId="0" xfId="2671" applyFont="1" applyFill="1" applyAlignment="1" applyProtection="1">
      <alignment horizontal="left" vertical="center"/>
      <protection hidden="1"/>
    </xf>
    <xf numFmtId="215" fontId="189" fillId="47" borderId="0" xfId="2671" applyNumberFormat="1" applyFont="1" applyFill="1" applyAlignment="1" applyProtection="1">
      <alignment horizontal="right" vertical="center"/>
      <protection hidden="1"/>
    </xf>
    <xf numFmtId="236" fontId="185" fillId="47" borderId="0" xfId="0" applyNumberFormat="1" applyFont="1" applyFill="1" applyAlignment="1" applyProtection="1">
      <alignment horizontal="right" vertical="center"/>
      <protection hidden="1"/>
    </xf>
    <xf numFmtId="236" fontId="189" fillId="47" borderId="0" xfId="2671" applyNumberFormat="1" applyFont="1" applyFill="1" applyAlignment="1" applyProtection="1">
      <alignment horizontal="right" vertical="center"/>
      <protection hidden="1"/>
    </xf>
    <xf numFmtId="236" fontId="185" fillId="47" borderId="0" xfId="2671" applyNumberFormat="1" applyFont="1" applyFill="1" applyAlignment="1" applyProtection="1">
      <alignment horizontal="right" vertical="center"/>
      <protection hidden="1"/>
    </xf>
    <xf numFmtId="206" fontId="189" fillId="47" borderId="0" xfId="0" applyNumberFormat="1" applyFont="1" applyFill="1" applyAlignment="1" applyProtection="1">
      <alignment horizontal="left" vertical="center"/>
      <protection hidden="1"/>
    </xf>
    <xf numFmtId="221" fontId="189" fillId="47" borderId="22" xfId="2671" quotePrefix="1" applyNumberFormat="1" applyFont="1" applyFill="1" applyBorder="1" applyAlignment="1" applyProtection="1">
      <alignment horizontal="right" vertical="center"/>
      <protection hidden="1"/>
    </xf>
    <xf numFmtId="221" fontId="189" fillId="47" borderId="22" xfId="2671" applyNumberFormat="1" applyFont="1" applyFill="1" applyBorder="1" applyAlignment="1" applyProtection="1">
      <alignment horizontal="right" vertical="center"/>
      <protection hidden="1"/>
    </xf>
    <xf numFmtId="215" fontId="185" fillId="47" borderId="22" xfId="0" applyNumberFormat="1" applyFont="1" applyFill="1" applyBorder="1" applyAlignment="1" applyProtection="1">
      <alignment horizontal="right" vertical="center"/>
      <protection hidden="1"/>
    </xf>
    <xf numFmtId="215" fontId="189" fillId="47" borderId="22" xfId="0" applyNumberFormat="1" applyFont="1" applyFill="1" applyBorder="1" applyAlignment="1" applyProtection="1">
      <alignment horizontal="right" vertical="center"/>
      <protection hidden="1"/>
    </xf>
    <xf numFmtId="215" fontId="189" fillId="47" borderId="0" xfId="0" applyNumberFormat="1" applyFont="1" applyFill="1" applyAlignment="1" applyProtection="1">
      <alignment vertical="center"/>
      <protection hidden="1"/>
    </xf>
    <xf numFmtId="215" fontId="185" fillId="47" borderId="0" xfId="0" applyNumberFormat="1" applyFont="1" applyFill="1" applyAlignment="1" applyProtection="1">
      <alignment vertical="center"/>
      <protection hidden="1"/>
    </xf>
    <xf numFmtId="215" fontId="185" fillId="47" borderId="0" xfId="0" applyNumberFormat="1" applyFont="1" applyFill="1" applyAlignment="1" applyProtection="1">
      <alignment horizontal="right" vertical="center"/>
      <protection locked="0" hidden="1"/>
    </xf>
    <xf numFmtId="215" fontId="185" fillId="47" borderId="25" xfId="0" applyNumberFormat="1" applyFont="1" applyFill="1" applyBorder="1" applyAlignment="1" applyProtection="1">
      <alignment horizontal="right" vertical="center"/>
      <protection hidden="1"/>
    </xf>
    <xf numFmtId="0" fontId="185" fillId="0" borderId="0" xfId="2722" applyFont="1" applyAlignment="1" applyProtection="1">
      <alignment horizontal="center" vertical="top"/>
      <protection hidden="1"/>
    </xf>
    <xf numFmtId="0" fontId="66" fillId="0" borderId="0" xfId="2722" applyFont="1" applyAlignment="1" applyProtection="1">
      <alignment horizontal="center" vertical="center"/>
      <protection hidden="1"/>
    </xf>
    <xf numFmtId="0" fontId="189" fillId="0" borderId="0" xfId="2722" applyFont="1" applyAlignment="1" applyProtection="1">
      <alignment horizontal="center" vertical="center"/>
      <protection hidden="1"/>
    </xf>
    <xf numFmtId="41" fontId="189" fillId="0" borderId="0" xfId="2722" applyNumberFormat="1" applyFont="1" applyAlignment="1" applyProtection="1">
      <alignment horizontal="right" vertical="center"/>
      <protection hidden="1"/>
    </xf>
    <xf numFmtId="41" fontId="189" fillId="0" borderId="0" xfId="2722" quotePrefix="1" applyNumberFormat="1" applyFont="1" applyAlignment="1" applyProtection="1">
      <alignment horizontal="center" vertical="center"/>
      <protection hidden="1"/>
    </xf>
    <xf numFmtId="41" fontId="189" fillId="0" borderId="18" xfId="2722" quotePrefix="1" applyNumberFormat="1" applyFont="1" applyBorder="1" applyAlignment="1" applyProtection="1">
      <alignment horizontal="center" vertical="center"/>
      <protection hidden="1"/>
    </xf>
    <xf numFmtId="41" fontId="185" fillId="0" borderId="22" xfId="2722" applyNumberFormat="1" applyFont="1" applyBorder="1" applyAlignment="1" applyProtection="1">
      <alignment horizontal="center" vertical="center"/>
      <protection hidden="1"/>
    </xf>
    <xf numFmtId="41" fontId="185" fillId="0" borderId="18" xfId="2725" applyNumberFormat="1" applyFont="1" applyBorder="1" applyAlignment="1" applyProtection="1">
      <alignment horizontal="center" vertical="center"/>
      <protection hidden="1"/>
    </xf>
    <xf numFmtId="41" fontId="195" fillId="0" borderId="0" xfId="2725" applyNumberFormat="1" applyFont="1" applyAlignment="1" applyProtection="1">
      <alignment vertical="center" shrinkToFit="1"/>
      <protection hidden="1"/>
    </xf>
    <xf numFmtId="41" fontId="185" fillId="0" borderId="0" xfId="2725" applyNumberFormat="1" applyFont="1" applyAlignment="1" applyProtection="1">
      <alignment horizontal="center" vertical="center"/>
      <protection hidden="1"/>
    </xf>
    <xf numFmtId="0" fontId="185" fillId="0" borderId="18" xfId="2725" applyFont="1" applyBorder="1" applyProtection="1">
      <alignment vertical="center"/>
      <protection hidden="1"/>
    </xf>
    <xf numFmtId="0" fontId="185" fillId="0" borderId="0" xfId="0" applyFont="1" applyAlignment="1" applyProtection="1">
      <alignment horizontal="center" vertical="center"/>
      <protection hidden="1"/>
    </xf>
    <xf numFmtId="41" fontId="185" fillId="0" borderId="24" xfId="2722" applyNumberFormat="1" applyFont="1" applyBorder="1" applyAlignment="1" applyProtection="1">
      <alignment horizontal="center" vertical="center"/>
      <protection hidden="1"/>
    </xf>
    <xf numFmtId="41" fontId="195" fillId="0" borderId="25" xfId="2722" applyNumberFormat="1" applyFont="1" applyBorder="1" applyAlignment="1" applyProtection="1">
      <alignment horizontal="left" vertical="center"/>
      <protection hidden="1"/>
    </xf>
    <xf numFmtId="0" fontId="192" fillId="0" borderId="0" xfId="2722" applyFont="1" applyAlignment="1" applyProtection="1">
      <alignment horizontal="center" vertical="center"/>
      <protection hidden="1"/>
    </xf>
    <xf numFmtId="0" fontId="191" fillId="0" borderId="0" xfId="2722" applyFont="1" applyAlignment="1" applyProtection="1">
      <alignment horizontal="center" vertical="center"/>
      <protection hidden="1"/>
    </xf>
    <xf numFmtId="0" fontId="34" fillId="0" borderId="0" xfId="2722" applyAlignment="1" applyProtection="1">
      <alignment horizontal="center" vertical="center"/>
      <protection hidden="1"/>
    </xf>
    <xf numFmtId="0" fontId="206" fillId="47" borderId="0" xfId="0" applyFont="1" applyFill="1" applyAlignment="1" applyProtection="1">
      <alignment horizontal="left"/>
      <protection hidden="1"/>
    </xf>
    <xf numFmtId="0" fontId="209" fillId="47" borderId="0" xfId="0" applyFont="1" applyFill="1" applyAlignment="1" applyProtection="1">
      <alignment horizontal="center" vertical="center"/>
      <protection hidden="1"/>
    </xf>
    <xf numFmtId="215" fontId="185" fillId="47" borderId="0" xfId="0" applyNumberFormat="1" applyFont="1" applyFill="1" applyAlignment="1" applyProtection="1">
      <alignment horizontal="center" vertical="center"/>
      <protection hidden="1"/>
    </xf>
    <xf numFmtId="215" fontId="185" fillId="47" borderId="0" xfId="2721" applyNumberFormat="1" applyFont="1" applyFill="1" applyAlignment="1" applyProtection="1">
      <alignment horizontal="right" vertical="center"/>
      <protection locked="0" hidden="1"/>
    </xf>
    <xf numFmtId="215" fontId="185" fillId="47" borderId="0" xfId="2721" applyNumberFormat="1" applyFont="1" applyFill="1" applyAlignment="1" applyProtection="1">
      <alignment horizontal="right" vertical="center"/>
      <protection hidden="1"/>
    </xf>
    <xf numFmtId="0" fontId="190" fillId="47" borderId="16" xfId="2676" applyFont="1" applyFill="1" applyBorder="1" applyAlignment="1" applyProtection="1">
      <alignment horizontal="right" vertical="center"/>
      <protection hidden="1"/>
    </xf>
    <xf numFmtId="177" fontId="185" fillId="47" borderId="0" xfId="2581" applyFont="1" applyFill="1" applyBorder="1" applyAlignment="1" applyProtection="1">
      <alignment horizontal="right" vertical="center"/>
      <protection hidden="1"/>
    </xf>
    <xf numFmtId="206" fontId="185" fillId="47" borderId="0" xfId="2707" applyNumberFormat="1" applyFont="1" applyFill="1" applyAlignment="1" applyProtection="1">
      <alignment horizontal="right" vertical="center"/>
      <protection hidden="1"/>
    </xf>
    <xf numFmtId="0" fontId="203" fillId="47" borderId="0" xfId="0" applyFont="1" applyFill="1" applyAlignment="1" applyProtection="1">
      <alignment horizontal="center" vertical="center"/>
      <protection hidden="1"/>
    </xf>
    <xf numFmtId="41" fontId="185" fillId="0" borderId="18" xfId="2720" applyNumberFormat="1" applyFont="1" applyBorder="1" applyAlignment="1" applyProtection="1">
      <alignment horizontal="center" vertical="center"/>
      <protection hidden="1"/>
    </xf>
    <xf numFmtId="41" fontId="195" fillId="0" borderId="22" xfId="2720" applyNumberFormat="1" applyFont="1" applyBorder="1" applyAlignment="1" applyProtection="1">
      <alignment horizontal="left" vertical="center"/>
      <protection hidden="1"/>
    </xf>
    <xf numFmtId="41" fontId="185" fillId="0" borderId="0" xfId="2720" applyNumberFormat="1" applyFont="1" applyAlignment="1" applyProtection="1">
      <alignment horizontal="center" vertical="center"/>
      <protection hidden="1"/>
    </xf>
    <xf numFmtId="0" fontId="185" fillId="0" borderId="18" xfId="2720" applyFont="1" applyBorder="1" applyAlignment="1" applyProtection="1">
      <alignment vertical="center"/>
      <protection hidden="1"/>
    </xf>
    <xf numFmtId="41" fontId="185" fillId="0" borderId="0" xfId="2720" applyNumberFormat="1" applyFont="1" applyAlignment="1" applyProtection="1">
      <alignment horizontal="right" vertical="center"/>
      <protection locked="0" hidden="1"/>
    </xf>
    <xf numFmtId="41" fontId="185" fillId="0" borderId="18" xfId="2724" applyNumberFormat="1" applyFont="1" applyBorder="1" applyAlignment="1" applyProtection="1">
      <alignment horizontal="center" vertical="center"/>
      <protection hidden="1"/>
    </xf>
    <xf numFmtId="41" fontId="185" fillId="0" borderId="0" xfId="2728" applyNumberFormat="1" applyFont="1" applyAlignment="1" applyProtection="1">
      <alignment horizontal="right" vertical="center"/>
      <protection locked="0" hidden="1"/>
    </xf>
    <xf numFmtId="41" fontId="195" fillId="0" borderId="22" xfId="2724" applyNumberFormat="1" applyFont="1" applyBorder="1" applyAlignment="1" applyProtection="1">
      <alignment horizontal="left" vertical="center"/>
      <protection hidden="1"/>
    </xf>
    <xf numFmtId="41" fontId="185" fillId="0" borderId="0" xfId="2724" applyNumberFormat="1" applyFont="1" applyAlignment="1" applyProtection="1">
      <alignment horizontal="center" vertical="center"/>
      <protection hidden="1"/>
    </xf>
    <xf numFmtId="0" fontId="185" fillId="0" borderId="18" xfId="2724" applyFont="1" applyBorder="1" applyAlignment="1" applyProtection="1">
      <alignment vertical="center"/>
      <protection hidden="1"/>
    </xf>
    <xf numFmtId="41" fontId="185" fillId="0" borderId="18" xfId="0" applyNumberFormat="1" applyFont="1" applyBorder="1" applyAlignment="1" applyProtection="1">
      <alignment horizontal="center" vertical="center"/>
      <protection hidden="1"/>
    </xf>
    <xf numFmtId="41" fontId="195" fillId="0" borderId="22" xfId="0" applyNumberFormat="1" applyFont="1" applyBorder="1" applyAlignment="1" applyProtection="1">
      <alignment horizontal="left" vertical="center"/>
      <protection hidden="1"/>
    </xf>
    <xf numFmtId="41" fontId="185" fillId="0" borderId="0" xfId="0" applyNumberFormat="1" applyFont="1" applyAlignment="1" applyProtection="1">
      <alignment horizontal="center" vertical="center"/>
      <protection hidden="1"/>
    </xf>
    <xf numFmtId="0" fontId="185" fillId="0" borderId="18" xfId="0" applyFont="1" applyBorder="1" applyAlignment="1" applyProtection="1">
      <alignment vertical="center"/>
      <protection hidden="1"/>
    </xf>
    <xf numFmtId="41" fontId="185" fillId="0" borderId="0" xfId="0" applyNumberFormat="1" applyFont="1" applyAlignment="1" applyProtection="1">
      <alignment horizontal="right" vertical="center"/>
      <protection locked="0" hidden="1"/>
    </xf>
    <xf numFmtId="41" fontId="210" fillId="79" borderId="0" xfId="0" applyNumberFormat="1" applyFont="1" applyFill="1" applyAlignment="1" applyProtection="1">
      <alignment horizontal="right" vertical="center"/>
      <protection hidden="1"/>
    </xf>
    <xf numFmtId="49" fontId="196" fillId="47" borderId="0" xfId="0" applyNumberFormat="1" applyFont="1" applyFill="1" applyAlignment="1" applyProtection="1">
      <alignment horizontal="left" vertical="center"/>
      <protection hidden="1"/>
    </xf>
    <xf numFmtId="0" fontId="185" fillId="47" borderId="18" xfId="0" applyFont="1" applyFill="1" applyBorder="1" applyAlignment="1" applyProtection="1">
      <alignment horizontal="left" vertical="center" shrinkToFit="1"/>
      <protection hidden="1"/>
    </xf>
    <xf numFmtId="0" fontId="196" fillId="47" borderId="0" xfId="0" applyFont="1" applyFill="1" applyAlignment="1" applyProtection="1">
      <alignment horizontal="left" vertical="center"/>
      <protection hidden="1"/>
    </xf>
    <xf numFmtId="49" fontId="185" fillId="47" borderId="0" xfId="0" applyNumberFormat="1" applyFont="1" applyFill="1" applyAlignment="1" applyProtection="1">
      <alignment horizontal="left" vertical="center"/>
      <protection hidden="1"/>
    </xf>
    <xf numFmtId="0" fontId="185" fillId="47" borderId="18" xfId="0" applyFont="1" applyFill="1" applyBorder="1" applyAlignment="1" applyProtection="1">
      <alignment horizontal="left" vertical="center"/>
      <protection hidden="1"/>
    </xf>
    <xf numFmtId="177" fontId="185" fillId="47" borderId="76" xfId="2551" applyFont="1" applyFill="1" applyBorder="1" applyAlignment="1" applyProtection="1">
      <alignment vertical="center"/>
      <protection locked="0" hidden="1"/>
    </xf>
    <xf numFmtId="0" fontId="185" fillId="47" borderId="0" xfId="0" applyFont="1" applyFill="1" applyAlignment="1" applyProtection="1">
      <alignment vertical="center"/>
      <protection hidden="1"/>
    </xf>
    <xf numFmtId="178" fontId="185" fillId="47" borderId="18" xfId="0" applyNumberFormat="1" applyFont="1" applyFill="1" applyBorder="1" applyAlignment="1" applyProtection="1">
      <alignment vertical="center"/>
      <protection hidden="1"/>
    </xf>
    <xf numFmtId="178" fontId="185" fillId="47" borderId="22" xfId="0" applyNumberFormat="1" applyFont="1" applyFill="1" applyBorder="1" applyAlignment="1" applyProtection="1">
      <alignment vertical="center"/>
      <protection hidden="1"/>
    </xf>
    <xf numFmtId="0" fontId="185" fillId="47" borderId="18" xfId="0" applyFont="1" applyFill="1" applyBorder="1" applyAlignment="1" applyProtection="1">
      <alignment horizontal="left" vertical="center" wrapText="1" shrinkToFit="1"/>
      <protection hidden="1"/>
    </xf>
    <xf numFmtId="49" fontId="185" fillId="47" borderId="18" xfId="2722" applyNumberFormat="1" applyFont="1" applyFill="1" applyBorder="1" applyAlignment="1" applyProtection="1">
      <alignment horizontal="left" vertical="center" shrinkToFit="1"/>
      <protection hidden="1"/>
    </xf>
    <xf numFmtId="49" fontId="185" fillId="47" borderId="18" xfId="2725" applyNumberFormat="1" applyFont="1" applyFill="1" applyBorder="1" applyAlignment="1" applyProtection="1">
      <alignment horizontal="left" vertical="center" shrinkToFit="1"/>
      <protection hidden="1"/>
    </xf>
    <xf numFmtId="49" fontId="185" fillId="47" borderId="18" xfId="2720" applyNumberFormat="1" applyFont="1" applyFill="1" applyBorder="1" applyAlignment="1" applyProtection="1">
      <alignment horizontal="left" vertical="center" shrinkToFit="1"/>
      <protection hidden="1"/>
    </xf>
    <xf numFmtId="49" fontId="185" fillId="47" borderId="18" xfId="2724" applyNumberFormat="1" applyFont="1" applyFill="1" applyBorder="1" applyAlignment="1" applyProtection="1">
      <alignment horizontal="left" vertical="center" shrinkToFit="1"/>
      <protection hidden="1"/>
    </xf>
    <xf numFmtId="181" fontId="185" fillId="47" borderId="0" xfId="0" applyNumberFormat="1" applyFont="1" applyFill="1" applyAlignment="1" applyProtection="1">
      <alignment horizontal="left" vertical="center"/>
      <protection hidden="1"/>
    </xf>
    <xf numFmtId="184" fontId="185" fillId="47" borderId="0" xfId="0" applyNumberFormat="1" applyFont="1" applyFill="1" applyAlignment="1" applyProtection="1">
      <alignment horizontal="right" vertical="center"/>
      <protection hidden="1"/>
    </xf>
    <xf numFmtId="184" fontId="185" fillId="0" borderId="0" xfId="0" applyNumberFormat="1" applyFont="1" applyAlignment="1" applyProtection="1">
      <alignment horizontal="right" vertical="center"/>
      <protection hidden="1"/>
    </xf>
    <xf numFmtId="41" fontId="189" fillId="42" borderId="76" xfId="7095" applyNumberFormat="1" applyFont="1" applyFill="1" applyBorder="1" applyAlignment="1" applyProtection="1">
      <alignment horizontal="right" vertical="center"/>
      <protection locked="0" hidden="1"/>
    </xf>
    <xf numFmtId="181" fontId="185" fillId="47" borderId="0" xfId="0" applyNumberFormat="1" applyFont="1" applyFill="1" applyAlignment="1" applyProtection="1">
      <alignment horizontal="center" vertical="top"/>
      <protection hidden="1"/>
    </xf>
    <xf numFmtId="1" fontId="185" fillId="47" borderId="0" xfId="0" applyNumberFormat="1" applyFont="1" applyFill="1" applyAlignment="1" applyProtection="1">
      <alignment horizontal="center" vertical="center"/>
      <protection hidden="1"/>
    </xf>
    <xf numFmtId="41" fontId="185" fillId="47" borderId="0" xfId="2722" applyNumberFormat="1" applyFont="1" applyFill="1" applyAlignment="1" applyProtection="1">
      <alignment horizontal="right" vertical="center"/>
      <protection locked="0" hidden="1"/>
    </xf>
    <xf numFmtId="41" fontId="195" fillId="47" borderId="22" xfId="2722" applyNumberFormat="1" applyFont="1" applyFill="1" applyBorder="1" applyAlignment="1" applyProtection="1">
      <alignment horizontal="left" vertical="center"/>
      <protection hidden="1"/>
    </xf>
    <xf numFmtId="0" fontId="185" fillId="47" borderId="18" xfId="2722" applyFont="1" applyFill="1" applyBorder="1" applyAlignment="1" applyProtection="1">
      <alignment vertical="center"/>
      <protection hidden="1"/>
    </xf>
    <xf numFmtId="0" fontId="66" fillId="47" borderId="0" xfId="2722" applyFont="1" applyFill="1" applyAlignment="1" applyProtection="1">
      <alignment horizontal="center" vertical="center"/>
      <protection hidden="1"/>
    </xf>
    <xf numFmtId="41" fontId="185" fillId="47" borderId="0" xfId="4117" applyNumberFormat="1" applyFont="1" applyFill="1" applyAlignment="1" applyProtection="1">
      <alignment horizontal="right" vertical="center"/>
      <protection locked="0" hidden="1"/>
    </xf>
    <xf numFmtId="41" fontId="185" fillId="47" borderId="0" xfId="2720" applyNumberFormat="1" applyFont="1" applyFill="1" applyAlignment="1" applyProtection="1">
      <alignment horizontal="right" vertical="center"/>
      <protection locked="0" hidden="1"/>
    </xf>
    <xf numFmtId="41" fontId="185" fillId="47" borderId="0" xfId="2720" quotePrefix="1" applyNumberFormat="1" applyFont="1" applyFill="1" applyAlignment="1" applyProtection="1">
      <alignment horizontal="right" vertical="center"/>
      <protection locked="0" hidden="1"/>
    </xf>
    <xf numFmtId="41" fontId="185" fillId="47" borderId="18" xfId="2720" applyNumberFormat="1" applyFont="1" applyFill="1" applyBorder="1" applyAlignment="1" applyProtection="1">
      <alignment horizontal="center" vertical="center"/>
      <protection hidden="1"/>
    </xf>
    <xf numFmtId="41" fontId="185" fillId="47" borderId="22" xfId="2720" applyNumberFormat="1" applyFont="1" applyFill="1" applyBorder="1" applyAlignment="1" applyProtection="1">
      <alignment horizontal="left" vertical="center"/>
      <protection hidden="1"/>
    </xf>
    <xf numFmtId="41" fontId="185" fillId="47" borderId="0" xfId="2720" applyNumberFormat="1" applyFont="1" applyFill="1" applyAlignment="1" applyProtection="1">
      <alignment horizontal="center" vertical="center"/>
      <protection hidden="1"/>
    </xf>
    <xf numFmtId="0" fontId="185" fillId="47" borderId="18" xfId="2720" applyFont="1" applyFill="1" applyBorder="1" applyAlignment="1" applyProtection="1">
      <alignment vertical="center" shrinkToFit="1"/>
      <protection hidden="1"/>
    </xf>
    <xf numFmtId="41" fontId="185" fillId="47" borderId="22" xfId="2722" applyNumberFormat="1" applyFont="1" applyFill="1" applyBorder="1" applyAlignment="1" applyProtection="1">
      <alignment horizontal="left" vertical="center"/>
      <protection hidden="1"/>
    </xf>
    <xf numFmtId="184" fontId="185" fillId="47" borderId="0" xfId="0" applyNumberFormat="1" applyFont="1" applyFill="1" applyAlignment="1" applyProtection="1">
      <alignment horizontal="center" vertical="center"/>
      <protection hidden="1"/>
    </xf>
    <xf numFmtId="0" fontId="185" fillId="47" borderId="18" xfId="2722" applyFont="1" applyFill="1" applyBorder="1" applyAlignment="1" applyProtection="1">
      <alignment vertical="center" shrinkToFit="1"/>
      <protection hidden="1"/>
    </xf>
    <xf numFmtId="0" fontId="185" fillId="47" borderId="0" xfId="0" applyFont="1" applyFill="1" applyAlignment="1" applyProtection="1">
      <alignment horizontal="right" vertical="center"/>
      <protection hidden="1"/>
    </xf>
    <xf numFmtId="0" fontId="189" fillId="47" borderId="0" xfId="0" applyFont="1" applyFill="1" applyAlignment="1" applyProtection="1">
      <alignment horizontal="center" vertical="center"/>
      <protection hidden="1"/>
    </xf>
    <xf numFmtId="178" fontId="189" fillId="47" borderId="0" xfId="0" applyNumberFormat="1" applyFont="1" applyFill="1" applyAlignment="1" applyProtection="1">
      <alignment horizontal="center" vertical="center"/>
      <protection hidden="1"/>
    </xf>
    <xf numFmtId="0" fontId="185" fillId="0" borderId="0" xfId="2722" applyFont="1" applyAlignment="1" applyProtection="1">
      <alignment horizontal="center" vertical="center"/>
      <protection hidden="1"/>
    </xf>
    <xf numFmtId="0" fontId="185" fillId="0" borderId="0" xfId="2722" applyFont="1" applyAlignment="1" applyProtection="1">
      <alignment horizontal="left" vertical="center"/>
      <protection hidden="1"/>
    </xf>
    <xf numFmtId="0" fontId="185" fillId="0" borderId="0" xfId="2722" applyFont="1" applyAlignment="1" applyProtection="1">
      <alignment horizontal="right" vertical="center"/>
      <protection hidden="1"/>
    </xf>
    <xf numFmtId="0" fontId="188" fillId="0" borderId="0" xfId="2722" applyFont="1" applyAlignment="1" applyProtection="1">
      <alignment vertical="center"/>
      <protection hidden="1"/>
    </xf>
    <xf numFmtId="0" fontId="188" fillId="0" borderId="0" xfId="2722" applyFont="1" applyAlignment="1" applyProtection="1">
      <alignment horizontal="center" vertical="center"/>
      <protection hidden="1"/>
    </xf>
    <xf numFmtId="0" fontId="202" fillId="0" borderId="8" xfId="2722" applyFont="1" applyBorder="1" applyAlignment="1" applyProtection="1">
      <alignment vertical="center" wrapText="1"/>
      <protection hidden="1"/>
    </xf>
    <xf numFmtId="179" fontId="185" fillId="0" borderId="0" xfId="2729" applyNumberFormat="1" applyFont="1" applyAlignment="1" applyProtection="1">
      <alignment horizontal="right" vertical="center"/>
      <protection hidden="1"/>
    </xf>
    <xf numFmtId="0" fontId="185" fillId="0" borderId="8" xfId="2722" applyFont="1" applyBorder="1" applyAlignment="1" applyProtection="1">
      <alignment horizontal="right" vertical="center"/>
      <protection hidden="1"/>
    </xf>
    <xf numFmtId="41" fontId="185" fillId="47" borderId="8" xfId="0" applyNumberFormat="1" applyFont="1" applyFill="1" applyBorder="1" applyAlignment="1" applyProtection="1">
      <alignment horizontal="right" vertical="center"/>
      <protection hidden="1"/>
    </xf>
    <xf numFmtId="1" fontId="189" fillId="47" borderId="18" xfId="2707" quotePrefix="1" applyNumberFormat="1" applyFont="1" applyFill="1" applyBorder="1" applyAlignment="1" applyProtection="1">
      <alignment horizontal="center" vertical="center"/>
      <protection hidden="1"/>
    </xf>
    <xf numFmtId="206" fontId="185" fillId="47" borderId="0" xfId="2581" applyNumberFormat="1" applyFont="1" applyFill="1" applyBorder="1" applyAlignment="1" applyProtection="1">
      <alignment horizontal="right" vertical="center"/>
      <protection hidden="1"/>
    </xf>
    <xf numFmtId="0" fontId="185" fillId="47" borderId="0" xfId="2707" applyFont="1" applyFill="1" applyAlignment="1" applyProtection="1">
      <alignment horizontal="right" vertical="center"/>
      <protection hidden="1"/>
    </xf>
    <xf numFmtId="206" fontId="185" fillId="47" borderId="0" xfId="0" applyNumberFormat="1" applyFont="1" applyFill="1" applyAlignment="1" applyProtection="1">
      <alignment horizontal="right" vertical="center"/>
      <protection hidden="1"/>
    </xf>
    <xf numFmtId="206" fontId="189" fillId="47" borderId="0" xfId="2671" applyNumberFormat="1" applyFont="1" applyFill="1" applyAlignment="1" applyProtection="1">
      <alignment horizontal="right" vertical="center"/>
      <protection hidden="1"/>
    </xf>
    <xf numFmtId="206" fontId="185" fillId="47" borderId="0" xfId="2671" applyNumberFormat="1" applyFont="1" applyFill="1" applyAlignment="1" applyProtection="1">
      <alignment horizontal="right" vertical="center"/>
      <protection hidden="1"/>
    </xf>
    <xf numFmtId="215" fontId="185" fillId="47" borderId="0" xfId="0" quotePrefix="1" applyNumberFormat="1" applyFont="1" applyFill="1" applyAlignment="1" applyProtection="1">
      <alignment horizontal="right" vertical="center"/>
      <protection hidden="1"/>
    </xf>
    <xf numFmtId="41" fontId="185" fillId="47" borderId="22" xfId="0" quotePrefix="1" applyNumberFormat="1" applyFont="1" applyFill="1" applyBorder="1" applyAlignment="1" applyProtection="1">
      <alignment horizontal="right" vertical="center"/>
      <protection locked="0" hidden="1"/>
    </xf>
    <xf numFmtId="41" fontId="185" fillId="47" borderId="25" xfId="0" quotePrefix="1" applyNumberFormat="1" applyFont="1" applyFill="1" applyBorder="1" applyAlignment="1" applyProtection="1">
      <alignment horizontal="right" vertical="center"/>
      <protection locked="0" hidden="1"/>
    </xf>
    <xf numFmtId="41" fontId="185" fillId="47" borderId="76" xfId="0" applyNumberFormat="1" applyFont="1" applyFill="1" applyBorder="1" applyAlignment="1" applyProtection="1">
      <alignment horizontal="right" vertical="center"/>
      <protection hidden="1"/>
    </xf>
    <xf numFmtId="41" fontId="185" fillId="47" borderId="76" xfId="0" quotePrefix="1" applyNumberFormat="1" applyFont="1" applyFill="1" applyBorder="1" applyAlignment="1" applyProtection="1">
      <alignment horizontal="right" vertical="center"/>
      <protection locked="0" hidden="1"/>
    </xf>
    <xf numFmtId="215" fontId="185" fillId="47" borderId="0" xfId="2552" applyNumberFormat="1" applyFont="1" applyFill="1" applyBorder="1" applyAlignment="1" applyProtection="1">
      <alignment horizontal="right" vertical="center"/>
      <protection locked="0" hidden="1"/>
    </xf>
    <xf numFmtId="215" fontId="185" fillId="47" borderId="76" xfId="2552" applyNumberFormat="1" applyFont="1" applyFill="1" applyBorder="1" applyAlignment="1" applyProtection="1">
      <alignment horizontal="right" vertical="center"/>
      <protection locked="0" hidden="1"/>
    </xf>
    <xf numFmtId="185" fontId="185" fillId="47" borderId="0" xfId="2572" applyFont="1" applyFill="1" applyAlignment="1" applyProtection="1">
      <alignment horizontal="right" vertical="center"/>
      <protection locked="0" hidden="1"/>
    </xf>
    <xf numFmtId="41" fontId="185" fillId="47" borderId="0" xfId="2572" applyNumberFormat="1" applyFont="1" applyFill="1" applyAlignment="1" applyProtection="1">
      <alignment horizontal="right" vertical="center"/>
      <protection locked="0" hidden="1"/>
    </xf>
    <xf numFmtId="181" fontId="190" fillId="47" borderId="0" xfId="0" applyNumberFormat="1" applyFont="1" applyFill="1" applyAlignment="1" applyProtection="1">
      <alignment horizontal="center" vertical="center"/>
      <protection hidden="1"/>
    </xf>
    <xf numFmtId="0" fontId="189" fillId="47" borderId="18" xfId="2671" quotePrefix="1" applyFont="1" applyFill="1" applyBorder="1" applyAlignment="1" applyProtection="1">
      <alignment horizontal="center" vertical="center"/>
      <protection hidden="1"/>
    </xf>
    <xf numFmtId="0" fontId="189" fillId="47" borderId="22" xfId="0" quotePrefix="1" applyFont="1" applyFill="1" applyBorder="1" applyAlignment="1" applyProtection="1">
      <alignment horizontal="center" vertical="center"/>
      <protection hidden="1"/>
    </xf>
    <xf numFmtId="215" fontId="185" fillId="47" borderId="22" xfId="2671" applyNumberFormat="1" applyFont="1" applyFill="1" applyBorder="1" applyAlignment="1" applyProtection="1">
      <alignment horizontal="right" vertical="center"/>
      <protection hidden="1"/>
    </xf>
    <xf numFmtId="215" fontId="185" fillId="47" borderId="76" xfId="0" applyNumberFormat="1" applyFont="1" applyFill="1" applyBorder="1" applyAlignment="1" applyProtection="1">
      <alignment horizontal="right" vertical="center"/>
      <protection hidden="1"/>
    </xf>
    <xf numFmtId="0" fontId="185" fillId="0" borderId="22" xfId="2722" quotePrefix="1" applyFont="1" applyBorder="1" applyAlignment="1" applyProtection="1">
      <alignment horizontal="center" vertical="center"/>
      <protection hidden="1"/>
    </xf>
    <xf numFmtId="0" fontId="189" fillId="0" borderId="22" xfId="2722" quotePrefix="1" applyFont="1" applyBorder="1" applyAlignment="1" applyProtection="1">
      <alignment horizontal="center" vertical="center"/>
      <protection hidden="1"/>
    </xf>
    <xf numFmtId="0" fontId="185" fillId="47" borderId="18" xfId="2718" quotePrefix="1" applyFont="1" applyFill="1" applyBorder="1" applyAlignment="1" applyProtection="1">
      <alignment horizontal="center" vertical="center"/>
      <protection hidden="1"/>
    </xf>
    <xf numFmtId="0" fontId="185" fillId="47" borderId="22" xfId="2723" quotePrefix="1" applyFont="1" applyFill="1" applyBorder="1" applyAlignment="1" applyProtection="1">
      <alignment horizontal="center" vertical="center"/>
      <protection hidden="1"/>
    </xf>
    <xf numFmtId="0" fontId="189" fillId="47" borderId="22" xfId="2723" quotePrefix="1" applyFont="1" applyFill="1" applyBorder="1" applyAlignment="1" applyProtection="1">
      <alignment horizontal="center" vertical="center"/>
      <protection hidden="1"/>
    </xf>
    <xf numFmtId="177" fontId="189" fillId="47" borderId="0" xfId="2551" applyFont="1" applyFill="1" applyBorder="1" applyAlignment="1" applyProtection="1">
      <alignment horizontal="center" vertical="center"/>
      <protection hidden="1"/>
    </xf>
    <xf numFmtId="177" fontId="185" fillId="47" borderId="0" xfId="2551" applyFont="1" applyFill="1" applyBorder="1" applyAlignment="1" applyProtection="1">
      <alignment horizontal="center" vertical="center"/>
      <protection hidden="1"/>
    </xf>
    <xf numFmtId="41" fontId="185" fillId="47" borderId="0" xfId="2707" applyNumberFormat="1" applyFont="1" applyFill="1" applyAlignment="1" applyProtection="1">
      <alignment horizontal="right" vertical="center"/>
      <protection hidden="1"/>
    </xf>
    <xf numFmtId="41" fontId="185" fillId="47" borderId="0" xfId="0" applyNumberFormat="1" applyFont="1" applyFill="1" applyAlignment="1" applyProtection="1">
      <alignment vertical="center"/>
      <protection hidden="1"/>
    </xf>
    <xf numFmtId="0" fontId="185" fillId="47" borderId="22" xfId="0" quotePrefix="1" applyFont="1" applyFill="1" applyBorder="1" applyAlignment="1" applyProtection="1">
      <alignment horizontal="center" vertical="center"/>
      <protection hidden="1"/>
    </xf>
    <xf numFmtId="1" fontId="189" fillId="47" borderId="22" xfId="0" quotePrefix="1" applyNumberFormat="1" applyFont="1" applyFill="1" applyBorder="1" applyAlignment="1" applyProtection="1">
      <alignment horizontal="center" vertical="center"/>
      <protection hidden="1"/>
    </xf>
    <xf numFmtId="1" fontId="185" fillId="47" borderId="22" xfId="0" quotePrefix="1" applyNumberFormat="1" applyFont="1" applyFill="1" applyBorder="1" applyAlignment="1" applyProtection="1">
      <alignment horizontal="center" vertical="center"/>
      <protection hidden="1"/>
    </xf>
    <xf numFmtId="178" fontId="185" fillId="47" borderId="18" xfId="0" applyNumberFormat="1" applyFont="1" applyFill="1" applyBorder="1" applyAlignment="1" applyProtection="1">
      <alignment horizontal="center" vertical="center"/>
      <protection hidden="1"/>
    </xf>
    <xf numFmtId="0" fontId="188" fillId="47" borderId="0" xfId="2676" applyFont="1" applyFill="1" applyAlignment="1" applyProtection="1">
      <alignment horizontal="center" vertical="center"/>
      <protection hidden="1"/>
    </xf>
    <xf numFmtId="41" fontId="185" fillId="47" borderId="22" xfId="0" applyNumberFormat="1" applyFont="1" applyFill="1" applyBorder="1" applyAlignment="1" applyProtection="1">
      <alignment horizontal="center" vertical="center"/>
      <protection hidden="1"/>
    </xf>
    <xf numFmtId="182" fontId="189" fillId="47" borderId="0" xfId="0" applyNumberFormat="1" applyFont="1" applyFill="1" applyAlignment="1" applyProtection="1">
      <alignment horizontal="right" vertical="center"/>
      <protection hidden="1"/>
    </xf>
    <xf numFmtId="41" fontId="189" fillId="42" borderId="76" xfId="7095" applyNumberFormat="1" applyFont="1" applyFill="1" applyBorder="1" applyAlignment="1" applyProtection="1">
      <alignment horizontal="right" vertical="center"/>
      <protection hidden="1"/>
    </xf>
    <xf numFmtId="41" fontId="189" fillId="47" borderId="76" xfId="2552" applyNumberFormat="1" applyFont="1" applyFill="1" applyBorder="1" applyAlignment="1" applyProtection="1">
      <alignment horizontal="right" vertical="center"/>
      <protection hidden="1"/>
    </xf>
    <xf numFmtId="215" fontId="66" fillId="47" borderId="0" xfId="2676" applyNumberFormat="1" applyFont="1" applyFill="1" applyAlignment="1" applyProtection="1">
      <alignment horizontal="right" vertical="center"/>
      <protection hidden="1"/>
    </xf>
    <xf numFmtId="215" fontId="185" fillId="47" borderId="22" xfId="2721" applyNumberFormat="1" applyFont="1" applyFill="1" applyBorder="1" applyAlignment="1" applyProtection="1">
      <alignment horizontal="right" vertical="center"/>
      <protection hidden="1"/>
    </xf>
    <xf numFmtId="41" fontId="185" fillId="47" borderId="18" xfId="2671" applyNumberFormat="1" applyFont="1" applyFill="1" applyBorder="1" applyAlignment="1" applyProtection="1">
      <alignment horizontal="left" vertical="center"/>
      <protection hidden="1"/>
    </xf>
    <xf numFmtId="221" fontId="185" fillId="47" borderId="22" xfId="2671" applyNumberFormat="1" applyFont="1" applyFill="1" applyBorder="1" applyAlignment="1" applyProtection="1">
      <alignment horizontal="right" vertical="center"/>
      <protection hidden="1"/>
    </xf>
    <xf numFmtId="206" fontId="185" fillId="47" borderId="0" xfId="2671" quotePrefix="1" applyNumberFormat="1" applyFont="1" applyFill="1" applyAlignment="1" applyProtection="1">
      <alignment horizontal="left" vertical="center"/>
      <protection hidden="1"/>
    </xf>
    <xf numFmtId="41" fontId="185" fillId="47" borderId="24" xfId="2671" applyNumberFormat="1" applyFont="1" applyFill="1" applyBorder="1" applyAlignment="1" applyProtection="1">
      <alignment horizontal="left" vertical="center"/>
      <protection hidden="1"/>
    </xf>
    <xf numFmtId="221" fontId="185" fillId="47" borderId="25" xfId="2671" applyNumberFormat="1" applyFont="1" applyFill="1" applyBorder="1" applyAlignment="1" applyProtection="1">
      <alignment horizontal="right" vertical="center"/>
      <protection hidden="1"/>
    </xf>
    <xf numFmtId="206" fontId="185" fillId="47" borderId="76" xfId="2671" quotePrefix="1" applyNumberFormat="1" applyFont="1" applyFill="1" applyBorder="1" applyAlignment="1" applyProtection="1">
      <alignment horizontal="left" vertical="center"/>
      <protection hidden="1"/>
    </xf>
    <xf numFmtId="221" fontId="185" fillId="47" borderId="76" xfId="2671" applyNumberFormat="1" applyFont="1" applyFill="1" applyBorder="1" applyAlignment="1" applyProtection="1">
      <alignment horizontal="right" vertical="center"/>
      <protection hidden="1"/>
    </xf>
    <xf numFmtId="217" fontId="185" fillId="47" borderId="0" xfId="2671" applyNumberFormat="1" applyFont="1" applyFill="1" applyAlignment="1" applyProtection="1">
      <alignment horizontal="right" vertical="center"/>
      <protection hidden="1"/>
    </xf>
    <xf numFmtId="0" fontId="185" fillId="47" borderId="18" xfId="2707" applyFont="1" applyFill="1" applyBorder="1" applyAlignment="1" applyProtection="1">
      <alignment horizontal="left" vertical="center"/>
      <protection hidden="1"/>
    </xf>
    <xf numFmtId="189" fontId="185" fillId="47" borderId="0" xfId="2707" applyNumberFormat="1" applyFont="1" applyFill="1" applyAlignment="1" applyProtection="1">
      <alignment horizontal="left" vertical="center"/>
      <protection hidden="1"/>
    </xf>
    <xf numFmtId="0" fontId="185" fillId="47" borderId="24" xfId="2707" applyFont="1" applyFill="1" applyBorder="1" applyAlignment="1" applyProtection="1">
      <alignment horizontal="left" vertical="center"/>
      <protection hidden="1"/>
    </xf>
    <xf numFmtId="189" fontId="185" fillId="47" borderId="76" xfId="2707" applyNumberFormat="1" applyFont="1" applyFill="1" applyBorder="1" applyAlignment="1" applyProtection="1">
      <alignment horizontal="left" vertical="center"/>
      <protection hidden="1"/>
    </xf>
    <xf numFmtId="41" fontId="185" fillId="0" borderId="0" xfId="7092" applyNumberFormat="1" applyFont="1" applyAlignment="1" applyProtection="1">
      <alignment horizontal="right" vertical="center"/>
      <protection locked="0" hidden="1"/>
    </xf>
    <xf numFmtId="184" fontId="189" fillId="0" borderId="0" xfId="0" applyNumberFormat="1" applyFont="1" applyAlignment="1" applyProtection="1">
      <alignment horizontal="right" vertical="center"/>
      <protection locked="0" hidden="1"/>
    </xf>
    <xf numFmtId="41" fontId="210" fillId="79" borderId="76" xfId="0" applyNumberFormat="1" applyFont="1" applyFill="1" applyBorder="1" applyAlignment="1" applyProtection="1">
      <alignment horizontal="right" vertical="center"/>
      <protection locked="0" hidden="1"/>
    </xf>
    <xf numFmtId="177" fontId="210" fillId="79" borderId="76" xfId="7093" applyFont="1" applyFill="1" applyBorder="1" applyAlignment="1" applyProtection="1">
      <alignment vertical="center"/>
      <protection locked="0" hidden="1"/>
    </xf>
    <xf numFmtId="41" fontId="185" fillId="47" borderId="0" xfId="2552" applyNumberFormat="1" applyFont="1" applyFill="1" applyBorder="1" applyAlignment="1" applyProtection="1">
      <alignment horizontal="right" vertical="center"/>
      <protection hidden="1"/>
    </xf>
    <xf numFmtId="237" fontId="189" fillId="47" borderId="22" xfId="2671" applyNumberFormat="1" applyFont="1" applyFill="1" applyBorder="1" applyAlignment="1" applyProtection="1">
      <alignment horizontal="center" vertical="center" shrinkToFit="1"/>
      <protection hidden="1"/>
    </xf>
    <xf numFmtId="237" fontId="185" fillId="47" borderId="22" xfId="2671" applyNumberFormat="1" applyFont="1" applyFill="1" applyBorder="1" applyAlignment="1" applyProtection="1">
      <alignment horizontal="left" vertical="center" shrinkToFit="1"/>
      <protection hidden="1"/>
    </xf>
    <xf numFmtId="237" fontId="195" fillId="47" borderId="22" xfId="2671" applyNumberFormat="1" applyFont="1" applyFill="1" applyBorder="1" applyAlignment="1" applyProtection="1">
      <alignment horizontal="left" vertical="center" shrinkToFit="1"/>
      <protection hidden="1"/>
    </xf>
    <xf numFmtId="0" fontId="189" fillId="47" borderId="0" xfId="7096" applyFont="1" applyFill="1" applyProtection="1">
      <alignment vertical="center"/>
      <protection locked="0" hidden="1"/>
    </xf>
    <xf numFmtId="0" fontId="189" fillId="47" borderId="3" xfId="2676" quotePrefix="1" applyFont="1" applyFill="1" applyBorder="1" applyAlignment="1" applyProtection="1">
      <alignment horizontal="center" vertical="center"/>
      <protection hidden="1"/>
    </xf>
    <xf numFmtId="215" fontId="189" fillId="47" borderId="3" xfId="2676" applyNumberFormat="1" applyFont="1" applyFill="1" applyBorder="1" applyAlignment="1" applyProtection="1">
      <alignment horizontal="right" vertical="center"/>
      <protection hidden="1"/>
    </xf>
    <xf numFmtId="215" fontId="206" fillId="47" borderId="16" xfId="2676" applyNumberFormat="1" applyFont="1" applyFill="1" applyBorder="1" applyAlignment="1" applyProtection="1">
      <alignment horizontal="right" vertical="center"/>
      <protection hidden="1"/>
    </xf>
    <xf numFmtId="0" fontId="190" fillId="47" borderId="16" xfId="2676" applyFont="1" applyFill="1" applyBorder="1" applyAlignment="1" applyProtection="1">
      <alignment horizontal="left" vertical="center"/>
      <protection hidden="1"/>
    </xf>
    <xf numFmtId="0" fontId="190" fillId="47" borderId="16" xfId="2676" applyFont="1" applyFill="1" applyBorder="1" applyAlignment="1" applyProtection="1">
      <alignment horizontal="center" vertical="center"/>
      <protection hidden="1"/>
    </xf>
    <xf numFmtId="0" fontId="190" fillId="47" borderId="0" xfId="2676" applyFont="1" applyFill="1" applyAlignment="1" applyProtection="1">
      <alignment horizontal="center" vertical="center"/>
      <protection hidden="1"/>
    </xf>
    <xf numFmtId="0" fontId="190" fillId="47" borderId="16" xfId="2719" applyFont="1" applyFill="1" applyBorder="1" applyAlignment="1" applyProtection="1">
      <alignment vertical="center"/>
      <protection hidden="1"/>
    </xf>
    <xf numFmtId="0" fontId="190" fillId="47" borderId="16" xfId="2719" applyFont="1" applyFill="1" applyBorder="1" applyAlignment="1" applyProtection="1">
      <alignment horizontal="left" vertical="center"/>
      <protection hidden="1"/>
    </xf>
    <xf numFmtId="178" fontId="190" fillId="47" borderId="16" xfId="2719" applyNumberFormat="1" applyFont="1" applyFill="1" applyBorder="1" applyAlignment="1" applyProtection="1">
      <alignment horizontal="left" vertical="center"/>
      <protection hidden="1"/>
    </xf>
    <xf numFmtId="0" fontId="190" fillId="47" borderId="0" xfId="2719" applyFont="1" applyFill="1" applyAlignment="1" applyProtection="1">
      <alignment horizontal="left" vertical="center"/>
      <protection hidden="1"/>
    </xf>
    <xf numFmtId="0" fontId="185" fillId="47" borderId="68" xfId="0" applyFont="1" applyFill="1" applyBorder="1" applyAlignment="1" applyProtection="1">
      <alignment horizontal="center" vertical="center"/>
      <protection hidden="1"/>
    </xf>
    <xf numFmtId="0" fontId="188" fillId="0" borderId="0" xfId="2722" applyFont="1" applyAlignment="1" applyProtection="1">
      <alignment horizontal="center" vertical="center" wrapText="1"/>
      <protection hidden="1"/>
    </xf>
    <xf numFmtId="41" fontId="185" fillId="47" borderId="18" xfId="2722" applyNumberFormat="1" applyFont="1" applyFill="1" applyBorder="1" applyAlignment="1" applyProtection="1">
      <alignment horizontal="center" vertical="center"/>
      <protection hidden="1"/>
    </xf>
    <xf numFmtId="42" fontId="66" fillId="47" borderId="24" xfId="0" applyNumberFormat="1" applyFont="1" applyFill="1" applyBorder="1" applyAlignment="1" applyProtection="1">
      <alignment horizontal="center" vertical="center"/>
      <protection hidden="1"/>
    </xf>
    <xf numFmtId="216" fontId="66" fillId="47" borderId="25" xfId="0" applyNumberFormat="1" applyFont="1" applyFill="1" applyBorder="1" applyAlignment="1" applyProtection="1">
      <alignment horizontal="left" vertical="center" shrinkToFit="1"/>
      <protection hidden="1"/>
    </xf>
    <xf numFmtId="42" fontId="185" fillId="47" borderId="18" xfId="0" applyNumberFormat="1" applyFont="1" applyFill="1" applyBorder="1" applyAlignment="1" applyProtection="1">
      <alignment horizontal="center" vertical="center"/>
      <protection hidden="1"/>
    </xf>
    <xf numFmtId="216" fontId="185" fillId="47" borderId="22" xfId="0" applyNumberFormat="1" applyFont="1" applyFill="1" applyBorder="1" applyAlignment="1" applyProtection="1">
      <alignment horizontal="left" vertical="center" shrinkToFit="1"/>
      <protection hidden="1"/>
    </xf>
    <xf numFmtId="0" fontId="185" fillId="47" borderId="0" xfId="2676" quotePrefix="1" applyFont="1" applyFill="1" applyAlignment="1" applyProtection="1">
      <alignment horizontal="center" vertical="center"/>
      <protection hidden="1"/>
    </xf>
    <xf numFmtId="0" fontId="189" fillId="47" borderId="0" xfId="2676" quotePrefix="1" applyFont="1" applyFill="1" applyAlignment="1" applyProtection="1">
      <alignment horizontal="center" vertical="center"/>
      <protection hidden="1"/>
    </xf>
    <xf numFmtId="176" fontId="185" fillId="0" borderId="16" xfId="2653" applyFont="1" applyBorder="1" applyAlignment="1" applyProtection="1">
      <alignment horizontal="center" vertical="center" wrapText="1"/>
      <protection hidden="1"/>
    </xf>
    <xf numFmtId="0" fontId="202" fillId="0" borderId="76" xfId="2722" applyFont="1" applyBorder="1" applyAlignment="1" applyProtection="1">
      <alignment vertical="center" wrapText="1"/>
      <protection hidden="1"/>
    </xf>
    <xf numFmtId="41" fontId="185" fillId="0" borderId="0" xfId="2722" applyNumberFormat="1" applyFont="1" applyAlignment="1" applyProtection="1">
      <alignment horizontal="center" vertical="center"/>
      <protection locked="0" hidden="1"/>
    </xf>
    <xf numFmtId="41" fontId="185" fillId="0" borderId="0" xfId="2725" applyNumberFormat="1" applyFont="1" applyAlignment="1" applyProtection="1">
      <alignment horizontal="center" vertical="center"/>
      <protection locked="0" hidden="1"/>
    </xf>
    <xf numFmtId="41" fontId="185" fillId="0" borderId="0" xfId="2720" applyNumberFormat="1" applyFont="1" applyAlignment="1" applyProtection="1">
      <alignment horizontal="center" vertical="center"/>
      <protection locked="0" hidden="1"/>
    </xf>
    <xf numFmtId="41" fontId="185" fillId="0" borderId="0" xfId="2724" applyNumberFormat="1" applyFont="1" applyAlignment="1" applyProtection="1">
      <alignment horizontal="center" vertical="center"/>
      <protection locked="0" hidden="1"/>
    </xf>
    <xf numFmtId="41" fontId="185" fillId="0" borderId="0" xfId="0" applyNumberFormat="1" applyFont="1" applyAlignment="1" applyProtection="1">
      <alignment horizontal="center" vertical="center"/>
      <protection locked="0" hidden="1"/>
    </xf>
    <xf numFmtId="0" fontId="212" fillId="47" borderId="0" xfId="2722" applyFont="1" applyFill="1" applyAlignment="1" applyProtection="1">
      <alignment horizontal="center" vertical="center"/>
      <protection hidden="1"/>
    </xf>
    <xf numFmtId="177" fontId="185" fillId="47" borderId="0" xfId="2551" applyFont="1" applyFill="1" applyBorder="1" applyAlignment="1" applyProtection="1">
      <alignment vertical="center"/>
      <protection hidden="1"/>
    </xf>
    <xf numFmtId="177" fontId="66" fillId="47" borderId="76" xfId="2551" applyFont="1" applyFill="1" applyBorder="1" applyAlignment="1" applyProtection="1">
      <alignment vertical="center"/>
      <protection hidden="1"/>
    </xf>
    <xf numFmtId="0" fontId="186" fillId="47" borderId="0" xfId="0" applyFont="1" applyFill="1" applyAlignment="1" applyProtection="1">
      <alignment vertical="center"/>
      <protection hidden="1"/>
    </xf>
    <xf numFmtId="41" fontId="189" fillId="47" borderId="0" xfId="2707" applyNumberFormat="1" applyFont="1" applyFill="1" applyAlignment="1" applyProtection="1">
      <alignment horizontal="right" vertical="center"/>
      <protection hidden="1"/>
    </xf>
    <xf numFmtId="0" fontId="185" fillId="47" borderId="23" xfId="2676" applyFont="1" applyFill="1" applyBorder="1" applyAlignment="1" applyProtection="1">
      <alignment horizontal="center" vertical="center" wrapText="1"/>
      <protection hidden="1"/>
    </xf>
    <xf numFmtId="0" fontId="185" fillId="47" borderId="18" xfId="2676" quotePrefix="1" applyFont="1" applyFill="1" applyBorder="1" applyAlignment="1" applyProtection="1">
      <alignment horizontal="center" vertical="center"/>
      <protection hidden="1"/>
    </xf>
    <xf numFmtId="0" fontId="189" fillId="47" borderId="24" xfId="2676" quotePrefix="1" applyFont="1" applyFill="1" applyBorder="1" applyAlignment="1" applyProtection="1">
      <alignment horizontal="center" vertical="center"/>
      <protection hidden="1"/>
    </xf>
    <xf numFmtId="0" fontId="186" fillId="47" borderId="0" xfId="2723" applyFont="1" applyFill="1" applyAlignment="1" applyProtection="1">
      <alignment horizontal="left" vertical="center"/>
      <protection hidden="1"/>
    </xf>
    <xf numFmtId="0" fontId="185" fillId="47" borderId="88" xfId="2723" applyFont="1" applyFill="1" applyBorder="1" applyAlignment="1" applyProtection="1">
      <alignment horizontal="center" vertical="center" wrapText="1"/>
      <protection hidden="1"/>
    </xf>
    <xf numFmtId="0" fontId="185" fillId="47" borderId="89" xfId="2723" applyFont="1" applyFill="1" applyBorder="1" applyAlignment="1" applyProtection="1">
      <alignment horizontal="center" vertical="center" wrapText="1"/>
      <protection hidden="1"/>
    </xf>
    <xf numFmtId="0" fontId="185" fillId="47" borderId="90" xfId="2723" applyFont="1" applyFill="1" applyBorder="1" applyAlignment="1" applyProtection="1">
      <alignment horizontal="center" vertical="center" wrapText="1"/>
      <protection hidden="1"/>
    </xf>
    <xf numFmtId="176" fontId="185" fillId="47" borderId="91" xfId="2654" applyFont="1" applyFill="1" applyBorder="1" applyAlignment="1" applyProtection="1">
      <alignment horizontal="center" vertical="center" wrapText="1"/>
      <protection hidden="1"/>
    </xf>
    <xf numFmtId="0" fontId="185" fillId="47" borderId="86" xfId="2723" applyFont="1" applyFill="1" applyBorder="1" applyAlignment="1" applyProtection="1">
      <alignment horizontal="center" vertical="center" wrapText="1"/>
      <protection hidden="1"/>
    </xf>
    <xf numFmtId="0" fontId="190" fillId="47" borderId="18" xfId="0" applyFont="1" applyFill="1" applyBorder="1" applyAlignment="1" applyProtection="1">
      <alignment horizontal="center" vertical="center"/>
      <protection hidden="1"/>
    </xf>
    <xf numFmtId="0" fontId="185" fillId="47" borderId="18" xfId="2723" applyFont="1" applyFill="1" applyBorder="1" applyAlignment="1" applyProtection="1">
      <alignment horizontal="center" vertical="center"/>
      <protection hidden="1"/>
    </xf>
    <xf numFmtId="0" fontId="185" fillId="47" borderId="24" xfId="2723" applyFont="1" applyFill="1" applyBorder="1" applyAlignment="1" applyProtection="1">
      <alignment horizontal="center" vertical="center"/>
      <protection hidden="1"/>
    </xf>
    <xf numFmtId="184" fontId="189" fillId="47" borderId="0" xfId="0" quotePrefix="1" applyNumberFormat="1" applyFont="1" applyFill="1" applyAlignment="1" applyProtection="1">
      <alignment horizontal="right" vertical="center"/>
      <protection locked="0" hidden="1"/>
    </xf>
    <xf numFmtId="178" fontId="185" fillId="47" borderId="0" xfId="0" applyNumberFormat="1" applyFont="1" applyFill="1" applyAlignment="1" applyProtection="1">
      <alignment horizontal="left" vertical="center"/>
      <protection hidden="1"/>
    </xf>
    <xf numFmtId="0" fontId="185" fillId="47" borderId="47" xfId="0" applyFont="1" applyFill="1" applyBorder="1" applyAlignment="1" applyProtection="1">
      <alignment vertical="center" wrapText="1"/>
      <protection hidden="1"/>
    </xf>
    <xf numFmtId="41" fontId="185" fillId="47" borderId="18" xfId="0" applyNumberFormat="1" applyFont="1" applyFill="1" applyBorder="1" applyAlignment="1" applyProtection="1">
      <alignment horizontal="right" vertical="center"/>
      <protection hidden="1"/>
    </xf>
    <xf numFmtId="0" fontId="185" fillId="47" borderId="25" xfId="0" applyFont="1" applyFill="1" applyBorder="1" applyAlignment="1" applyProtection="1">
      <alignment horizontal="center" vertical="center" wrapText="1"/>
      <protection hidden="1"/>
    </xf>
    <xf numFmtId="0" fontId="185" fillId="47" borderId="18" xfId="0" applyFont="1" applyFill="1" applyBorder="1" applyAlignment="1" applyProtection="1">
      <alignment horizontal="left" vertical="center" wrapText="1"/>
      <protection hidden="1"/>
    </xf>
    <xf numFmtId="0" fontId="185" fillId="47" borderId="24" xfId="0" applyFont="1" applyFill="1" applyBorder="1" applyAlignment="1" applyProtection="1">
      <alignment horizontal="left" vertical="center" wrapText="1"/>
      <protection hidden="1"/>
    </xf>
    <xf numFmtId="206" fontId="185" fillId="47" borderId="0" xfId="2671" quotePrefix="1" applyNumberFormat="1" applyFont="1" applyFill="1" applyAlignment="1" applyProtection="1">
      <alignment horizontal="right" vertical="center"/>
      <protection locked="0" hidden="1"/>
    </xf>
    <xf numFmtId="206" fontId="185" fillId="47" borderId="0" xfId="2671" applyNumberFormat="1" applyFont="1" applyFill="1" applyAlignment="1" applyProtection="1">
      <alignment horizontal="right" vertical="center"/>
      <protection locked="0" hidden="1"/>
    </xf>
    <xf numFmtId="217" fontId="185" fillId="47" borderId="0" xfId="2671" applyNumberFormat="1" applyFont="1" applyFill="1" applyAlignment="1" applyProtection="1">
      <alignment horizontal="right" vertical="center"/>
      <protection locked="0" hidden="1"/>
    </xf>
    <xf numFmtId="215" fontId="185" fillId="47" borderId="0" xfId="2671" quotePrefix="1" applyNumberFormat="1" applyFont="1" applyFill="1" applyAlignment="1" applyProtection="1">
      <alignment horizontal="right" vertical="center"/>
      <protection locked="0" hidden="1"/>
    </xf>
    <xf numFmtId="215" fontId="185" fillId="47" borderId="0" xfId="2671" applyNumberFormat="1" applyFont="1" applyFill="1" applyAlignment="1" applyProtection="1">
      <alignment horizontal="right" vertical="center"/>
      <protection locked="0" hidden="1"/>
    </xf>
    <xf numFmtId="236" fontId="185" fillId="47" borderId="0" xfId="2671" quotePrefix="1" applyNumberFormat="1" applyFont="1" applyFill="1" applyAlignment="1" applyProtection="1">
      <alignment horizontal="right" vertical="center"/>
      <protection locked="0" hidden="1"/>
    </xf>
    <xf numFmtId="41" fontId="185" fillId="47" borderId="0" xfId="2671" quotePrefix="1" applyNumberFormat="1" applyFont="1" applyFill="1" applyAlignment="1" applyProtection="1">
      <alignment horizontal="right" vertical="center"/>
      <protection locked="0" hidden="1"/>
    </xf>
    <xf numFmtId="41" fontId="185" fillId="47" borderId="0" xfId="2671" applyNumberFormat="1" applyFont="1" applyFill="1" applyAlignment="1" applyProtection="1">
      <alignment horizontal="right" vertical="center"/>
      <protection locked="0" hidden="1"/>
    </xf>
    <xf numFmtId="41" fontId="185" fillId="42" borderId="0" xfId="2671" quotePrefix="1" applyNumberFormat="1" applyFont="1" applyFill="1" applyAlignment="1" applyProtection="1">
      <alignment horizontal="right" vertical="center"/>
      <protection locked="0" hidden="1"/>
    </xf>
    <xf numFmtId="177" fontId="185" fillId="47" borderId="0" xfId="2551" applyFont="1" applyFill="1" applyBorder="1" applyAlignment="1" applyProtection="1">
      <alignment horizontal="right" vertical="center"/>
      <protection locked="0" hidden="1"/>
    </xf>
    <xf numFmtId="41" fontId="185" fillId="47" borderId="76" xfId="2671" quotePrefix="1" applyNumberFormat="1" applyFont="1" applyFill="1" applyBorder="1" applyAlignment="1" applyProtection="1">
      <alignment horizontal="right" vertical="center"/>
      <protection locked="0" hidden="1"/>
    </xf>
    <xf numFmtId="221" fontId="185" fillId="47" borderId="0" xfId="2671" applyNumberFormat="1" applyFont="1" applyFill="1" applyAlignment="1" applyProtection="1">
      <alignment horizontal="right" vertical="center"/>
      <protection locked="0" hidden="1"/>
    </xf>
    <xf numFmtId="221" fontId="185" fillId="47" borderId="0" xfId="2671" quotePrefix="1" applyNumberFormat="1" applyFont="1" applyFill="1" applyAlignment="1" applyProtection="1">
      <alignment horizontal="right" vertical="center"/>
      <protection locked="0" hidden="1"/>
    </xf>
    <xf numFmtId="221" fontId="185" fillId="42" borderId="0" xfId="2671" quotePrefix="1" applyNumberFormat="1" applyFont="1" applyFill="1" applyAlignment="1" applyProtection="1">
      <alignment horizontal="right" vertical="center"/>
      <protection locked="0" hidden="1"/>
    </xf>
    <xf numFmtId="215" fontId="205" fillId="79" borderId="0" xfId="0" applyNumberFormat="1" applyFont="1" applyFill="1" applyAlignment="1" applyProtection="1">
      <alignment horizontal="right" vertical="center"/>
      <protection locked="0" hidden="1"/>
    </xf>
    <xf numFmtId="215" fontId="205" fillId="79" borderId="0" xfId="2552" applyNumberFormat="1" applyFont="1" applyFill="1" applyBorder="1" applyAlignment="1" applyProtection="1">
      <alignment horizontal="right" vertical="center"/>
      <protection locked="0" hidden="1"/>
    </xf>
    <xf numFmtId="215" fontId="205" fillId="79" borderId="76" xfId="2552" applyNumberFormat="1" applyFont="1" applyFill="1" applyBorder="1" applyAlignment="1" applyProtection="1">
      <alignment horizontal="right" vertical="center"/>
      <protection locked="0" hidden="1"/>
    </xf>
    <xf numFmtId="41" fontId="205" fillId="79" borderId="0" xfId="7094" applyNumberFormat="1" applyFont="1" applyFill="1" applyAlignment="1" applyProtection="1">
      <alignment horizontal="right" vertical="center"/>
      <protection locked="0" hidden="1"/>
    </xf>
    <xf numFmtId="41" fontId="205" fillId="79" borderId="25" xfId="7094" applyNumberFormat="1" applyFont="1" applyFill="1" applyBorder="1" applyAlignment="1" applyProtection="1">
      <alignment horizontal="right" vertical="center"/>
      <protection locked="0" hidden="1"/>
    </xf>
    <xf numFmtId="41" fontId="205" fillId="79" borderId="76" xfId="7094" applyNumberFormat="1" applyFont="1" applyFill="1" applyBorder="1" applyAlignment="1" applyProtection="1">
      <alignment horizontal="right" vertical="center"/>
      <protection locked="0" hidden="1"/>
    </xf>
    <xf numFmtId="41" fontId="185" fillId="47" borderId="76" xfId="0" applyNumberFormat="1" applyFont="1" applyFill="1" applyBorder="1" applyAlignment="1" applyProtection="1">
      <alignment horizontal="right" vertical="center"/>
      <protection locked="0" hidden="1"/>
    </xf>
    <xf numFmtId="215" fontId="205" fillId="79" borderId="0" xfId="3055" applyNumberFormat="1" applyFont="1" applyFill="1" applyBorder="1" applyAlignment="1" applyProtection="1">
      <alignment vertical="center"/>
      <protection locked="0" hidden="1"/>
    </xf>
    <xf numFmtId="177" fontId="205" fillId="79" borderId="0" xfId="3055" applyFont="1" applyFill="1" applyBorder="1" applyAlignment="1" applyProtection="1">
      <alignment vertical="center"/>
      <protection locked="0" hidden="1"/>
    </xf>
    <xf numFmtId="215" fontId="205" fillId="79" borderId="76" xfId="3055" applyNumberFormat="1" applyFont="1" applyFill="1" applyBorder="1" applyAlignment="1" applyProtection="1">
      <alignment vertical="center"/>
      <protection locked="0" hidden="1"/>
    </xf>
    <xf numFmtId="177" fontId="205" fillId="79" borderId="76" xfId="3055" applyFont="1" applyFill="1" applyBorder="1" applyAlignment="1" applyProtection="1">
      <alignment vertical="center"/>
      <protection locked="0" hidden="1"/>
    </xf>
    <xf numFmtId="41" fontId="185" fillId="47" borderId="0" xfId="2671" applyNumberFormat="1" applyFont="1" applyFill="1" applyAlignment="1" applyProtection="1">
      <alignment vertical="center"/>
      <protection locked="0" hidden="1"/>
    </xf>
    <xf numFmtId="41" fontId="185" fillId="47" borderId="0" xfId="2722" applyNumberFormat="1" applyFont="1" applyFill="1" applyAlignment="1" applyProtection="1">
      <alignment horizontal="center" vertical="center"/>
      <protection locked="0" hidden="1"/>
    </xf>
    <xf numFmtId="41" fontId="185" fillId="0" borderId="0" xfId="0" applyNumberFormat="1" applyFont="1" applyAlignment="1" applyProtection="1">
      <alignment vertical="center"/>
      <protection locked="0" hidden="1"/>
    </xf>
    <xf numFmtId="41" fontId="185" fillId="0" borderId="0" xfId="2582" applyNumberFormat="1" applyFont="1" applyAlignment="1" applyProtection="1">
      <alignment horizontal="right" vertical="center"/>
      <protection locked="0" hidden="1"/>
    </xf>
    <xf numFmtId="41" fontId="185" fillId="0" borderId="18" xfId="0" applyNumberFormat="1" applyFont="1" applyBorder="1" applyAlignment="1" applyProtection="1">
      <alignment horizontal="right" vertical="center"/>
      <protection locked="0" hidden="1"/>
    </xf>
    <xf numFmtId="215" fontId="190" fillId="47" borderId="0" xfId="2722" applyNumberFormat="1" applyFont="1" applyFill="1" applyAlignment="1" applyProtection="1">
      <alignment horizontal="right" vertical="center"/>
      <protection locked="0" hidden="1"/>
    </xf>
    <xf numFmtId="0" fontId="188" fillId="0" borderId="0" xfId="2722" applyFont="1" applyAlignment="1" applyProtection="1">
      <alignment horizontal="left" vertical="center" wrapText="1"/>
      <protection hidden="1"/>
    </xf>
    <xf numFmtId="41" fontId="185" fillId="0" borderId="22" xfId="2722" applyNumberFormat="1" applyFont="1" applyBorder="1" applyAlignment="1" applyProtection="1">
      <alignment horizontal="left" vertical="center"/>
      <protection hidden="1"/>
    </xf>
    <xf numFmtId="0" fontId="192" fillId="0" borderId="0" xfId="2722" applyFont="1" applyAlignment="1" applyProtection="1">
      <alignment horizontal="left" vertical="center"/>
      <protection hidden="1"/>
    </xf>
    <xf numFmtId="0" fontId="185" fillId="0" borderId="26" xfId="2722" applyFont="1" applyBorder="1" applyAlignment="1" applyProtection="1">
      <alignment horizontal="center" vertical="center" wrapText="1"/>
      <protection hidden="1"/>
    </xf>
    <xf numFmtId="0" fontId="190" fillId="47" borderId="88" xfId="2722" applyFont="1" applyFill="1" applyBorder="1" applyAlignment="1" applyProtection="1">
      <alignment horizontal="center" vertical="center" wrapText="1"/>
      <protection hidden="1"/>
    </xf>
    <xf numFmtId="0" fontId="190" fillId="47" borderId="89" xfId="2722" applyFont="1" applyFill="1" applyBorder="1" applyAlignment="1" applyProtection="1">
      <alignment horizontal="center" vertical="center" wrapText="1"/>
      <protection hidden="1"/>
    </xf>
    <xf numFmtId="0" fontId="190" fillId="47" borderId="90" xfId="2722" applyFont="1" applyFill="1" applyBorder="1" applyAlignment="1" applyProtection="1">
      <alignment horizontal="center" vertical="center" wrapText="1"/>
      <protection hidden="1"/>
    </xf>
    <xf numFmtId="215" fontId="190" fillId="47" borderId="0" xfId="2722" applyNumberFormat="1" applyFont="1" applyFill="1" applyAlignment="1" applyProtection="1">
      <alignment horizontal="center" vertical="center"/>
      <protection hidden="1"/>
    </xf>
    <xf numFmtId="0" fontId="206" fillId="47" borderId="0" xfId="2722" applyFont="1" applyFill="1" applyAlignment="1" applyProtection="1">
      <alignment horizontal="center" vertical="center"/>
      <protection hidden="1"/>
    </xf>
    <xf numFmtId="0" fontId="206" fillId="47" borderId="18" xfId="2722" applyFont="1" applyFill="1" applyBorder="1" applyAlignment="1" applyProtection="1">
      <alignment vertical="center" wrapText="1" shrinkToFit="1"/>
      <protection hidden="1"/>
    </xf>
    <xf numFmtId="215" fontId="206" fillId="47" borderId="0" xfId="2551" applyNumberFormat="1" applyFont="1" applyFill="1" applyAlignment="1" applyProtection="1">
      <alignment vertical="center"/>
      <protection hidden="1"/>
    </xf>
    <xf numFmtId="215" fontId="213" fillId="79" borderId="0" xfId="3055" applyNumberFormat="1" applyFont="1" applyFill="1" applyAlignment="1" applyProtection="1">
      <alignment vertical="center"/>
      <protection locked="0" hidden="1"/>
    </xf>
    <xf numFmtId="0" fontId="206" fillId="47" borderId="18" xfId="2722" applyFont="1" applyFill="1" applyBorder="1" applyAlignment="1" applyProtection="1">
      <alignment vertical="center" shrinkToFit="1"/>
      <protection hidden="1"/>
    </xf>
    <xf numFmtId="215" fontId="206" fillId="47" borderId="0" xfId="2727" applyNumberFormat="1" applyFont="1" applyFill="1" applyAlignment="1" applyProtection="1">
      <alignment horizontal="right" vertical="center"/>
      <protection locked="0" hidden="1"/>
    </xf>
    <xf numFmtId="0" fontId="206" fillId="47" borderId="0" xfId="2725" applyFont="1" applyFill="1" applyAlignment="1" applyProtection="1">
      <alignment horizontal="center" vertical="center"/>
      <protection hidden="1"/>
    </xf>
    <xf numFmtId="0" fontId="206" fillId="47" borderId="18" xfId="2725" applyFont="1" applyFill="1" applyBorder="1" applyAlignment="1" applyProtection="1">
      <alignment vertical="center" shrinkToFit="1"/>
      <protection hidden="1"/>
    </xf>
    <xf numFmtId="215" fontId="206" fillId="47" borderId="0" xfId="2582" applyNumberFormat="1" applyFont="1" applyFill="1" applyAlignment="1" applyProtection="1">
      <alignment horizontal="right" vertical="center"/>
      <protection locked="0" hidden="1"/>
    </xf>
    <xf numFmtId="215" fontId="206" fillId="0" borderId="0" xfId="2727" applyNumberFormat="1" applyFont="1" applyAlignment="1" applyProtection="1">
      <alignment horizontal="right" vertical="center"/>
      <protection locked="0" hidden="1"/>
    </xf>
    <xf numFmtId="0" fontId="206" fillId="47" borderId="0" xfId="2720" applyFont="1" applyFill="1" applyAlignment="1" applyProtection="1">
      <alignment horizontal="center" vertical="center"/>
      <protection hidden="1"/>
    </xf>
    <xf numFmtId="0" fontId="206" fillId="47" borderId="18" xfId="2720" applyFont="1" applyFill="1" applyBorder="1" applyAlignment="1" applyProtection="1">
      <alignment vertical="center" shrinkToFit="1"/>
      <protection hidden="1"/>
    </xf>
    <xf numFmtId="215" fontId="206" fillId="47" borderId="0" xfId="2722" applyNumberFormat="1" applyFont="1" applyFill="1" applyAlignment="1" applyProtection="1">
      <alignment horizontal="right" vertical="center"/>
      <protection locked="0" hidden="1"/>
    </xf>
    <xf numFmtId="215" fontId="206" fillId="47" borderId="0" xfId="4117" applyNumberFormat="1" applyFont="1" applyFill="1" applyAlignment="1" applyProtection="1">
      <alignment vertical="center"/>
      <protection locked="0" hidden="1"/>
    </xf>
    <xf numFmtId="215" fontId="206" fillId="47" borderId="0" xfId="4117" applyNumberFormat="1" applyFont="1" applyFill="1" applyAlignment="1" applyProtection="1">
      <alignment horizontal="right" vertical="center"/>
      <protection locked="0" hidden="1"/>
    </xf>
    <xf numFmtId="0" fontId="206" fillId="47" borderId="0" xfId="2724" applyFont="1" applyFill="1" applyAlignment="1" applyProtection="1">
      <alignment horizontal="center" vertical="center"/>
      <protection hidden="1"/>
    </xf>
    <xf numFmtId="0" fontId="206" fillId="47" borderId="18" xfId="2724" applyFont="1" applyFill="1" applyBorder="1" applyAlignment="1" applyProtection="1">
      <alignment vertical="center" shrinkToFit="1"/>
      <protection hidden="1"/>
    </xf>
    <xf numFmtId="215" fontId="206" fillId="47" borderId="0" xfId="0" applyNumberFormat="1" applyFont="1" applyFill="1" applyAlignment="1" applyProtection="1">
      <alignment horizontal="right" vertical="center"/>
      <protection locked="0" hidden="1"/>
    </xf>
    <xf numFmtId="215" fontId="190" fillId="47" borderId="0" xfId="2727" applyNumberFormat="1" applyFont="1" applyFill="1" applyAlignment="1" applyProtection="1">
      <alignment horizontal="right" vertical="center"/>
      <protection locked="0" hidden="1"/>
    </xf>
    <xf numFmtId="215" fontId="206" fillId="47" borderId="0" xfId="2671" applyNumberFormat="1" applyFont="1" applyFill="1" applyAlignment="1" applyProtection="1">
      <alignment vertical="center"/>
      <protection locked="0" hidden="1"/>
    </xf>
    <xf numFmtId="0" fontId="206" fillId="47" borderId="8" xfId="2722" applyFont="1" applyFill="1" applyBorder="1" applyAlignment="1" applyProtection="1">
      <alignment horizontal="center" vertical="center"/>
      <protection hidden="1"/>
    </xf>
    <xf numFmtId="215" fontId="206" fillId="47" borderId="76" xfId="2722" applyNumberFormat="1" applyFont="1" applyFill="1" applyBorder="1" applyAlignment="1" applyProtection="1">
      <alignment horizontal="right" vertical="center"/>
      <protection locked="0" hidden="1"/>
    </xf>
    <xf numFmtId="177" fontId="185" fillId="47" borderId="76" xfId="2551" applyFont="1" applyFill="1" applyBorder="1" applyAlignment="1" applyProtection="1">
      <alignment vertical="center"/>
      <protection hidden="1"/>
    </xf>
    <xf numFmtId="183" fontId="185" fillId="47" borderId="32" xfId="2651" applyNumberFormat="1" applyFont="1" applyFill="1" applyBorder="1" applyAlignment="1" applyProtection="1">
      <alignment horizontal="center" vertical="center" wrapText="1"/>
      <protection hidden="1"/>
    </xf>
    <xf numFmtId="178" fontId="198" fillId="47" borderId="0" xfId="2719" quotePrefix="1" applyNumberFormat="1" applyFont="1" applyFill="1" applyAlignment="1" applyProtection="1">
      <alignment horizontal="center" vertical="center"/>
      <protection hidden="1"/>
    </xf>
    <xf numFmtId="178" fontId="198" fillId="47" borderId="18" xfId="2719" quotePrefix="1" applyNumberFormat="1" applyFont="1" applyFill="1" applyBorder="1" applyAlignment="1" applyProtection="1">
      <alignment horizontal="center" vertical="center"/>
      <protection hidden="1"/>
    </xf>
    <xf numFmtId="41" fontId="190" fillId="47" borderId="0" xfId="0" applyNumberFormat="1" applyFont="1" applyFill="1" applyAlignment="1" applyProtection="1">
      <alignment horizontal="center" vertical="center"/>
      <protection hidden="1"/>
    </xf>
    <xf numFmtId="234" fontId="190" fillId="47" borderId="18" xfId="0" applyNumberFormat="1" applyFont="1" applyFill="1" applyBorder="1" applyAlignment="1" applyProtection="1">
      <alignment horizontal="left" vertical="center" shrinkToFit="1"/>
      <protection hidden="1"/>
    </xf>
    <xf numFmtId="234" fontId="190" fillId="47" borderId="18" xfId="2723" applyNumberFormat="1" applyFont="1" applyFill="1" applyBorder="1" applyAlignment="1" applyProtection="1">
      <alignment horizontal="left" vertical="center" shrinkToFit="1"/>
      <protection hidden="1"/>
    </xf>
    <xf numFmtId="234" fontId="190" fillId="47" borderId="24" xfId="2719" applyNumberFormat="1" applyFont="1" applyFill="1" applyBorder="1" applyAlignment="1" applyProtection="1">
      <alignment horizontal="left" vertical="center" shrinkToFit="1"/>
      <protection hidden="1"/>
    </xf>
    <xf numFmtId="0" fontId="190" fillId="47" borderId="18" xfId="0" applyFont="1" applyFill="1" applyBorder="1" applyAlignment="1" applyProtection="1">
      <alignment horizontal="left" vertical="center" shrinkToFit="1"/>
      <protection hidden="1"/>
    </xf>
    <xf numFmtId="0" fontId="190" fillId="47" borderId="18" xfId="2723" applyFont="1" applyFill="1" applyBorder="1" applyAlignment="1" applyProtection="1">
      <alignment horizontal="left" vertical="center" shrinkToFit="1"/>
      <protection hidden="1"/>
    </xf>
    <xf numFmtId="0" fontId="190" fillId="47" borderId="24" xfId="2719" applyFont="1" applyFill="1" applyBorder="1" applyAlignment="1" applyProtection="1">
      <alignment horizontal="left" vertical="center" shrinkToFit="1"/>
      <protection hidden="1"/>
    </xf>
    <xf numFmtId="221" fontId="190" fillId="47" borderId="0" xfId="2719" applyNumberFormat="1" applyFont="1" applyFill="1" applyAlignment="1" applyProtection="1">
      <alignment horizontal="right" vertical="center"/>
      <protection hidden="1"/>
    </xf>
    <xf numFmtId="221" fontId="198" fillId="47" borderId="0" xfId="2719" applyNumberFormat="1" applyFont="1" applyFill="1" applyAlignment="1" applyProtection="1">
      <alignment horizontal="right" vertical="center"/>
      <protection hidden="1"/>
    </xf>
    <xf numFmtId="234" fontId="185" fillId="47" borderId="22" xfId="2671" applyNumberFormat="1" applyFont="1" applyFill="1" applyBorder="1" applyAlignment="1" applyProtection="1">
      <alignment horizontal="left" vertical="center"/>
      <protection hidden="1"/>
    </xf>
    <xf numFmtId="234" fontId="185" fillId="47" borderId="25" xfId="2671" applyNumberFormat="1" applyFont="1" applyFill="1" applyBorder="1" applyAlignment="1" applyProtection="1">
      <alignment horizontal="left" vertical="center"/>
      <protection hidden="1"/>
    </xf>
    <xf numFmtId="234" fontId="190" fillId="47" borderId="22" xfId="2671" applyNumberFormat="1" applyFont="1" applyFill="1" applyBorder="1" applyAlignment="1" applyProtection="1">
      <alignment horizontal="left" vertical="center"/>
      <protection hidden="1"/>
    </xf>
    <xf numFmtId="234" fontId="196" fillId="47" borderId="22" xfId="2671" applyNumberFormat="1" applyFont="1" applyFill="1" applyBorder="1" applyAlignment="1" applyProtection="1">
      <alignment horizontal="left" vertical="center"/>
      <protection hidden="1"/>
    </xf>
    <xf numFmtId="237" fontId="196" fillId="47" borderId="25" xfId="2671" applyNumberFormat="1" applyFont="1" applyFill="1" applyBorder="1" applyAlignment="1" applyProtection="1">
      <alignment horizontal="left" vertical="center"/>
      <protection hidden="1"/>
    </xf>
    <xf numFmtId="0" fontId="189" fillId="47" borderId="22" xfId="2671" quotePrefix="1" applyFont="1" applyFill="1" applyBorder="1" applyAlignment="1" applyProtection="1">
      <alignment horizontal="center" vertical="center"/>
      <protection hidden="1"/>
    </xf>
    <xf numFmtId="237" fontId="185" fillId="47" borderId="22" xfId="2671" applyNumberFormat="1" applyFont="1" applyFill="1" applyBorder="1" applyAlignment="1" applyProtection="1">
      <alignment horizontal="left" vertical="center"/>
      <protection hidden="1"/>
    </xf>
    <xf numFmtId="237" fontId="189" fillId="47" borderId="22" xfId="2671" applyNumberFormat="1" applyFont="1" applyFill="1" applyBorder="1" applyAlignment="1" applyProtection="1">
      <alignment horizontal="center" vertical="center"/>
      <protection hidden="1"/>
    </xf>
    <xf numFmtId="0" fontId="188" fillId="0" borderId="0" xfId="2722" applyFont="1" applyAlignment="1" applyProtection="1">
      <alignment vertical="center" wrapText="1"/>
      <protection hidden="1"/>
    </xf>
    <xf numFmtId="0" fontId="190" fillId="47" borderId="43" xfId="0" applyFont="1" applyFill="1" applyBorder="1" applyAlignment="1" applyProtection="1">
      <alignment horizontal="center" vertical="center" wrapText="1"/>
      <protection hidden="1"/>
    </xf>
    <xf numFmtId="0" fontId="190" fillId="47" borderId="32" xfId="0" applyFont="1" applyFill="1" applyBorder="1" applyAlignment="1" applyProtection="1">
      <alignment horizontal="center" vertical="center" wrapText="1"/>
      <protection hidden="1"/>
    </xf>
    <xf numFmtId="220" fontId="190" fillId="47" borderId="0" xfId="0" applyNumberFormat="1" applyFont="1" applyFill="1" applyAlignment="1" applyProtection="1">
      <alignment horizontal="right" vertical="center"/>
      <protection hidden="1"/>
    </xf>
    <xf numFmtId="1" fontId="190" fillId="47" borderId="18" xfId="0" quotePrefix="1" applyNumberFormat="1" applyFont="1" applyFill="1" applyBorder="1" applyAlignment="1" applyProtection="1">
      <alignment horizontal="center" vertical="center"/>
      <protection hidden="1"/>
    </xf>
    <xf numFmtId="1" fontId="198" fillId="47" borderId="18" xfId="0" quotePrefix="1" applyNumberFormat="1" applyFont="1" applyFill="1" applyBorder="1" applyAlignment="1" applyProtection="1">
      <alignment horizontal="center" vertical="center"/>
      <protection hidden="1"/>
    </xf>
    <xf numFmtId="220" fontId="198" fillId="47" borderId="0" xfId="2551" applyNumberFormat="1" applyFont="1" applyFill="1" applyBorder="1" applyAlignment="1" applyProtection="1">
      <alignment horizontal="right" vertical="center"/>
      <protection hidden="1"/>
    </xf>
    <xf numFmtId="178" fontId="190" fillId="47" borderId="18" xfId="0" applyNumberFormat="1" applyFont="1" applyFill="1" applyBorder="1" applyAlignment="1" applyProtection="1">
      <alignment horizontal="center" vertical="center"/>
      <protection hidden="1"/>
    </xf>
    <xf numFmtId="220" fontId="190" fillId="47" borderId="0" xfId="2551" applyNumberFormat="1" applyFont="1" applyFill="1" applyBorder="1" applyAlignment="1" applyProtection="1">
      <alignment horizontal="right" vertical="center"/>
      <protection hidden="1"/>
    </xf>
    <xf numFmtId="220" fontId="190" fillId="47" borderId="0" xfId="2551" applyNumberFormat="1" applyFont="1" applyFill="1" applyBorder="1" applyAlignment="1" applyProtection="1">
      <alignment horizontal="right" vertical="center"/>
      <protection locked="0" hidden="1"/>
    </xf>
    <xf numFmtId="178" fontId="190" fillId="47" borderId="24" xfId="0" applyNumberFormat="1" applyFont="1" applyFill="1" applyBorder="1" applyAlignment="1" applyProtection="1">
      <alignment horizontal="center" vertical="center"/>
      <protection hidden="1"/>
    </xf>
    <xf numFmtId="220" fontId="190" fillId="47" borderId="76" xfId="2551" applyNumberFormat="1" applyFont="1" applyFill="1" applyBorder="1" applyAlignment="1" applyProtection="1">
      <alignment horizontal="right" vertical="center"/>
      <protection locked="0" hidden="1"/>
    </xf>
    <xf numFmtId="220" fontId="190" fillId="47" borderId="25" xfId="2551" applyNumberFormat="1" applyFont="1" applyFill="1" applyBorder="1" applyAlignment="1" applyProtection="1">
      <alignment horizontal="right" vertical="center"/>
      <protection locked="0" hidden="1"/>
    </xf>
    <xf numFmtId="220" fontId="190" fillId="47" borderId="76" xfId="2551" applyNumberFormat="1" applyFont="1" applyFill="1" applyBorder="1" applyAlignment="1" applyProtection="1">
      <alignment horizontal="right" vertical="center"/>
      <protection hidden="1"/>
    </xf>
    <xf numFmtId="221" fontId="189" fillId="47" borderId="0" xfId="2671" applyNumberFormat="1" applyFont="1" applyFill="1" applyAlignment="1" applyProtection="1">
      <alignment horizontal="right" vertical="center" wrapText="1"/>
      <protection hidden="1"/>
    </xf>
    <xf numFmtId="221" fontId="185" fillId="47" borderId="0" xfId="2671" applyNumberFormat="1" applyFont="1" applyFill="1" applyAlignment="1" applyProtection="1">
      <alignment horizontal="right" vertical="center" wrapText="1"/>
      <protection hidden="1"/>
    </xf>
    <xf numFmtId="221" fontId="185" fillId="47" borderId="0" xfId="0" applyNumberFormat="1" applyFont="1" applyFill="1" applyAlignment="1" applyProtection="1">
      <alignment horizontal="right" vertical="center" wrapText="1"/>
      <protection hidden="1"/>
    </xf>
    <xf numFmtId="217" fontId="185" fillId="47" borderId="0" xfId="0" applyNumberFormat="1" applyFont="1" applyFill="1" applyAlignment="1" applyProtection="1">
      <alignment horizontal="right" vertical="center" shrinkToFit="1"/>
      <protection hidden="1"/>
    </xf>
    <xf numFmtId="41" fontId="185" fillId="47" borderId="0" xfId="2551" applyNumberFormat="1" applyFont="1" applyFill="1" applyAlignment="1" applyProtection="1">
      <alignment vertical="center"/>
      <protection hidden="1"/>
    </xf>
    <xf numFmtId="41" fontId="185" fillId="47" borderId="0" xfId="2551" applyNumberFormat="1" applyFont="1" applyFill="1" applyAlignment="1" applyProtection="1">
      <alignment vertical="center"/>
      <protection locked="0" hidden="1"/>
    </xf>
    <xf numFmtId="221" fontId="185" fillId="47" borderId="0" xfId="0" quotePrefix="1" applyNumberFormat="1" applyFont="1" applyFill="1" applyAlignment="1" applyProtection="1">
      <alignment horizontal="right" vertical="center"/>
      <protection hidden="1"/>
    </xf>
    <xf numFmtId="221" fontId="185" fillId="0" borderId="0" xfId="2671" quotePrefix="1" applyNumberFormat="1" applyFont="1" applyAlignment="1" applyProtection="1">
      <alignment horizontal="right" vertical="center"/>
      <protection locked="0" hidden="1"/>
    </xf>
    <xf numFmtId="221" fontId="185" fillId="47" borderId="76" xfId="2671" quotePrefix="1" applyNumberFormat="1" applyFont="1" applyFill="1" applyBorder="1" applyAlignment="1" applyProtection="1">
      <alignment horizontal="right" vertical="center"/>
      <protection locked="0" hidden="1"/>
    </xf>
    <xf numFmtId="221" fontId="185" fillId="47" borderId="76" xfId="2671" applyNumberFormat="1" applyFont="1" applyFill="1" applyBorder="1" applyAlignment="1" applyProtection="1">
      <alignment horizontal="right" vertical="center"/>
      <protection locked="0" hidden="1"/>
    </xf>
    <xf numFmtId="221" fontId="185" fillId="47" borderId="0" xfId="2671" applyNumberFormat="1" applyFont="1" applyFill="1" applyAlignment="1" applyProtection="1">
      <alignment horizontal="right" vertical="center" wrapText="1"/>
      <protection locked="0" hidden="1"/>
    </xf>
    <xf numFmtId="221" fontId="185" fillId="47" borderId="0" xfId="2671" quotePrefix="1" applyNumberFormat="1" applyFont="1" applyFill="1" applyAlignment="1" applyProtection="1">
      <alignment horizontal="right" vertical="center" wrapText="1"/>
      <protection locked="0" hidden="1"/>
    </xf>
    <xf numFmtId="221" fontId="189" fillId="47" borderId="0" xfId="2671" quotePrefix="1" applyNumberFormat="1" applyFont="1" applyFill="1" applyAlignment="1" applyProtection="1">
      <alignment horizontal="right" vertical="center" wrapText="1"/>
      <protection hidden="1"/>
    </xf>
    <xf numFmtId="221" fontId="185" fillId="47" borderId="76" xfId="2671" applyNumberFormat="1" applyFont="1" applyFill="1" applyBorder="1" applyAlignment="1" applyProtection="1">
      <alignment horizontal="right" vertical="center" wrapText="1"/>
      <protection locked="0" hidden="1"/>
    </xf>
    <xf numFmtId="221" fontId="185" fillId="47" borderId="76" xfId="2671" quotePrefix="1" applyNumberFormat="1" applyFont="1" applyFill="1" applyBorder="1" applyAlignment="1" applyProtection="1">
      <alignment horizontal="right" vertical="center" wrapText="1"/>
      <protection locked="0" hidden="1"/>
    </xf>
    <xf numFmtId="42" fontId="185" fillId="0" borderId="0" xfId="2722" quotePrefix="1" applyNumberFormat="1" applyFont="1" applyAlignment="1" applyProtection="1">
      <alignment horizontal="right" vertical="center"/>
      <protection hidden="1"/>
    </xf>
    <xf numFmtId="0" fontId="195" fillId="47" borderId="32" xfId="0" applyFont="1" applyFill="1" applyBorder="1" applyAlignment="1" applyProtection="1">
      <alignment horizontal="center" vertical="center" wrapText="1"/>
      <protection hidden="1"/>
    </xf>
    <xf numFmtId="41" fontId="195" fillId="47" borderId="0" xfId="0" applyNumberFormat="1" applyFont="1" applyFill="1" applyAlignment="1" applyProtection="1">
      <alignment horizontal="right" vertical="center"/>
      <protection hidden="1"/>
    </xf>
    <xf numFmtId="1" fontId="195" fillId="47" borderId="18" xfId="0" quotePrefix="1" applyNumberFormat="1" applyFont="1" applyFill="1" applyBorder="1" applyAlignment="1" applyProtection="1">
      <alignment horizontal="center" vertical="center"/>
      <protection hidden="1"/>
    </xf>
    <xf numFmtId="41" fontId="195" fillId="47" borderId="22" xfId="0" applyNumberFormat="1" applyFont="1" applyFill="1" applyBorder="1" applyAlignment="1" applyProtection="1">
      <alignment horizontal="right" vertical="center"/>
      <protection hidden="1"/>
    </xf>
    <xf numFmtId="1" fontId="215" fillId="47" borderId="24" xfId="0" quotePrefix="1" applyNumberFormat="1" applyFont="1" applyFill="1" applyBorder="1" applyAlignment="1" applyProtection="1">
      <alignment horizontal="center" vertical="center"/>
      <protection hidden="1"/>
    </xf>
    <xf numFmtId="41" fontId="215" fillId="47" borderId="76" xfId="0" applyNumberFormat="1" applyFont="1" applyFill="1" applyBorder="1" applyAlignment="1" applyProtection="1">
      <alignment horizontal="right" vertical="center"/>
      <protection hidden="1"/>
    </xf>
    <xf numFmtId="41" fontId="216" fillId="79" borderId="76" xfId="0" applyNumberFormat="1" applyFont="1" applyFill="1" applyBorder="1" applyAlignment="1" applyProtection="1">
      <alignment horizontal="right" vertical="center"/>
      <protection locked="0" hidden="1"/>
    </xf>
    <xf numFmtId="41" fontId="185" fillId="47" borderId="23" xfId="2718" applyNumberFormat="1" applyFont="1" applyFill="1" applyBorder="1" applyAlignment="1" applyProtection="1">
      <alignment horizontal="center" vertical="center" wrapText="1"/>
      <protection hidden="1"/>
    </xf>
    <xf numFmtId="0" fontId="185" fillId="47" borderId="0" xfId="2651" applyNumberFormat="1" applyFont="1" applyFill="1" applyAlignment="1" applyProtection="1">
      <alignment horizontal="right" vertical="top"/>
      <protection hidden="1"/>
    </xf>
    <xf numFmtId="0" fontId="185" fillId="47" borderId="76" xfId="0" applyFont="1" applyFill="1" applyBorder="1" applyAlignment="1" applyProtection="1">
      <alignment horizontal="right" vertical="center"/>
      <protection hidden="1"/>
    </xf>
    <xf numFmtId="0" fontId="185" fillId="47" borderId="76" xfId="0" applyFont="1" applyFill="1" applyBorder="1" applyAlignment="1" applyProtection="1">
      <alignment horizontal="left" vertical="center"/>
      <protection hidden="1"/>
    </xf>
    <xf numFmtId="0" fontId="185" fillId="47" borderId="26" xfId="2676" applyFont="1" applyFill="1" applyBorder="1" applyAlignment="1" applyProtection="1">
      <alignment horizontal="center" vertical="center" wrapText="1"/>
      <protection hidden="1"/>
    </xf>
    <xf numFmtId="41" fontId="185" fillId="47" borderId="18" xfId="0" applyNumberFormat="1" applyFont="1" applyFill="1" applyBorder="1" applyAlignment="1" applyProtection="1">
      <alignment horizontal="right" vertical="center"/>
      <protection locked="0" hidden="1"/>
    </xf>
    <xf numFmtId="41" fontId="185" fillId="0" borderId="18" xfId="0" applyNumberFormat="1" applyFont="1" applyBorder="1" applyAlignment="1" applyProtection="1">
      <alignment horizontal="center" vertical="center" wrapText="1"/>
      <protection hidden="1"/>
    </xf>
    <xf numFmtId="41" fontId="185" fillId="0" borderId="0" xfId="2722" quotePrefix="1" applyNumberFormat="1" applyFont="1" applyAlignment="1" applyProtection="1">
      <alignment horizontal="right" vertical="center"/>
      <protection hidden="1"/>
    </xf>
    <xf numFmtId="0" fontId="195" fillId="0" borderId="18" xfId="2722" applyFont="1" applyBorder="1" applyAlignment="1" applyProtection="1">
      <alignment horizontal="center" vertical="center"/>
      <protection hidden="1"/>
    </xf>
    <xf numFmtId="0" fontId="195" fillId="0" borderId="18" xfId="0" applyFont="1" applyBorder="1" applyAlignment="1" applyProtection="1">
      <alignment horizontal="center" vertical="center"/>
      <protection hidden="1"/>
    </xf>
    <xf numFmtId="0" fontId="195" fillId="47" borderId="18" xfId="2722" applyFont="1" applyFill="1" applyBorder="1" applyAlignment="1" applyProtection="1">
      <alignment horizontal="center" vertical="center"/>
      <protection hidden="1"/>
    </xf>
    <xf numFmtId="0" fontId="195" fillId="47" borderId="18" xfId="0" applyFont="1" applyFill="1" applyBorder="1" applyAlignment="1" applyProtection="1">
      <alignment horizontal="center" vertical="center"/>
      <protection hidden="1"/>
    </xf>
    <xf numFmtId="0" fontId="195" fillId="0" borderId="24" xfId="2722" applyFont="1" applyBorder="1" applyAlignment="1" applyProtection="1">
      <alignment horizontal="center" vertical="center"/>
      <protection hidden="1"/>
    </xf>
    <xf numFmtId="41" fontId="185" fillId="47" borderId="50" xfId="2718" applyNumberFormat="1" applyFont="1" applyFill="1" applyBorder="1" applyAlignment="1" applyProtection="1">
      <alignment horizontal="center" vertical="center" wrapText="1"/>
      <protection hidden="1"/>
    </xf>
    <xf numFmtId="41" fontId="185" fillId="47" borderId="0" xfId="2718" applyNumberFormat="1" applyFont="1" applyFill="1" applyAlignment="1" applyProtection="1">
      <alignment horizontal="right" vertical="center"/>
      <protection hidden="1"/>
    </xf>
    <xf numFmtId="235" fontId="185" fillId="47" borderId="18" xfId="2718" quotePrefix="1" applyNumberFormat="1" applyFont="1" applyFill="1" applyBorder="1" applyAlignment="1" applyProtection="1">
      <alignment horizontal="center" vertical="center"/>
      <protection hidden="1"/>
    </xf>
    <xf numFmtId="0" fontId="190" fillId="47" borderId="16" xfId="0" applyFont="1" applyFill="1" applyBorder="1" applyAlignment="1" applyProtection="1">
      <alignment horizontal="left" vertical="center"/>
      <protection hidden="1"/>
    </xf>
    <xf numFmtId="0" fontId="190" fillId="47" borderId="16" xfId="0" applyFont="1" applyFill="1" applyBorder="1" applyAlignment="1" applyProtection="1">
      <alignment vertical="center"/>
      <protection hidden="1"/>
    </xf>
    <xf numFmtId="0" fontId="190" fillId="47" borderId="16" xfId="0" applyFont="1" applyFill="1" applyBorder="1" applyAlignment="1" applyProtection="1">
      <alignment horizontal="center" vertical="center"/>
      <protection hidden="1"/>
    </xf>
    <xf numFmtId="176" fontId="190" fillId="47" borderId="16" xfId="2651" applyFont="1" applyFill="1" applyBorder="1" applyAlignment="1" applyProtection="1">
      <alignment vertical="center"/>
      <protection hidden="1"/>
    </xf>
    <xf numFmtId="176" fontId="190" fillId="47" borderId="16" xfId="2651" applyFont="1" applyFill="1" applyBorder="1" applyAlignment="1" applyProtection="1">
      <alignment horizontal="right" vertical="center"/>
      <protection hidden="1"/>
    </xf>
    <xf numFmtId="0" fontId="185" fillId="47" borderId="76" xfId="0" applyFont="1" applyFill="1" applyBorder="1" applyAlignment="1" applyProtection="1">
      <alignment vertical="center"/>
      <protection hidden="1"/>
    </xf>
    <xf numFmtId="0" fontId="185" fillId="47" borderId="0" xfId="2651" applyNumberFormat="1" applyFont="1" applyFill="1" applyAlignment="1" applyProtection="1">
      <alignment vertical="top"/>
      <protection hidden="1"/>
    </xf>
    <xf numFmtId="0" fontId="185" fillId="47" borderId="50" xfId="2676" applyFont="1" applyFill="1" applyBorder="1" applyAlignment="1" applyProtection="1">
      <alignment horizontal="center" vertical="center" wrapText="1"/>
      <protection hidden="1"/>
    </xf>
    <xf numFmtId="237" fontId="185" fillId="47" borderId="0" xfId="2671" applyNumberFormat="1" applyFont="1" applyFill="1" applyAlignment="1" applyProtection="1">
      <alignment horizontal="right" vertical="center"/>
      <protection locked="0" hidden="1"/>
    </xf>
    <xf numFmtId="221" fontId="190" fillId="47" borderId="0" xfId="2719" applyNumberFormat="1" applyFont="1" applyFill="1" applyAlignment="1" applyProtection="1">
      <alignment horizontal="right" vertical="center"/>
      <protection locked="0" hidden="1"/>
    </xf>
    <xf numFmtId="41" fontId="214" fillId="47" borderId="0" xfId="0" applyNumberFormat="1" applyFont="1" applyFill="1" applyAlignment="1" applyProtection="1">
      <alignment horizontal="right" vertical="center"/>
      <protection hidden="1"/>
    </xf>
    <xf numFmtId="206" fontId="189" fillId="47" borderId="0" xfId="2671" applyNumberFormat="1" applyFont="1" applyFill="1" applyAlignment="1" applyProtection="1">
      <alignment horizontal="left" vertical="center" wrapText="1"/>
      <protection hidden="1"/>
    </xf>
    <xf numFmtId="41" fontId="185" fillId="47" borderId="0" xfId="2728" applyNumberFormat="1" applyFont="1" applyFill="1" applyAlignment="1" applyProtection="1">
      <alignment horizontal="right" vertical="center"/>
      <protection locked="0" hidden="1"/>
    </xf>
    <xf numFmtId="215" fontId="206" fillId="47" borderId="0" xfId="3897" applyNumberFormat="1" applyFont="1" applyFill="1" applyAlignment="1" applyProtection="1">
      <alignment vertical="center"/>
      <protection locked="0" hidden="1"/>
    </xf>
    <xf numFmtId="237" fontId="190" fillId="47" borderId="25" xfId="2671" applyNumberFormat="1" applyFont="1" applyFill="1" applyBorder="1" applyAlignment="1" applyProtection="1">
      <alignment horizontal="left" vertical="center" shrinkToFit="1"/>
      <protection hidden="1"/>
    </xf>
    <xf numFmtId="41" fontId="190" fillId="47" borderId="18" xfId="0" applyNumberFormat="1" applyFont="1" applyFill="1" applyBorder="1" applyAlignment="1" applyProtection="1">
      <alignment horizontal="center" vertical="center"/>
      <protection hidden="1"/>
    </xf>
    <xf numFmtId="219" fontId="206" fillId="47" borderId="18" xfId="0" applyNumberFormat="1" applyFont="1" applyFill="1" applyBorder="1" applyAlignment="1" applyProtection="1">
      <alignment horizontal="left" vertical="center" shrinkToFit="1"/>
      <protection hidden="1"/>
    </xf>
    <xf numFmtId="0" fontId="185" fillId="47" borderId="0" xfId="2718" applyFont="1" applyFill="1" applyAlignment="1" applyProtection="1">
      <alignment vertical="top"/>
      <protection hidden="1"/>
    </xf>
    <xf numFmtId="0" fontId="196" fillId="47" borderId="23" xfId="0" applyFont="1" applyFill="1" applyBorder="1" applyAlignment="1" applyProtection="1">
      <alignment horizontal="center" vertical="center" wrapText="1"/>
      <protection hidden="1"/>
    </xf>
    <xf numFmtId="0" fontId="196" fillId="47" borderId="32" xfId="0" applyFont="1" applyFill="1" applyBorder="1" applyAlignment="1" applyProtection="1">
      <alignment horizontal="center" vertical="center" wrapText="1"/>
      <protection hidden="1"/>
    </xf>
    <xf numFmtId="0" fontId="206" fillId="47" borderId="0" xfId="0" applyFont="1" applyFill="1" applyAlignment="1" applyProtection="1">
      <alignment horizontal="left" vertical="center" shrinkToFit="1"/>
      <protection hidden="1"/>
    </xf>
    <xf numFmtId="0" fontId="185" fillId="47" borderId="32" xfId="2676" applyFont="1" applyFill="1" applyBorder="1" applyAlignment="1" applyProtection="1">
      <alignment horizontal="center" vertical="center" wrapText="1"/>
      <protection hidden="1"/>
    </xf>
    <xf numFmtId="215" fontId="185" fillId="47" borderId="0" xfId="2676" applyNumberFormat="1" applyFont="1" applyFill="1" applyAlignment="1" applyProtection="1">
      <alignment horizontal="right" vertical="center"/>
      <protection hidden="1"/>
    </xf>
    <xf numFmtId="215" fontId="189" fillId="47" borderId="0" xfId="2676" applyNumberFormat="1" applyFont="1" applyFill="1" applyAlignment="1" applyProtection="1">
      <alignment horizontal="right" vertical="center"/>
      <protection hidden="1"/>
    </xf>
    <xf numFmtId="215" fontId="189" fillId="47" borderId="0" xfId="2676" applyNumberFormat="1" applyFont="1" applyFill="1" applyAlignment="1" applyProtection="1">
      <alignment horizontal="right" vertical="center"/>
      <protection locked="0" hidden="1"/>
    </xf>
    <xf numFmtId="215" fontId="189" fillId="47" borderId="76" xfId="2676" applyNumberFormat="1" applyFont="1" applyFill="1" applyBorder="1" applyAlignment="1" applyProtection="1">
      <alignment horizontal="right" vertical="center"/>
      <protection locked="0" hidden="1"/>
    </xf>
    <xf numFmtId="206" fontId="185" fillId="47" borderId="0" xfId="0" applyNumberFormat="1" applyFont="1" applyFill="1" applyAlignment="1" applyProtection="1">
      <alignment horizontal="center" vertical="center"/>
      <protection hidden="1"/>
    </xf>
    <xf numFmtId="206" fontId="189" fillId="47" borderId="0" xfId="2707" applyNumberFormat="1" applyFont="1" applyFill="1" applyAlignment="1" applyProtection="1">
      <alignment horizontal="center" vertical="center"/>
      <protection hidden="1"/>
    </xf>
    <xf numFmtId="206" fontId="185" fillId="47" borderId="0" xfId="2707" applyNumberFormat="1" applyFont="1" applyFill="1" applyAlignment="1" applyProtection="1">
      <alignment horizontal="center" vertical="center"/>
      <protection hidden="1"/>
    </xf>
    <xf numFmtId="206" fontId="189" fillId="47" borderId="0" xfId="2571" applyNumberFormat="1" applyFont="1" applyFill="1" applyAlignment="1" applyProtection="1">
      <alignment horizontal="center" vertical="center"/>
      <protection hidden="1"/>
    </xf>
    <xf numFmtId="41" fontId="185" fillId="47" borderId="0" xfId="2571" applyNumberFormat="1" applyFont="1" applyFill="1" applyAlignment="1" applyProtection="1">
      <alignment horizontal="center" vertical="center"/>
      <protection locked="0" hidden="1"/>
    </xf>
    <xf numFmtId="206" fontId="185" fillId="47" borderId="0" xfId="2571" applyNumberFormat="1" applyFont="1" applyFill="1" applyAlignment="1" applyProtection="1">
      <alignment horizontal="center" vertical="center"/>
      <protection locked="0" hidden="1"/>
    </xf>
    <xf numFmtId="41" fontId="185" fillId="47" borderId="0" xfId="2707" applyNumberFormat="1" applyFont="1" applyFill="1" applyAlignment="1" applyProtection="1">
      <alignment horizontal="center" vertical="center"/>
      <protection locked="0" hidden="1"/>
    </xf>
    <xf numFmtId="206" fontId="189" fillId="47" borderId="0" xfId="2571" applyNumberFormat="1" applyFont="1" applyFill="1" applyAlignment="1" applyProtection="1">
      <alignment horizontal="right" vertical="center"/>
      <protection hidden="1"/>
    </xf>
    <xf numFmtId="41" fontId="185" fillId="47" borderId="0" xfId="2580" applyNumberFormat="1" applyFont="1" applyFill="1" applyBorder="1" applyAlignment="1" applyProtection="1">
      <alignment horizontal="left" vertical="center"/>
      <protection locked="0" hidden="1"/>
    </xf>
    <xf numFmtId="41" fontId="185" fillId="47" borderId="76" xfId="2580" applyNumberFormat="1" applyFont="1" applyFill="1" applyBorder="1" applyAlignment="1" applyProtection="1">
      <alignment horizontal="left" vertical="center"/>
      <protection locked="0" hidden="1"/>
    </xf>
    <xf numFmtId="206" fontId="185" fillId="47" borderId="0" xfId="2571" applyNumberFormat="1" applyFont="1" applyFill="1" applyAlignment="1" applyProtection="1">
      <alignment horizontal="right" vertical="center"/>
      <protection locked="0" hidden="1"/>
    </xf>
    <xf numFmtId="217" fontId="185" fillId="47" borderId="0" xfId="2671" quotePrefix="1" applyNumberFormat="1" applyFont="1" applyFill="1" applyAlignment="1" applyProtection="1">
      <alignment horizontal="right" vertical="center"/>
      <protection locked="0" hidden="1"/>
    </xf>
    <xf numFmtId="41" fontId="185" fillId="0" borderId="0" xfId="0" quotePrefix="1" applyNumberFormat="1" applyFont="1" applyFill="1" applyAlignment="1" applyProtection="1">
      <alignment horizontal="right" vertical="center"/>
      <protection locked="0" hidden="1"/>
    </xf>
    <xf numFmtId="41" fontId="185" fillId="0" borderId="0" xfId="0" applyNumberFormat="1" applyFont="1" applyFill="1" applyAlignment="1" applyProtection="1">
      <alignment horizontal="right" vertical="center"/>
      <protection hidden="1"/>
    </xf>
    <xf numFmtId="41" fontId="185" fillId="0" borderId="0" xfId="0" applyNumberFormat="1" applyFont="1" applyFill="1" applyAlignment="1" applyProtection="1">
      <alignment horizontal="right" vertical="center"/>
      <protection locked="0" hidden="1"/>
    </xf>
    <xf numFmtId="41" fontId="185" fillId="0" borderId="76" xfId="0" applyNumberFormat="1" applyFont="1" applyFill="1" applyBorder="1" applyAlignment="1" applyProtection="1">
      <alignment horizontal="right" vertical="center"/>
      <protection hidden="1"/>
    </xf>
    <xf numFmtId="41" fontId="185" fillId="0" borderId="76" xfId="0" quotePrefix="1" applyNumberFormat="1" applyFont="1" applyFill="1" applyBorder="1" applyAlignment="1" applyProtection="1">
      <alignment horizontal="right" vertical="center"/>
      <protection locked="0" hidden="1"/>
    </xf>
    <xf numFmtId="177" fontId="185" fillId="47" borderId="0" xfId="2551" quotePrefix="1" applyFont="1" applyFill="1" applyBorder="1" applyAlignment="1" applyProtection="1">
      <alignment horizontal="right" vertical="center"/>
      <protection locked="0" hidden="1"/>
    </xf>
    <xf numFmtId="177" fontId="185" fillId="47" borderId="0" xfId="2551" applyFont="1" applyFill="1" applyAlignment="1" applyProtection="1">
      <alignment horizontal="right" vertical="center"/>
      <protection locked="0" hidden="1"/>
    </xf>
    <xf numFmtId="41" fontId="185" fillId="47" borderId="0" xfId="2707" applyNumberFormat="1" applyFont="1" applyFill="1" applyAlignment="1" applyProtection="1">
      <alignment horizontal="center" vertical="center"/>
      <protection hidden="1"/>
    </xf>
    <xf numFmtId="0" fontId="186" fillId="47" borderId="0" xfId="0" applyFont="1" applyFill="1" applyAlignment="1" applyProtection="1">
      <alignment horizontal="center" vertical="center"/>
      <protection hidden="1"/>
    </xf>
    <xf numFmtId="0" fontId="188" fillId="47" borderId="0" xfId="0" applyFont="1" applyFill="1" applyAlignment="1" applyProtection="1">
      <alignment horizontal="center" vertical="center"/>
      <protection hidden="1"/>
    </xf>
    <xf numFmtId="0" fontId="185" fillId="47" borderId="38" xfId="0" applyFont="1" applyFill="1" applyBorder="1" applyAlignment="1" applyProtection="1">
      <alignment horizontal="center" vertical="center" wrapText="1"/>
      <protection hidden="1"/>
    </xf>
    <xf numFmtId="0" fontId="185" fillId="47" borderId="21" xfId="0" applyFont="1" applyFill="1" applyBorder="1" applyAlignment="1" applyProtection="1">
      <alignment horizontal="center" vertical="center" wrapText="1"/>
      <protection hidden="1"/>
    </xf>
    <xf numFmtId="0" fontId="185" fillId="47" borderId="44" xfId="0" applyFont="1" applyFill="1" applyBorder="1" applyAlignment="1" applyProtection="1">
      <alignment horizontal="center" vertical="center" wrapText="1"/>
      <protection hidden="1"/>
    </xf>
    <xf numFmtId="0" fontId="185" fillId="47" borderId="26" xfId="0" applyFont="1" applyFill="1" applyBorder="1" applyAlignment="1" applyProtection="1">
      <alignment horizontal="center" vertical="center" wrapText="1"/>
      <protection hidden="1"/>
    </xf>
    <xf numFmtId="0" fontId="185" fillId="47" borderId="46" xfId="0" applyFont="1" applyFill="1" applyBorder="1" applyAlignment="1" applyProtection="1">
      <alignment horizontal="center" vertical="center" wrapText="1"/>
      <protection hidden="1"/>
    </xf>
    <xf numFmtId="0" fontId="185" fillId="47" borderId="72" xfId="0" applyFont="1" applyFill="1" applyBorder="1" applyAlignment="1" applyProtection="1">
      <alignment horizontal="center" vertical="center" wrapText="1"/>
      <protection hidden="1"/>
    </xf>
    <xf numFmtId="0" fontId="185" fillId="47" borderId="44" xfId="0" applyFont="1" applyFill="1" applyBorder="1" applyAlignment="1" applyProtection="1">
      <alignment horizontal="center" vertical="center"/>
      <protection hidden="1"/>
    </xf>
    <xf numFmtId="0" fontId="185" fillId="47" borderId="19" xfId="0" applyFont="1" applyFill="1" applyBorder="1" applyAlignment="1" applyProtection="1">
      <alignment horizontal="center" vertical="center" wrapText="1"/>
      <protection hidden="1"/>
    </xf>
    <xf numFmtId="0" fontId="185" fillId="47" borderId="43" xfId="0" applyFont="1" applyFill="1" applyBorder="1" applyAlignment="1" applyProtection="1">
      <alignment horizontal="center" vertical="center" wrapText="1"/>
      <protection hidden="1"/>
    </xf>
    <xf numFmtId="0" fontId="185" fillId="47" borderId="22" xfId="0" applyFont="1" applyFill="1" applyBorder="1" applyAlignment="1" applyProtection="1">
      <alignment horizontal="center" vertical="center" wrapText="1"/>
      <protection hidden="1"/>
    </xf>
    <xf numFmtId="0" fontId="185" fillId="47" borderId="23" xfId="0" applyFont="1" applyFill="1" applyBorder="1" applyAlignment="1" applyProtection="1">
      <alignment horizontal="center" vertical="center" wrapText="1"/>
      <protection hidden="1"/>
    </xf>
    <xf numFmtId="0" fontId="185" fillId="47" borderId="50" xfId="0" applyFont="1" applyFill="1" applyBorder="1" applyAlignment="1" applyProtection="1">
      <alignment horizontal="center" vertical="center" wrapText="1"/>
      <protection hidden="1"/>
    </xf>
    <xf numFmtId="0" fontId="185" fillId="47" borderId="18" xfId="0" quotePrefix="1" applyFont="1" applyFill="1" applyBorder="1" applyAlignment="1" applyProtection="1">
      <alignment horizontal="center" vertical="center"/>
      <protection hidden="1"/>
    </xf>
    <xf numFmtId="0" fontId="189" fillId="47" borderId="18" xfId="0" quotePrefix="1" applyFont="1" applyFill="1" applyBorder="1" applyAlignment="1" applyProtection="1">
      <alignment horizontal="center" vertical="center"/>
      <protection hidden="1"/>
    </xf>
    <xf numFmtId="0" fontId="185" fillId="47" borderId="32" xfId="0" applyFont="1" applyFill="1" applyBorder="1" applyAlignment="1" applyProtection="1">
      <alignment horizontal="center" vertical="center" wrapText="1"/>
      <protection hidden="1"/>
    </xf>
    <xf numFmtId="0" fontId="185" fillId="47" borderId="69" xfId="0" applyFont="1" applyFill="1" applyBorder="1" applyAlignment="1" applyProtection="1">
      <alignment horizontal="center" vertical="center" wrapText="1"/>
      <protection hidden="1"/>
    </xf>
    <xf numFmtId="1" fontId="185" fillId="47" borderId="0" xfId="0" quotePrefix="1" applyNumberFormat="1" applyFont="1" applyFill="1" applyAlignment="1" applyProtection="1">
      <alignment horizontal="center" vertical="center"/>
      <protection hidden="1"/>
    </xf>
    <xf numFmtId="1" fontId="185" fillId="47" borderId="18" xfId="0" quotePrefix="1" applyNumberFormat="1" applyFont="1" applyFill="1" applyBorder="1" applyAlignment="1" applyProtection="1">
      <alignment horizontal="center" vertical="center"/>
      <protection hidden="1"/>
    </xf>
    <xf numFmtId="1" fontId="189" fillId="47" borderId="0" xfId="0" quotePrefix="1" applyNumberFormat="1" applyFont="1" applyFill="1" applyAlignment="1" applyProtection="1">
      <alignment horizontal="center" vertical="center"/>
      <protection hidden="1"/>
    </xf>
    <xf numFmtId="1" fontId="189" fillId="47" borderId="18" xfId="0" quotePrefix="1" applyNumberFormat="1" applyFont="1" applyFill="1" applyBorder="1" applyAlignment="1" applyProtection="1">
      <alignment horizontal="center" vertical="center"/>
      <protection hidden="1"/>
    </xf>
    <xf numFmtId="0" fontId="185" fillId="47" borderId="28" xfId="0" applyFont="1" applyFill="1" applyBorder="1" applyAlignment="1" applyProtection="1">
      <alignment horizontal="center" vertical="center" wrapText="1"/>
      <protection hidden="1"/>
    </xf>
    <xf numFmtId="0" fontId="185" fillId="0" borderId="0" xfId="2722" applyFont="1" applyAlignment="1" applyProtection="1">
      <alignment horizontal="left" vertical="top"/>
      <protection hidden="1"/>
    </xf>
    <xf numFmtId="0" fontId="185" fillId="0" borderId="0" xfId="2722" applyFont="1" applyAlignment="1" applyProtection="1">
      <alignment horizontal="right" vertical="top"/>
      <protection hidden="1"/>
    </xf>
    <xf numFmtId="0" fontId="185" fillId="0" borderId="23" xfId="2722" applyFont="1" applyBorder="1" applyAlignment="1" applyProtection="1">
      <alignment horizontal="center" vertical="center" wrapText="1"/>
      <protection hidden="1"/>
    </xf>
    <xf numFmtId="0" fontId="185" fillId="0" borderId="32" xfId="2722" applyFont="1" applyBorder="1" applyAlignment="1" applyProtection="1">
      <alignment horizontal="center" vertical="center" wrapText="1"/>
      <protection hidden="1"/>
    </xf>
    <xf numFmtId="0" fontId="186" fillId="0" borderId="0" xfId="2722" applyFont="1" applyAlignment="1" applyProtection="1">
      <alignment horizontal="center" vertical="center"/>
      <protection hidden="1"/>
    </xf>
    <xf numFmtId="0" fontId="189" fillId="0" borderId="18" xfId="2722" quotePrefix="1" applyFont="1" applyBorder="1" applyAlignment="1" applyProtection="1">
      <alignment horizontal="center" vertical="center"/>
      <protection hidden="1"/>
    </xf>
    <xf numFmtId="0" fontId="185" fillId="0" borderId="18" xfId="2722" quotePrefix="1" applyFont="1" applyBorder="1" applyAlignment="1" applyProtection="1">
      <alignment horizontal="center" vertical="center"/>
      <protection hidden="1"/>
    </xf>
    <xf numFmtId="0" fontId="186" fillId="47" borderId="0" xfId="2722" applyFont="1" applyFill="1" applyAlignment="1" applyProtection="1">
      <alignment horizontal="center" vertical="center"/>
      <protection hidden="1"/>
    </xf>
    <xf numFmtId="0" fontId="185" fillId="47" borderId="0" xfId="0" applyFont="1" applyFill="1" applyAlignment="1" applyProtection="1">
      <alignment horizontal="left" vertical="center"/>
      <protection hidden="1"/>
    </xf>
    <xf numFmtId="0" fontId="186" fillId="47" borderId="0" xfId="2718" applyFont="1" applyFill="1" applyAlignment="1" applyProtection="1">
      <alignment horizontal="center" vertical="center"/>
      <protection hidden="1"/>
    </xf>
    <xf numFmtId="0" fontId="188" fillId="47" borderId="0" xfId="2718" applyFont="1" applyFill="1" applyAlignment="1" applyProtection="1">
      <alignment horizontal="center" vertical="center"/>
      <protection hidden="1"/>
    </xf>
    <xf numFmtId="0" fontId="192" fillId="47" borderId="0" xfId="0" applyFont="1" applyFill="1" applyProtection="1">
      <protection hidden="1"/>
    </xf>
    <xf numFmtId="41" fontId="185" fillId="47" borderId="0" xfId="2718" applyNumberFormat="1" applyFont="1" applyFill="1" applyAlignment="1" applyProtection="1">
      <alignment horizontal="center" vertical="center"/>
      <protection hidden="1"/>
    </xf>
    <xf numFmtId="41" fontId="185" fillId="47" borderId="32" xfId="2718" applyNumberFormat="1" applyFont="1" applyFill="1" applyBorder="1" applyAlignment="1" applyProtection="1">
      <alignment horizontal="center" vertical="center" wrapText="1"/>
      <protection hidden="1"/>
    </xf>
    <xf numFmtId="41" fontId="185" fillId="47" borderId="0" xfId="2718" applyNumberFormat="1" applyFont="1" applyFill="1" applyAlignment="1" applyProtection="1">
      <alignment horizontal="center" vertical="center" wrapText="1"/>
      <protection hidden="1"/>
    </xf>
    <xf numFmtId="0" fontId="186" fillId="47" borderId="0" xfId="2676" applyFont="1" applyFill="1" applyAlignment="1" applyProtection="1">
      <alignment horizontal="center" vertical="center"/>
      <protection hidden="1"/>
    </xf>
    <xf numFmtId="0" fontId="185" fillId="47" borderId="0" xfId="0" applyFont="1" applyFill="1" applyAlignment="1" applyProtection="1">
      <alignment horizontal="left" vertical="top"/>
      <protection hidden="1"/>
    </xf>
    <xf numFmtId="0" fontId="185" fillId="47" borderId="18" xfId="2723" quotePrefix="1" applyFont="1" applyFill="1" applyBorder="1" applyAlignment="1" applyProtection="1">
      <alignment horizontal="center" vertical="center"/>
      <protection hidden="1"/>
    </xf>
    <xf numFmtId="0" fontId="186" fillId="47" borderId="0" xfId="2723" applyFont="1" applyFill="1" applyAlignment="1" applyProtection="1">
      <alignment horizontal="center" vertical="center"/>
      <protection hidden="1"/>
    </xf>
    <xf numFmtId="0" fontId="189" fillId="47" borderId="18" xfId="2723" quotePrefix="1" applyFont="1" applyFill="1" applyBorder="1" applyAlignment="1" applyProtection="1">
      <alignment horizontal="center" vertical="center"/>
      <protection hidden="1"/>
    </xf>
    <xf numFmtId="176" fontId="185" fillId="47" borderId="87" xfId="2654" applyFont="1" applyFill="1" applyBorder="1" applyAlignment="1" applyProtection="1">
      <alignment horizontal="center" vertical="center" wrapText="1"/>
      <protection hidden="1"/>
    </xf>
    <xf numFmtId="0" fontId="186" fillId="47" borderId="0" xfId="2719" applyFont="1" applyFill="1" applyAlignment="1" applyProtection="1">
      <alignment horizontal="center" vertical="center"/>
      <protection hidden="1"/>
    </xf>
    <xf numFmtId="41" fontId="216" fillId="79" borderId="76" xfId="0" applyNumberFormat="1" applyFont="1" applyFill="1" applyBorder="1" applyAlignment="1" applyProtection="1">
      <alignment horizontal="center" vertical="center"/>
      <protection locked="0" hidden="1"/>
    </xf>
    <xf numFmtId="41" fontId="185" fillId="47" borderId="0" xfId="0" applyNumberFormat="1" applyFont="1" applyFill="1" applyAlignment="1" applyProtection="1">
      <alignment horizontal="center" vertical="center"/>
      <protection hidden="1"/>
    </xf>
    <xf numFmtId="0" fontId="195" fillId="47" borderId="23" xfId="0" applyFont="1" applyFill="1" applyBorder="1" applyAlignment="1" applyProtection="1">
      <alignment horizontal="center" vertical="center" wrapText="1"/>
      <protection hidden="1"/>
    </xf>
    <xf numFmtId="178" fontId="185" fillId="47" borderId="3" xfId="0" applyNumberFormat="1" applyFont="1" applyFill="1" applyBorder="1" applyAlignment="1" applyProtection="1">
      <alignment horizontal="center" vertical="center"/>
      <protection hidden="1"/>
    </xf>
    <xf numFmtId="0" fontId="190" fillId="47" borderId="60" xfId="0" applyFont="1" applyFill="1" applyBorder="1" applyAlignment="1" applyProtection="1">
      <alignment horizontal="center" vertical="center" wrapText="1"/>
      <protection hidden="1"/>
    </xf>
    <xf numFmtId="0" fontId="190" fillId="47" borderId="44" xfId="0" applyFont="1" applyFill="1" applyBorder="1" applyAlignment="1" applyProtection="1">
      <alignment horizontal="center" vertical="center" wrapText="1"/>
      <protection hidden="1"/>
    </xf>
    <xf numFmtId="0" fontId="190" fillId="47" borderId="26" xfId="0" applyFont="1" applyFill="1" applyBorder="1" applyAlignment="1" applyProtection="1">
      <alignment horizontal="center" vertical="center" wrapText="1"/>
      <protection hidden="1"/>
    </xf>
    <xf numFmtId="0" fontId="190" fillId="47" borderId="23" xfId="0" applyFont="1" applyFill="1" applyBorder="1" applyAlignment="1" applyProtection="1">
      <alignment horizontal="center" vertical="center" wrapText="1"/>
      <protection hidden="1"/>
    </xf>
    <xf numFmtId="42" fontId="189" fillId="47" borderId="0" xfId="9882" applyFont="1" applyFill="1" applyBorder="1" applyAlignment="1" applyProtection="1">
      <alignment horizontal="center" vertical="center"/>
      <protection hidden="1"/>
    </xf>
    <xf numFmtId="0" fontId="65" fillId="0" borderId="0" xfId="0" applyFont="1" applyAlignment="1" applyProtection="1">
      <alignment vertical="top"/>
      <protection hidden="1"/>
    </xf>
    <xf numFmtId="0" fontId="66" fillId="0" borderId="0" xfId="0" applyFont="1" applyAlignment="1" applyProtection="1">
      <alignment horizontal="right" vertical="top"/>
      <protection hidden="1"/>
    </xf>
    <xf numFmtId="0" fontId="217" fillId="0" borderId="0" xfId="0" applyFont="1" applyAlignment="1" applyProtection="1">
      <alignment vertical="center"/>
      <protection hidden="1"/>
    </xf>
    <xf numFmtId="0" fontId="0" fillId="0" borderId="76" xfId="0" applyBorder="1" applyAlignment="1" applyProtection="1">
      <alignment vertical="center"/>
      <protection hidden="1"/>
    </xf>
    <xf numFmtId="0" fontId="66" fillId="0" borderId="76" xfId="0" applyFont="1" applyBorder="1" applyAlignment="1" applyProtection="1">
      <alignment horizontal="right" vertical="center"/>
      <protection hidden="1"/>
    </xf>
    <xf numFmtId="0" fontId="0" fillId="0" borderId="16" xfId="0" applyBorder="1" applyAlignment="1" applyProtection="1">
      <alignment vertical="center"/>
      <protection hidden="1"/>
    </xf>
    <xf numFmtId="0" fontId="206" fillId="0" borderId="16" xfId="0" applyFont="1" applyBorder="1" applyAlignment="1" applyProtection="1">
      <alignment horizontal="right" vertical="center"/>
      <protection hidden="1"/>
    </xf>
    <xf numFmtId="0" fontId="0" fillId="0" borderId="0" xfId="0" applyAlignment="1" applyProtection="1">
      <alignment vertical="top"/>
      <protection hidden="1"/>
    </xf>
    <xf numFmtId="41" fontId="185" fillId="0" borderId="22" xfId="0" applyNumberFormat="1" applyFont="1" applyBorder="1" applyAlignment="1" applyProtection="1">
      <alignment horizontal="left" vertical="center"/>
      <protection hidden="1"/>
    </xf>
    <xf numFmtId="41" fontId="185" fillId="0" borderId="22" xfId="2720" applyNumberFormat="1" applyFont="1" applyBorder="1" applyAlignment="1" applyProtection="1">
      <alignment horizontal="left" vertical="center"/>
      <protection hidden="1"/>
    </xf>
    <xf numFmtId="41" fontId="185" fillId="47" borderId="22" xfId="4117" applyNumberFormat="1" applyFont="1" applyFill="1" applyBorder="1" applyAlignment="1" applyProtection="1">
      <alignment horizontal="left" vertical="center"/>
      <protection hidden="1"/>
    </xf>
    <xf numFmtId="41" fontId="185" fillId="0" borderId="22" xfId="7092" applyNumberFormat="1" applyFont="1" applyBorder="1" applyAlignment="1" applyProtection="1">
      <alignment horizontal="left" vertical="center"/>
      <protection hidden="1"/>
    </xf>
    <xf numFmtId="41" fontId="185" fillId="0" borderId="25" xfId="2722" applyNumberFormat="1" applyFont="1" applyBorder="1" applyAlignment="1" applyProtection="1">
      <alignment horizontal="left" vertical="center"/>
      <protection hidden="1"/>
    </xf>
    <xf numFmtId="206" fontId="185" fillId="47" borderId="76" xfId="2671" applyNumberFormat="1" applyFont="1" applyFill="1" applyBorder="1" applyAlignment="1" applyProtection="1">
      <alignment horizontal="left" vertical="center"/>
      <protection hidden="1"/>
    </xf>
    <xf numFmtId="206" fontId="189" fillId="47" borderId="0" xfId="2671" applyNumberFormat="1" applyFont="1" applyFill="1" applyAlignment="1" applyProtection="1">
      <alignment horizontal="left" vertical="center"/>
      <protection locked="0" hidden="1"/>
    </xf>
    <xf numFmtId="206" fontId="189" fillId="47" borderId="76" xfId="2671" applyNumberFormat="1" applyFont="1" applyFill="1" applyBorder="1" applyAlignment="1" applyProtection="1">
      <alignment horizontal="left" vertical="center"/>
      <protection locked="0" hidden="1"/>
    </xf>
    <xf numFmtId="215" fontId="66" fillId="47" borderId="25" xfId="2671" applyNumberFormat="1" applyFont="1" applyFill="1" applyBorder="1" applyAlignment="1" applyProtection="1">
      <alignment horizontal="right" vertical="center"/>
      <protection hidden="1"/>
    </xf>
    <xf numFmtId="215" fontId="66" fillId="47" borderId="76" xfId="2671" applyNumberFormat="1" applyFont="1" applyFill="1" applyBorder="1" applyAlignment="1" applyProtection="1">
      <alignment horizontal="right" vertical="center"/>
      <protection hidden="1"/>
    </xf>
    <xf numFmtId="215" fontId="66" fillId="47" borderId="76" xfId="2671" quotePrefix="1" applyNumberFormat="1" applyFont="1" applyFill="1" applyBorder="1" applyAlignment="1" applyProtection="1">
      <alignment horizontal="right" vertical="center"/>
      <protection locked="0" hidden="1"/>
    </xf>
    <xf numFmtId="215" fontId="66" fillId="47" borderId="76" xfId="0" applyNumberFormat="1" applyFont="1" applyFill="1" applyBorder="1" applyAlignment="1" applyProtection="1">
      <alignment horizontal="right" vertical="center"/>
      <protection locked="0" hidden="1"/>
    </xf>
    <xf numFmtId="41" fontId="66" fillId="47" borderId="76" xfId="0" applyNumberFormat="1" applyFont="1" applyFill="1" applyBorder="1" applyAlignment="1" applyProtection="1">
      <alignment horizontal="right" vertical="center"/>
      <protection locked="0" hidden="1"/>
    </xf>
    <xf numFmtId="42" fontId="206" fillId="47" borderId="22" xfId="0" applyNumberFormat="1" applyFont="1" applyFill="1" applyBorder="1" applyAlignment="1" applyProtection="1">
      <alignment horizontal="left" vertical="center" wrapText="1"/>
      <protection hidden="1"/>
    </xf>
    <xf numFmtId="0" fontId="190" fillId="47" borderId="0" xfId="0" applyNumberFormat="1" applyFont="1" applyFill="1" applyAlignment="1" applyProtection="1">
      <alignment horizontal="center" vertical="center" shrinkToFit="1"/>
      <protection hidden="1"/>
    </xf>
    <xf numFmtId="178" fontId="190" fillId="47" borderId="0" xfId="2719" applyNumberFormat="1" applyFont="1" applyFill="1" applyAlignment="1" applyProtection="1">
      <alignment horizontal="center" vertical="center" shrinkToFit="1"/>
      <protection hidden="1"/>
    </xf>
    <xf numFmtId="0" fontId="190" fillId="47" borderId="0" xfId="2723" applyNumberFormat="1" applyFont="1" applyFill="1" applyAlignment="1" applyProtection="1">
      <alignment horizontal="center" vertical="center" shrinkToFit="1"/>
      <protection hidden="1"/>
    </xf>
    <xf numFmtId="178" fontId="190" fillId="47" borderId="8" xfId="2719" applyNumberFormat="1" applyFont="1" applyFill="1" applyBorder="1" applyAlignment="1" applyProtection="1">
      <alignment horizontal="center" vertical="center" shrinkToFit="1"/>
      <protection hidden="1"/>
    </xf>
    <xf numFmtId="0" fontId="190" fillId="47" borderId="0" xfId="2719" applyNumberFormat="1" applyFont="1" applyFill="1" applyAlignment="1" applyProtection="1">
      <alignment horizontal="center" vertical="center" shrinkToFit="1"/>
      <protection hidden="1"/>
    </xf>
    <xf numFmtId="0" fontId="190" fillId="47" borderId="8" xfId="2719" applyNumberFormat="1" applyFont="1" applyFill="1" applyBorder="1" applyAlignment="1" applyProtection="1">
      <alignment horizontal="center" vertical="center" shrinkToFit="1"/>
      <protection hidden="1"/>
    </xf>
    <xf numFmtId="186" fontId="189" fillId="47" borderId="0" xfId="2650" applyNumberFormat="1" applyFont="1" applyFill="1" applyAlignment="1" applyProtection="1">
      <alignment horizontal="center" vertical="center"/>
      <protection hidden="1"/>
    </xf>
    <xf numFmtId="186" fontId="189" fillId="47" borderId="0" xfId="2718" applyNumberFormat="1" applyFont="1" applyFill="1" applyAlignment="1" applyProtection="1">
      <alignment horizontal="center" vertical="center"/>
      <protection hidden="1"/>
    </xf>
    <xf numFmtId="186" fontId="189" fillId="47" borderId="76" xfId="2650" applyNumberFormat="1" applyFont="1" applyFill="1" applyBorder="1" applyAlignment="1" applyProtection="1">
      <alignment horizontal="center" vertical="center"/>
      <protection locked="0" hidden="1"/>
    </xf>
    <xf numFmtId="177" fontId="66" fillId="47" borderId="18" xfId="2671" applyNumberFormat="1" applyFont="1" applyFill="1" applyBorder="1" applyAlignment="1" applyProtection="1">
      <alignment horizontal="left" vertical="center"/>
      <protection hidden="1"/>
    </xf>
    <xf numFmtId="41" fontId="66" fillId="47" borderId="0" xfId="2671" applyNumberFormat="1" applyFont="1" applyFill="1" applyAlignment="1" applyProtection="1">
      <alignment horizontal="right" vertical="center"/>
      <protection hidden="1"/>
    </xf>
    <xf numFmtId="41" fontId="66" fillId="47" borderId="0" xfId="2671" quotePrefix="1" applyNumberFormat="1" applyFont="1" applyFill="1" applyAlignment="1" applyProtection="1">
      <alignment horizontal="right" vertical="center"/>
      <protection locked="0" hidden="1"/>
    </xf>
    <xf numFmtId="41" fontId="66" fillId="47" borderId="0" xfId="2671" applyNumberFormat="1" applyFont="1" applyFill="1" applyAlignment="1" applyProtection="1">
      <alignment horizontal="right" vertical="center"/>
      <protection locked="0" hidden="1"/>
    </xf>
    <xf numFmtId="215" fontId="66" fillId="47" borderId="0" xfId="2671" quotePrefix="1" applyNumberFormat="1" applyFont="1" applyFill="1" applyAlignment="1" applyProtection="1">
      <alignment horizontal="right" vertical="center"/>
      <protection locked="0" hidden="1"/>
    </xf>
    <xf numFmtId="215" fontId="66" fillId="47" borderId="0" xfId="2671" applyNumberFormat="1" applyFont="1" applyFill="1" applyAlignment="1" applyProtection="1">
      <alignment horizontal="right" vertical="center"/>
      <protection locked="0" hidden="1"/>
    </xf>
    <xf numFmtId="234" fontId="66" fillId="47" borderId="22" xfId="2671" applyNumberFormat="1" applyFont="1" applyFill="1" applyBorder="1" applyAlignment="1" applyProtection="1">
      <alignment horizontal="left" vertical="center"/>
      <protection hidden="1"/>
    </xf>
    <xf numFmtId="236" fontId="66" fillId="47" borderId="0" xfId="2671" quotePrefix="1" applyNumberFormat="1" applyFont="1" applyFill="1" applyAlignment="1" applyProtection="1">
      <alignment horizontal="right" vertical="center"/>
      <protection locked="0" hidden="1"/>
    </xf>
    <xf numFmtId="0" fontId="220" fillId="47" borderId="0" xfId="0" applyFont="1" applyFill="1" applyAlignment="1" applyProtection="1">
      <alignment horizontal="center" vertical="center"/>
      <protection hidden="1"/>
    </xf>
    <xf numFmtId="214" fontId="66" fillId="47" borderId="18" xfId="2671" applyNumberFormat="1" applyFont="1" applyFill="1" applyBorder="1" applyAlignment="1" applyProtection="1">
      <alignment horizontal="left" vertical="center" wrapText="1"/>
      <protection hidden="1"/>
    </xf>
    <xf numFmtId="215" fontId="66" fillId="47" borderId="22" xfId="2671" applyNumberFormat="1" applyFont="1" applyFill="1" applyBorder="1" applyAlignment="1" applyProtection="1">
      <alignment horizontal="right" vertical="center"/>
      <protection hidden="1"/>
    </xf>
    <xf numFmtId="215" fontId="66" fillId="47" borderId="0" xfId="2671" applyNumberFormat="1" applyFont="1" applyFill="1" applyAlignment="1" applyProtection="1">
      <alignment horizontal="right" vertical="center"/>
      <protection hidden="1"/>
    </xf>
    <xf numFmtId="215" fontId="66" fillId="47" borderId="0" xfId="0" applyNumberFormat="1" applyFont="1" applyFill="1" applyAlignment="1" applyProtection="1">
      <alignment horizontal="right" vertical="center"/>
      <protection locked="0" hidden="1"/>
    </xf>
    <xf numFmtId="41" fontId="66" fillId="47" borderId="0" xfId="0" applyNumberFormat="1" applyFont="1" applyFill="1" applyAlignment="1" applyProtection="1">
      <alignment horizontal="right" vertical="center"/>
      <protection locked="0" hidden="1"/>
    </xf>
    <xf numFmtId="214" fontId="66" fillId="0" borderId="18" xfId="2671" applyNumberFormat="1" applyFont="1" applyBorder="1" applyAlignment="1" applyProtection="1">
      <alignment horizontal="left" vertical="center" wrapText="1"/>
      <protection hidden="1"/>
    </xf>
    <xf numFmtId="215" fontId="66" fillId="0" borderId="0" xfId="2671" quotePrefix="1" applyNumberFormat="1" applyFont="1" applyAlignment="1" applyProtection="1">
      <alignment horizontal="right" vertical="center"/>
      <protection locked="0" hidden="1"/>
    </xf>
    <xf numFmtId="234" fontId="66" fillId="0" borderId="22" xfId="2671" applyNumberFormat="1" applyFont="1" applyBorder="1" applyAlignment="1" applyProtection="1">
      <alignment horizontal="left" vertical="center"/>
      <protection hidden="1"/>
    </xf>
    <xf numFmtId="215" fontId="66" fillId="47" borderId="0" xfId="2671" applyNumberFormat="1" applyFont="1" applyFill="1" applyBorder="1" applyAlignment="1" applyProtection="1">
      <alignment horizontal="right" vertical="center"/>
      <protection hidden="1"/>
    </xf>
    <xf numFmtId="215" fontId="66" fillId="47" borderId="0" xfId="2671" quotePrefix="1" applyNumberFormat="1" applyFont="1" applyFill="1" applyBorder="1" applyAlignment="1" applyProtection="1">
      <alignment horizontal="right" vertical="center"/>
      <protection locked="0" hidden="1"/>
    </xf>
    <xf numFmtId="215" fontId="66" fillId="47" borderId="0" xfId="0" applyNumberFormat="1" applyFont="1" applyFill="1" applyBorder="1" applyAlignment="1" applyProtection="1">
      <alignment horizontal="right" vertical="center"/>
      <protection locked="0" hidden="1"/>
    </xf>
    <xf numFmtId="41" fontId="66" fillId="47" borderId="0" xfId="0" applyNumberFormat="1" applyFont="1" applyFill="1" applyBorder="1" applyAlignment="1" applyProtection="1">
      <alignment horizontal="right" vertical="center"/>
      <protection locked="0" hidden="1"/>
    </xf>
    <xf numFmtId="214" fontId="66" fillId="47" borderId="24" xfId="2671" applyNumberFormat="1" applyFont="1" applyFill="1" applyBorder="1" applyAlignment="1" applyProtection="1">
      <alignment horizontal="left" vertical="center" wrapText="1"/>
      <protection hidden="1"/>
    </xf>
    <xf numFmtId="0" fontId="66" fillId="0" borderId="25" xfId="0" applyFont="1" applyBorder="1" applyAlignment="1">
      <alignment vertical="center"/>
    </xf>
    <xf numFmtId="42" fontId="66" fillId="47" borderId="18" xfId="0" applyNumberFormat="1" applyFont="1" applyFill="1" applyBorder="1" applyAlignment="1" applyProtection="1">
      <alignment horizontal="center" vertical="center"/>
      <protection hidden="1"/>
    </xf>
    <xf numFmtId="177" fontId="66" fillId="47" borderId="0" xfId="2551" applyFont="1" applyFill="1" applyBorder="1" applyAlignment="1" applyProtection="1">
      <alignment vertical="center"/>
      <protection hidden="1"/>
    </xf>
    <xf numFmtId="217" fontId="66" fillId="47" borderId="0" xfId="2551" applyNumberFormat="1" applyFont="1" applyFill="1" applyBorder="1" applyAlignment="1" applyProtection="1">
      <alignment vertical="center"/>
      <protection hidden="1"/>
    </xf>
    <xf numFmtId="216" fontId="66" fillId="47" borderId="22" xfId="0" applyNumberFormat="1" applyFont="1" applyFill="1" applyBorder="1" applyAlignment="1" applyProtection="1">
      <alignment horizontal="left" vertical="center" shrinkToFit="1"/>
      <protection hidden="1"/>
    </xf>
    <xf numFmtId="218" fontId="66" fillId="47" borderId="18" xfId="0" applyNumberFormat="1" applyFont="1" applyFill="1" applyBorder="1" applyAlignment="1" applyProtection="1">
      <alignment horizontal="left" vertical="center" wrapText="1"/>
      <protection hidden="1"/>
    </xf>
    <xf numFmtId="177" fontId="66" fillId="47" borderId="0" xfId="2551" applyFont="1" applyFill="1" applyBorder="1" applyAlignment="1" applyProtection="1">
      <alignment horizontal="right" vertical="center"/>
      <protection hidden="1"/>
    </xf>
    <xf numFmtId="217" fontId="66" fillId="47" borderId="0" xfId="2551" applyNumberFormat="1" applyFont="1" applyFill="1" applyAlignment="1" applyProtection="1">
      <alignment vertical="center"/>
      <protection locked="0" hidden="1"/>
    </xf>
    <xf numFmtId="0" fontId="0" fillId="47" borderId="0" xfId="0" applyFont="1" applyFill="1" applyProtection="1">
      <protection hidden="1"/>
    </xf>
    <xf numFmtId="49" fontId="66" fillId="47" borderId="0" xfId="0" applyNumberFormat="1" applyFont="1" applyFill="1" applyAlignment="1" applyProtection="1">
      <alignment horizontal="left" vertical="center"/>
      <protection hidden="1"/>
    </xf>
    <xf numFmtId="0" fontId="66" fillId="47" borderId="18" xfId="0" applyFont="1" applyFill="1" applyBorder="1" applyAlignment="1" applyProtection="1">
      <alignment horizontal="left" vertical="center" shrinkToFit="1"/>
      <protection hidden="1"/>
    </xf>
    <xf numFmtId="41" fontId="66" fillId="47" borderId="0" xfId="2551" applyNumberFormat="1" applyFont="1" applyFill="1" applyAlignment="1" applyProtection="1">
      <alignment vertical="center"/>
      <protection hidden="1"/>
    </xf>
    <xf numFmtId="41" fontId="66" fillId="47" borderId="0" xfId="2551" applyNumberFormat="1" applyFont="1" applyFill="1" applyAlignment="1" applyProtection="1">
      <alignment vertical="center"/>
      <protection locked="0" hidden="1"/>
    </xf>
    <xf numFmtId="0" fontId="66" fillId="47" borderId="0" xfId="0" applyFont="1" applyFill="1" applyAlignment="1" applyProtection="1">
      <alignment horizontal="left" vertical="center"/>
      <protection hidden="1"/>
    </xf>
    <xf numFmtId="0" fontId="66" fillId="47" borderId="18" xfId="0" applyFont="1" applyFill="1" applyBorder="1" applyAlignment="1" applyProtection="1">
      <alignment horizontal="left" vertical="center"/>
      <protection hidden="1"/>
    </xf>
    <xf numFmtId="49" fontId="66" fillId="47" borderId="8" xfId="0" applyNumberFormat="1" applyFont="1" applyFill="1" applyBorder="1" applyAlignment="1" applyProtection="1">
      <alignment horizontal="left" vertical="center"/>
      <protection hidden="1"/>
    </xf>
    <xf numFmtId="0" fontId="66" fillId="47" borderId="24" xfId="0" applyFont="1" applyFill="1" applyBorder="1" applyAlignment="1" applyProtection="1">
      <alignment horizontal="left" vertical="center" shrinkToFit="1"/>
      <protection hidden="1"/>
    </xf>
    <xf numFmtId="41" fontId="66" fillId="47" borderId="8" xfId="2551" applyNumberFormat="1" applyFont="1" applyFill="1" applyBorder="1" applyAlignment="1" applyProtection="1">
      <alignment vertical="center"/>
      <protection hidden="1"/>
    </xf>
    <xf numFmtId="41" fontId="66" fillId="47" borderId="76" xfId="2551" applyNumberFormat="1" applyFont="1" applyFill="1" applyBorder="1" applyAlignment="1" applyProtection="1">
      <alignment vertical="center"/>
      <protection locked="0" hidden="1"/>
    </xf>
    <xf numFmtId="0" fontId="66" fillId="47" borderId="8" xfId="0" applyFont="1" applyFill="1" applyBorder="1" applyAlignment="1" applyProtection="1">
      <alignment horizontal="left" vertical="center"/>
      <protection hidden="1"/>
    </xf>
    <xf numFmtId="0" fontId="66" fillId="47" borderId="24" xfId="0" applyFont="1" applyFill="1" applyBorder="1" applyAlignment="1" applyProtection="1">
      <alignment horizontal="left" vertical="center"/>
      <protection hidden="1"/>
    </xf>
    <xf numFmtId="0" fontId="66" fillId="47" borderId="18" xfId="0" applyFont="1" applyFill="1" applyBorder="1" applyAlignment="1" applyProtection="1">
      <alignment horizontal="left" vertical="center" wrapText="1"/>
      <protection hidden="1"/>
    </xf>
    <xf numFmtId="177" fontId="66" fillId="47" borderId="0" xfId="2551" applyFont="1" applyFill="1" applyAlignment="1" applyProtection="1">
      <alignment vertical="center"/>
      <protection hidden="1"/>
    </xf>
    <xf numFmtId="177" fontId="66" fillId="47" borderId="0" xfId="2551" applyFont="1" applyFill="1" applyAlignment="1" applyProtection="1">
      <alignment vertical="center"/>
      <protection locked="0" hidden="1"/>
    </xf>
    <xf numFmtId="49" fontId="66" fillId="47" borderId="18" xfId="0" applyNumberFormat="1" applyFont="1" applyFill="1" applyBorder="1" applyAlignment="1" applyProtection="1">
      <alignment horizontal="left" vertical="center" wrapText="1"/>
      <protection hidden="1"/>
    </xf>
    <xf numFmtId="0" fontId="206" fillId="47" borderId="76" xfId="0" applyFont="1" applyFill="1" applyBorder="1" applyAlignment="1" applyProtection="1">
      <alignment horizontal="left" vertical="center" shrinkToFit="1"/>
      <protection hidden="1"/>
    </xf>
    <xf numFmtId="219" fontId="206" fillId="47" borderId="24" xfId="0" applyNumberFormat="1" applyFont="1" applyFill="1" applyBorder="1" applyAlignment="1" applyProtection="1">
      <alignment horizontal="left" vertical="center" shrinkToFit="1"/>
      <protection hidden="1"/>
    </xf>
    <xf numFmtId="41" fontId="66" fillId="47" borderId="18" xfId="0" applyNumberFormat="1" applyFont="1" applyFill="1" applyBorder="1" applyAlignment="1" applyProtection="1">
      <alignment horizontal="center" vertical="center"/>
      <protection hidden="1"/>
    </xf>
    <xf numFmtId="215" fontId="66" fillId="47" borderId="22" xfId="2721" applyNumberFormat="1" applyFont="1" applyFill="1" applyBorder="1" applyAlignment="1" applyProtection="1">
      <alignment horizontal="right" vertical="center"/>
      <protection hidden="1"/>
    </xf>
    <xf numFmtId="215" fontId="66" fillId="47" borderId="0" xfId="2721" applyNumberFormat="1" applyFont="1" applyFill="1" applyAlignment="1" applyProtection="1">
      <alignment horizontal="right" vertical="center"/>
      <protection locked="0" hidden="1"/>
    </xf>
    <xf numFmtId="215" fontId="66" fillId="47" borderId="0" xfId="2721" applyNumberFormat="1" applyFont="1" applyFill="1" applyAlignment="1" applyProtection="1">
      <alignment horizontal="right" vertical="center"/>
      <protection hidden="1"/>
    </xf>
    <xf numFmtId="215" fontId="66" fillId="47" borderId="0" xfId="2723" applyNumberFormat="1" applyFont="1" applyFill="1" applyAlignment="1" applyProtection="1">
      <alignment horizontal="right" vertical="center"/>
      <protection locked="0" hidden="1"/>
    </xf>
    <xf numFmtId="236" fontId="66" fillId="47" borderId="18" xfId="2721" applyNumberFormat="1" applyFont="1" applyFill="1" applyBorder="1" applyAlignment="1" applyProtection="1">
      <alignment horizontal="right" vertical="center"/>
      <protection locked="0" hidden="1"/>
    </xf>
    <xf numFmtId="41" fontId="66" fillId="47" borderId="24" xfId="0" applyNumberFormat="1" applyFont="1" applyFill="1" applyBorder="1" applyAlignment="1" applyProtection="1">
      <alignment horizontal="center" vertical="center"/>
      <protection hidden="1"/>
    </xf>
    <xf numFmtId="215" fontId="66" fillId="47" borderId="25" xfId="2721" applyNumberFormat="1" applyFont="1" applyFill="1" applyBorder="1" applyAlignment="1" applyProtection="1">
      <alignment horizontal="right" vertical="center"/>
      <protection hidden="1"/>
    </xf>
    <xf numFmtId="215" fontId="66" fillId="47" borderId="76" xfId="2721" applyNumberFormat="1" applyFont="1" applyFill="1" applyBorder="1" applyAlignment="1" applyProtection="1">
      <alignment horizontal="right" vertical="center"/>
      <protection locked="0" hidden="1"/>
    </xf>
    <xf numFmtId="215" fontId="66" fillId="47" borderId="76" xfId="2721" applyNumberFormat="1" applyFont="1" applyFill="1" applyBorder="1" applyAlignment="1" applyProtection="1">
      <alignment horizontal="right" vertical="center"/>
      <protection hidden="1"/>
    </xf>
    <xf numFmtId="236" fontId="66" fillId="47" borderId="24" xfId="2721" applyNumberFormat="1" applyFont="1" applyFill="1" applyBorder="1" applyAlignment="1" applyProtection="1">
      <alignment horizontal="right" vertical="center"/>
      <protection locked="0" hidden="1"/>
    </xf>
    <xf numFmtId="0" fontId="206" fillId="47" borderId="0" xfId="2723" applyNumberFormat="1" applyFont="1" applyFill="1" applyAlignment="1" applyProtection="1">
      <alignment horizontal="center" vertical="center" shrinkToFit="1"/>
      <protection hidden="1"/>
    </xf>
    <xf numFmtId="234" fontId="206" fillId="47" borderId="18" xfId="2723" applyNumberFormat="1" applyFont="1" applyFill="1" applyBorder="1" applyAlignment="1" applyProtection="1">
      <alignment horizontal="left" vertical="center" shrinkToFit="1"/>
      <protection hidden="1"/>
    </xf>
    <xf numFmtId="221" fontId="206" fillId="47" borderId="0" xfId="2719" applyNumberFormat="1" applyFont="1" applyFill="1" applyAlignment="1" applyProtection="1">
      <alignment horizontal="right" vertical="center"/>
      <protection hidden="1"/>
    </xf>
    <xf numFmtId="221" fontId="206" fillId="47" borderId="0" xfId="2719" applyNumberFormat="1" applyFont="1" applyFill="1" applyAlignment="1" applyProtection="1">
      <alignment horizontal="right" vertical="center"/>
      <protection locked="0" hidden="1"/>
    </xf>
    <xf numFmtId="0" fontId="206" fillId="47" borderId="18" xfId="2723" applyFont="1" applyFill="1" applyBorder="1" applyAlignment="1" applyProtection="1">
      <alignment horizontal="left" vertical="center" shrinkToFit="1"/>
      <protection hidden="1"/>
    </xf>
    <xf numFmtId="0" fontId="66" fillId="47" borderId="0" xfId="2719" applyFont="1" applyFill="1" applyAlignment="1" applyProtection="1">
      <alignment horizontal="center" vertical="center"/>
      <protection hidden="1"/>
    </xf>
    <xf numFmtId="0" fontId="206" fillId="47" borderId="0" xfId="2723" applyFont="1" applyFill="1" applyAlignment="1" applyProtection="1">
      <alignment horizontal="center" vertical="center" shrinkToFit="1"/>
      <protection hidden="1"/>
    </xf>
    <xf numFmtId="0" fontId="206" fillId="47" borderId="0" xfId="2723" applyNumberFormat="1" applyFont="1" applyFill="1" applyAlignment="1" applyProtection="1">
      <alignment vertical="center" shrinkToFit="1"/>
      <protection hidden="1"/>
    </xf>
    <xf numFmtId="178" fontId="206" fillId="47" borderId="0" xfId="2719" applyNumberFormat="1" applyFont="1" applyFill="1" applyAlignment="1" applyProtection="1">
      <alignment horizontal="center" vertical="center" shrinkToFit="1"/>
      <protection hidden="1"/>
    </xf>
    <xf numFmtId="234" fontId="206" fillId="47" borderId="18" xfId="2719" applyNumberFormat="1" applyFont="1" applyFill="1" applyBorder="1" applyAlignment="1" applyProtection="1">
      <alignment horizontal="left" vertical="center" shrinkToFit="1"/>
      <protection hidden="1"/>
    </xf>
    <xf numFmtId="0" fontId="206" fillId="47" borderId="0" xfId="2719" applyNumberFormat="1" applyFont="1" applyFill="1" applyAlignment="1" applyProtection="1">
      <alignment horizontal="center" vertical="center" shrinkToFit="1"/>
      <protection hidden="1"/>
    </xf>
    <xf numFmtId="0" fontId="206" fillId="47" borderId="18" xfId="2719" applyFont="1" applyFill="1" applyBorder="1" applyAlignment="1" applyProtection="1">
      <alignment horizontal="left" vertical="center" shrinkToFit="1"/>
      <protection hidden="1"/>
    </xf>
    <xf numFmtId="0" fontId="206" fillId="47" borderId="0" xfId="0" applyNumberFormat="1" applyFont="1" applyFill="1" applyAlignment="1" applyProtection="1">
      <alignment horizontal="center" vertical="center" shrinkToFit="1"/>
      <protection hidden="1"/>
    </xf>
    <xf numFmtId="0" fontId="206" fillId="47" borderId="18" xfId="0" applyFont="1" applyFill="1" applyBorder="1" applyAlignment="1" applyProtection="1">
      <alignment horizontal="left" vertical="center" shrinkToFit="1"/>
      <protection hidden="1"/>
    </xf>
    <xf numFmtId="0" fontId="66" fillId="47" borderId="18" xfId="2723" applyFont="1" applyFill="1" applyBorder="1" applyAlignment="1" applyProtection="1">
      <alignment horizontal="center" vertical="center"/>
      <protection hidden="1"/>
    </xf>
    <xf numFmtId="221" fontId="66" fillId="47" borderId="0" xfId="2723" quotePrefix="1" applyNumberFormat="1" applyFont="1" applyFill="1" applyAlignment="1" applyProtection="1">
      <alignment horizontal="right" vertical="center"/>
      <protection hidden="1"/>
    </xf>
    <xf numFmtId="220" fontId="66" fillId="47" borderId="0" xfId="2723" applyNumberFormat="1" applyFont="1" applyFill="1" applyAlignment="1" applyProtection="1">
      <alignment horizontal="right" vertical="center"/>
      <protection locked="0" hidden="1"/>
    </xf>
    <xf numFmtId="42" fontId="66" fillId="47" borderId="22" xfId="2723" applyNumberFormat="1" applyFont="1" applyFill="1" applyBorder="1" applyAlignment="1" applyProtection="1">
      <alignment horizontal="left" vertical="center"/>
      <protection hidden="1"/>
    </xf>
    <xf numFmtId="41" fontId="66" fillId="47" borderId="0" xfId="2723" applyNumberFormat="1" applyFont="1" applyFill="1" applyAlignment="1" applyProtection="1">
      <alignment horizontal="right" vertical="center"/>
      <protection locked="0" hidden="1"/>
    </xf>
    <xf numFmtId="0" fontId="66" fillId="47" borderId="0" xfId="2723" applyFont="1" applyFill="1" applyAlignment="1" applyProtection="1">
      <alignment vertical="center"/>
      <protection hidden="1"/>
    </xf>
    <xf numFmtId="0" fontId="66" fillId="47" borderId="0" xfId="2723" applyFont="1" applyFill="1" applyAlignment="1" applyProtection="1">
      <alignment horizontal="center" vertical="center"/>
      <protection hidden="1"/>
    </xf>
    <xf numFmtId="42" fontId="66" fillId="47" borderId="18" xfId="2723" applyNumberFormat="1" applyFont="1" applyFill="1" applyBorder="1" applyAlignment="1" applyProtection="1">
      <alignment horizontal="left" vertical="center"/>
      <protection hidden="1"/>
    </xf>
    <xf numFmtId="49" fontId="0" fillId="42" borderId="0" xfId="0" applyNumberFormat="1" applyFont="1" applyFill="1" applyAlignment="1" applyProtection="1">
      <alignment horizontal="center" vertical="center"/>
      <protection hidden="1"/>
    </xf>
    <xf numFmtId="0" fontId="0" fillId="42" borderId="0" xfId="0" applyFont="1" applyFill="1" applyAlignment="1" applyProtection="1">
      <alignment horizontal="center" vertical="center"/>
      <protection hidden="1"/>
    </xf>
    <xf numFmtId="0" fontId="186" fillId="47" borderId="0" xfId="0" applyFont="1" applyFill="1" applyAlignment="1" applyProtection="1">
      <alignment horizontal="center" vertical="center"/>
      <protection hidden="1"/>
    </xf>
    <xf numFmtId="0" fontId="221" fillId="47" borderId="18" xfId="2720" applyFont="1" applyFill="1" applyBorder="1" applyAlignment="1" applyProtection="1">
      <alignment vertical="center" shrinkToFit="1"/>
      <protection hidden="1"/>
    </xf>
    <xf numFmtId="0" fontId="221" fillId="47" borderId="18" xfId="2722" applyFont="1" applyFill="1" applyBorder="1" applyAlignment="1" applyProtection="1">
      <alignment vertical="center" shrinkToFit="1"/>
      <protection hidden="1"/>
    </xf>
    <xf numFmtId="0" fontId="185" fillId="47" borderId="26" xfId="0" applyFont="1" applyFill="1" applyBorder="1" applyAlignment="1" applyProtection="1">
      <alignment horizontal="center" vertical="center" wrapText="1"/>
      <protection hidden="1"/>
    </xf>
    <xf numFmtId="0" fontId="185" fillId="47" borderId="65" xfId="0" applyFont="1" applyFill="1" applyBorder="1" applyAlignment="1" applyProtection="1">
      <alignment horizontal="center" vertical="center" wrapText="1"/>
      <protection hidden="1"/>
    </xf>
    <xf numFmtId="0" fontId="185" fillId="47" borderId="23" xfId="0" applyFont="1" applyFill="1" applyBorder="1" applyAlignment="1" applyProtection="1">
      <alignment horizontal="center" vertical="center" wrapText="1"/>
      <protection hidden="1"/>
    </xf>
    <xf numFmtId="41" fontId="193" fillId="47" borderId="0" xfId="0" applyNumberFormat="1" applyFont="1" applyFill="1" applyAlignment="1" applyProtection="1">
      <alignment horizontal="right" vertical="center"/>
      <protection hidden="1"/>
    </xf>
    <xf numFmtId="41" fontId="222" fillId="47" borderId="0" xfId="0" applyNumberFormat="1" applyFont="1" applyFill="1" applyAlignment="1" applyProtection="1">
      <alignment horizontal="right" vertical="center"/>
      <protection hidden="1"/>
    </xf>
    <xf numFmtId="177" fontId="221" fillId="47" borderId="0" xfId="2551" applyFont="1" applyFill="1" applyAlignment="1" applyProtection="1">
      <alignment horizontal="right" vertical="center"/>
      <protection locked="0" hidden="1"/>
    </xf>
    <xf numFmtId="41" fontId="221" fillId="47" borderId="0" xfId="2721" applyNumberFormat="1" applyFont="1" applyFill="1" applyAlignment="1" applyProtection="1">
      <alignment horizontal="right" vertical="center"/>
      <protection hidden="1"/>
    </xf>
    <xf numFmtId="41" fontId="221" fillId="47" borderId="0" xfId="2721" applyNumberFormat="1" applyFont="1" applyFill="1" applyAlignment="1" applyProtection="1">
      <alignment horizontal="right" vertical="center"/>
      <protection locked="0" hidden="1"/>
    </xf>
    <xf numFmtId="177" fontId="221" fillId="47" borderId="76" xfId="2551" applyFont="1" applyFill="1" applyBorder="1" applyAlignment="1" applyProtection="1">
      <alignment horizontal="right" vertical="center"/>
      <protection locked="0" hidden="1"/>
    </xf>
    <xf numFmtId="177" fontId="221" fillId="47" borderId="76" xfId="2551" applyFont="1" applyFill="1" applyBorder="1" applyAlignment="1" applyProtection="1">
      <alignment horizontal="right" vertical="center"/>
      <protection hidden="1"/>
    </xf>
    <xf numFmtId="220" fontId="196" fillId="47" borderId="0" xfId="0" applyNumberFormat="1" applyFont="1" applyFill="1" applyAlignment="1" applyProtection="1">
      <alignment horizontal="right" vertical="center"/>
      <protection hidden="1"/>
    </xf>
    <xf numFmtId="220" fontId="218" fillId="47" borderId="0" xfId="0" applyNumberFormat="1" applyFont="1" applyFill="1" applyAlignment="1" applyProtection="1">
      <alignment horizontal="right" vertical="center"/>
      <protection hidden="1"/>
    </xf>
    <xf numFmtId="220" fontId="196" fillId="47" borderId="0" xfId="2726" applyNumberFormat="1" applyFont="1" applyFill="1" applyAlignment="1" applyProtection="1">
      <alignment horizontal="right" vertical="center"/>
      <protection locked="0" hidden="1"/>
    </xf>
    <xf numFmtId="220" fontId="196" fillId="47" borderId="0" xfId="2726" applyNumberFormat="1" applyFont="1" applyFill="1" applyAlignment="1" applyProtection="1">
      <alignment horizontal="right" vertical="center"/>
      <protection hidden="1"/>
    </xf>
    <xf numFmtId="220" fontId="196" fillId="47" borderId="0" xfId="2580" applyNumberFormat="1" applyFont="1" applyFill="1" applyBorder="1" applyAlignment="1" applyProtection="1">
      <alignment horizontal="right" vertical="center"/>
      <protection locked="0" hidden="1"/>
    </xf>
    <xf numFmtId="220" fontId="196" fillId="47" borderId="76" xfId="2726" applyNumberFormat="1" applyFont="1" applyFill="1" applyBorder="1" applyAlignment="1" applyProtection="1">
      <alignment horizontal="right" vertical="center"/>
      <protection locked="0" hidden="1"/>
    </xf>
    <xf numFmtId="220" fontId="196" fillId="47" borderId="76" xfId="2726" applyNumberFormat="1" applyFont="1" applyFill="1" applyBorder="1" applyAlignment="1" applyProtection="1">
      <alignment horizontal="right" vertical="center"/>
      <protection hidden="1"/>
    </xf>
    <xf numFmtId="220" fontId="196" fillId="47" borderId="76" xfId="2580" applyNumberFormat="1" applyFont="1" applyFill="1" applyBorder="1" applyAlignment="1" applyProtection="1">
      <alignment horizontal="right" vertical="center"/>
      <protection locked="0" hidden="1"/>
    </xf>
    <xf numFmtId="0" fontId="190" fillId="47" borderId="0" xfId="2651" applyNumberFormat="1" applyFont="1" applyFill="1" applyAlignment="1" applyProtection="1">
      <alignment horizontal="left" vertical="center"/>
      <protection hidden="1"/>
    </xf>
    <xf numFmtId="181" fontId="190" fillId="47" borderId="0" xfId="0" applyNumberFormat="1" applyFont="1" applyFill="1" applyAlignment="1" applyProtection="1">
      <alignment horizontal="left" vertical="center"/>
      <protection hidden="1"/>
    </xf>
    <xf numFmtId="215" fontId="185" fillId="47" borderId="0" xfId="0" applyNumberFormat="1" applyFont="1" applyFill="1" applyBorder="1" applyAlignment="1" applyProtection="1">
      <alignment horizontal="right" vertical="center"/>
      <protection hidden="1"/>
    </xf>
    <xf numFmtId="236" fontId="185" fillId="47" borderId="0" xfId="0" applyNumberFormat="1" applyFont="1" applyFill="1" applyBorder="1" applyAlignment="1" applyProtection="1">
      <alignment horizontal="right" vertical="center"/>
      <protection hidden="1"/>
    </xf>
    <xf numFmtId="215" fontId="189" fillId="47" borderId="0" xfId="0" applyNumberFormat="1" applyFont="1" applyFill="1" applyBorder="1" applyAlignment="1" applyProtection="1">
      <alignment horizontal="right" vertical="center"/>
      <protection hidden="1"/>
    </xf>
    <xf numFmtId="236" fontId="189" fillId="47" borderId="0" xfId="0" applyNumberFormat="1" applyFont="1" applyFill="1" applyBorder="1" applyAlignment="1" applyProtection="1">
      <alignment horizontal="right" vertical="center"/>
      <protection hidden="1"/>
    </xf>
    <xf numFmtId="215" fontId="185" fillId="47" borderId="0" xfId="2721" applyNumberFormat="1" applyFont="1" applyFill="1" applyBorder="1" applyAlignment="1" applyProtection="1">
      <alignment horizontal="right" vertical="center"/>
      <protection locked="0" hidden="1"/>
    </xf>
    <xf numFmtId="236" fontId="185" fillId="47" borderId="0" xfId="2721" applyNumberFormat="1" applyFont="1" applyFill="1" applyBorder="1" applyAlignment="1" applyProtection="1">
      <alignment horizontal="right" vertical="center"/>
      <protection locked="0" hidden="1"/>
    </xf>
    <xf numFmtId="215" fontId="66" fillId="47" borderId="0" xfId="2721" applyNumberFormat="1" applyFont="1" applyFill="1" applyBorder="1" applyAlignment="1" applyProtection="1">
      <alignment horizontal="right" vertical="center"/>
      <protection locked="0" hidden="1"/>
    </xf>
    <xf numFmtId="236" fontId="66" fillId="47" borderId="0" xfId="2721" applyNumberFormat="1" applyFont="1" applyFill="1" applyBorder="1" applyAlignment="1" applyProtection="1">
      <alignment horizontal="right" vertical="center"/>
      <protection locked="0" hidden="1"/>
    </xf>
    <xf numFmtId="0" fontId="190" fillId="47" borderId="0" xfId="0" applyFont="1" applyFill="1" applyBorder="1" applyAlignment="1" applyProtection="1">
      <alignment horizontal="center" vertical="center"/>
      <protection hidden="1"/>
    </xf>
    <xf numFmtId="49" fontId="190" fillId="47" borderId="0" xfId="0" applyNumberFormat="1" applyFont="1" applyFill="1" applyBorder="1" applyAlignment="1" applyProtection="1">
      <alignment horizontal="right" vertical="center"/>
      <protection hidden="1"/>
    </xf>
    <xf numFmtId="0" fontId="190" fillId="47" borderId="0" xfId="0" applyFont="1" applyFill="1" applyBorder="1" applyAlignment="1" applyProtection="1">
      <alignment horizontal="right" vertical="center"/>
      <protection hidden="1"/>
    </xf>
    <xf numFmtId="0" fontId="190" fillId="47" borderId="0" xfId="0" applyFont="1" applyFill="1" applyBorder="1" applyAlignment="1" applyProtection="1">
      <alignment horizontal="left" vertical="center" wrapText="1"/>
      <protection hidden="1"/>
    </xf>
    <xf numFmtId="41" fontId="189" fillId="47" borderId="0" xfId="2671" quotePrefix="1" applyNumberFormat="1" applyFont="1" applyFill="1" applyAlignment="1" applyProtection="1">
      <alignment horizontal="right" vertical="center"/>
      <protection hidden="1"/>
    </xf>
    <xf numFmtId="41" fontId="185" fillId="47" borderId="76" xfId="2671" applyNumberFormat="1" applyFont="1" applyFill="1" applyBorder="1" applyAlignment="1" applyProtection="1">
      <alignment horizontal="right" vertical="center"/>
      <protection locked="0" hidden="1"/>
    </xf>
    <xf numFmtId="42" fontId="185" fillId="47" borderId="18" xfId="0" applyNumberFormat="1" applyFont="1" applyFill="1" applyBorder="1" applyAlignment="1" applyProtection="1">
      <alignment horizontal="left" vertical="center"/>
      <protection hidden="1"/>
    </xf>
    <xf numFmtId="42" fontId="66" fillId="47" borderId="18" xfId="0" applyNumberFormat="1" applyFont="1" applyFill="1" applyBorder="1" applyAlignment="1" applyProtection="1">
      <alignment horizontal="left" vertical="center"/>
      <protection hidden="1"/>
    </xf>
    <xf numFmtId="42" fontId="185" fillId="47" borderId="24" xfId="0" applyNumberFormat="1" applyFont="1" applyFill="1" applyBorder="1" applyAlignment="1" applyProtection="1">
      <alignment horizontal="left" vertical="center"/>
      <protection hidden="1"/>
    </xf>
    <xf numFmtId="42" fontId="185" fillId="47" borderId="22" xfId="0" applyNumberFormat="1" applyFont="1" applyFill="1" applyBorder="1" applyAlignment="1" applyProtection="1">
      <alignment horizontal="left" vertical="center"/>
      <protection hidden="1"/>
    </xf>
    <xf numFmtId="42" fontId="66" fillId="47" borderId="22" xfId="0" applyNumberFormat="1" applyFont="1" applyFill="1" applyBorder="1" applyAlignment="1" applyProtection="1">
      <alignment horizontal="left" vertical="center"/>
      <protection hidden="1"/>
    </xf>
    <xf numFmtId="42" fontId="66" fillId="47" borderId="22" xfId="0" applyNumberFormat="1" applyFont="1" applyFill="1" applyBorder="1" applyAlignment="1" applyProtection="1">
      <alignment horizontal="left" vertical="center" shrinkToFit="1"/>
      <protection hidden="1"/>
    </xf>
    <xf numFmtId="42" fontId="185" fillId="47" borderId="25" xfId="0" applyNumberFormat="1" applyFont="1" applyFill="1" applyBorder="1" applyAlignment="1" applyProtection="1">
      <alignment horizontal="left" vertical="center"/>
      <protection hidden="1"/>
    </xf>
    <xf numFmtId="178" fontId="190" fillId="47" borderId="18" xfId="0" applyNumberFormat="1" applyFont="1" applyFill="1" applyBorder="1" applyAlignment="1" applyProtection="1">
      <alignment horizontal="center" vertical="center" wrapText="1"/>
      <protection hidden="1"/>
    </xf>
    <xf numFmtId="178" fontId="206" fillId="47" borderId="18" xfId="0" applyNumberFormat="1" applyFont="1" applyFill="1" applyBorder="1" applyAlignment="1" applyProtection="1">
      <alignment horizontal="center" vertical="center" wrapText="1"/>
      <protection hidden="1"/>
    </xf>
    <xf numFmtId="215" fontId="185" fillId="47" borderId="22" xfId="2676" applyNumberFormat="1" applyFont="1" applyFill="1" applyBorder="1" applyAlignment="1" applyProtection="1">
      <alignment horizontal="right" vertical="center"/>
      <protection hidden="1"/>
    </xf>
    <xf numFmtId="215" fontId="189" fillId="47" borderId="22" xfId="2676" applyNumberFormat="1" applyFont="1" applyFill="1" applyBorder="1" applyAlignment="1" applyProtection="1">
      <alignment horizontal="right" vertical="center"/>
      <protection locked="0" hidden="1"/>
    </xf>
    <xf numFmtId="42" fontId="195" fillId="47" borderId="18" xfId="0" applyNumberFormat="1" applyFont="1" applyFill="1" applyBorder="1" applyAlignment="1" applyProtection="1">
      <alignment horizontal="left" vertical="center"/>
      <protection hidden="1"/>
    </xf>
    <xf numFmtId="42" fontId="185" fillId="47" borderId="18" xfId="2723" applyNumberFormat="1" applyFont="1" applyFill="1" applyBorder="1" applyAlignment="1" applyProtection="1">
      <alignment horizontal="left" vertical="center"/>
      <protection hidden="1"/>
    </xf>
    <xf numFmtId="42" fontId="195" fillId="47" borderId="18" xfId="2723" applyNumberFormat="1" applyFont="1" applyFill="1" applyBorder="1" applyAlignment="1" applyProtection="1">
      <alignment horizontal="left" vertical="center"/>
      <protection hidden="1"/>
    </xf>
    <xf numFmtId="42" fontId="185" fillId="47" borderId="24" xfId="2723" applyNumberFormat="1" applyFont="1" applyFill="1" applyBorder="1" applyAlignment="1" applyProtection="1">
      <alignment horizontal="left" vertical="center"/>
      <protection hidden="1"/>
    </xf>
    <xf numFmtId="178" fontId="190" fillId="47" borderId="0" xfId="2707" applyNumberFormat="1" applyFont="1" applyFill="1" applyAlignment="1" applyProtection="1">
      <alignment horizontal="left" vertical="center"/>
      <protection hidden="1"/>
    </xf>
    <xf numFmtId="178" fontId="190" fillId="47" borderId="16" xfId="2671" quotePrefix="1" applyNumberFormat="1" applyFont="1" applyFill="1" applyBorder="1" applyAlignment="1" applyProtection="1">
      <alignment horizontal="left" vertical="center"/>
      <protection hidden="1"/>
    </xf>
    <xf numFmtId="178" fontId="190" fillId="47" borderId="16" xfId="2671" applyNumberFormat="1" applyFont="1" applyFill="1" applyBorder="1" applyAlignment="1" applyProtection="1">
      <alignment horizontal="left" vertical="center"/>
      <protection hidden="1"/>
    </xf>
    <xf numFmtId="178" fontId="190" fillId="47" borderId="0" xfId="2671" applyNumberFormat="1" applyFont="1" applyFill="1" applyAlignment="1" applyProtection="1">
      <alignment horizontal="left" vertical="center"/>
      <protection hidden="1"/>
    </xf>
    <xf numFmtId="178" fontId="190" fillId="47" borderId="0" xfId="2671" quotePrefix="1" applyNumberFormat="1" applyFont="1" applyFill="1" applyAlignment="1" applyProtection="1">
      <alignment horizontal="left" vertical="center"/>
      <protection hidden="1"/>
    </xf>
    <xf numFmtId="0" fontId="190" fillId="47" borderId="0" xfId="2727" applyFont="1" applyFill="1" applyAlignment="1" applyProtection="1">
      <alignment horizontal="left" vertical="center"/>
      <protection hidden="1"/>
    </xf>
    <xf numFmtId="0" fontId="190" fillId="47" borderId="0" xfId="2671" applyFont="1" applyFill="1" applyAlignment="1" applyProtection="1">
      <alignment horizontal="center" vertical="center"/>
      <protection hidden="1"/>
    </xf>
    <xf numFmtId="0" fontId="190" fillId="47" borderId="16" xfId="2671" applyFont="1" applyFill="1" applyBorder="1" applyAlignment="1" applyProtection="1">
      <alignment horizontal="right" vertical="center"/>
      <protection hidden="1"/>
    </xf>
    <xf numFmtId="41" fontId="190" fillId="47" borderId="0" xfId="2671" quotePrefix="1" applyNumberFormat="1" applyFont="1" applyFill="1" applyAlignment="1" applyProtection="1">
      <alignment horizontal="right" vertical="center"/>
      <protection hidden="1"/>
    </xf>
    <xf numFmtId="0" fontId="190" fillId="47" borderId="0" xfId="2671" applyFont="1" applyFill="1" applyAlignment="1" applyProtection="1">
      <alignment horizontal="right" vertical="center"/>
      <protection hidden="1"/>
    </xf>
    <xf numFmtId="178" fontId="190" fillId="47" borderId="16" xfId="0" applyNumberFormat="1" applyFont="1" applyFill="1" applyBorder="1" applyAlignment="1" applyProtection="1">
      <alignment vertical="center"/>
      <protection hidden="1"/>
    </xf>
    <xf numFmtId="0" fontId="190" fillId="47" borderId="16" xfId="2722" applyFont="1" applyFill="1" applyBorder="1" applyAlignment="1" applyProtection="1">
      <alignment horizontal="right" vertical="center"/>
      <protection hidden="1"/>
    </xf>
    <xf numFmtId="0" fontId="192" fillId="47" borderId="0" xfId="0" applyFont="1" applyFill="1" applyAlignment="1" applyProtection="1">
      <alignment vertical="center"/>
      <protection hidden="1"/>
    </xf>
    <xf numFmtId="178" fontId="190" fillId="47" borderId="16" xfId="0" applyNumberFormat="1" applyFont="1" applyFill="1" applyBorder="1" applyAlignment="1" applyProtection="1">
      <alignment horizontal="left" vertical="center"/>
      <protection hidden="1"/>
    </xf>
    <xf numFmtId="3" fontId="190" fillId="47" borderId="16" xfId="0" applyNumberFormat="1" applyFont="1" applyFill="1" applyBorder="1" applyAlignment="1" applyProtection="1">
      <alignment horizontal="left" vertical="center"/>
      <protection hidden="1"/>
    </xf>
    <xf numFmtId="178" fontId="190" fillId="0" borderId="16" xfId="2722" applyNumberFormat="1" applyFont="1" applyBorder="1" applyAlignment="1" applyProtection="1">
      <alignment horizontal="left" vertical="center"/>
      <protection hidden="1"/>
    </xf>
    <xf numFmtId="0" fontId="190" fillId="0" borderId="16" xfId="2722" applyFont="1" applyBorder="1" applyAlignment="1" applyProtection="1">
      <alignment horizontal="left" vertical="center"/>
      <protection hidden="1"/>
    </xf>
    <xf numFmtId="0" fontId="190" fillId="0" borderId="16" xfId="2722" applyFont="1" applyBorder="1" applyAlignment="1" applyProtection="1">
      <alignment vertical="center"/>
      <protection hidden="1"/>
    </xf>
    <xf numFmtId="0" fontId="190" fillId="0" borderId="16" xfId="2722" applyFont="1" applyBorder="1" applyAlignment="1" applyProtection="1">
      <alignment horizontal="right" vertical="center"/>
      <protection hidden="1"/>
    </xf>
    <xf numFmtId="0" fontId="190" fillId="0" borderId="0" xfId="2722" applyFont="1" applyAlignment="1" applyProtection="1">
      <alignment horizontal="left" vertical="center"/>
      <protection hidden="1"/>
    </xf>
    <xf numFmtId="0" fontId="190" fillId="0" borderId="0" xfId="2722" applyFont="1" applyAlignment="1" applyProtection="1">
      <alignment horizontal="center" vertical="center"/>
      <protection hidden="1"/>
    </xf>
    <xf numFmtId="0" fontId="190" fillId="0" borderId="0" xfId="2722" applyFont="1" applyAlignment="1" applyProtection="1">
      <alignment vertical="center"/>
      <protection hidden="1"/>
    </xf>
    <xf numFmtId="0" fontId="190" fillId="47" borderId="0" xfId="2722" applyFont="1" applyFill="1" applyAlignment="1" applyProtection="1">
      <alignment horizontal="left" vertical="center"/>
      <protection hidden="1"/>
    </xf>
    <xf numFmtId="0" fontId="190" fillId="47" borderId="16" xfId="2722" applyFont="1" applyFill="1" applyBorder="1" applyAlignment="1" applyProtection="1">
      <alignment horizontal="left" vertical="center"/>
      <protection hidden="1"/>
    </xf>
    <xf numFmtId="178" fontId="190" fillId="47" borderId="16" xfId="2722" applyNumberFormat="1" applyFont="1" applyFill="1" applyBorder="1" applyAlignment="1" applyProtection="1">
      <alignment horizontal="center" vertical="center"/>
      <protection hidden="1"/>
    </xf>
    <xf numFmtId="0" fontId="190" fillId="47" borderId="0" xfId="2722" applyFont="1" applyFill="1" applyAlignment="1" applyProtection="1">
      <alignment horizontal="center" vertical="center"/>
      <protection hidden="1"/>
    </xf>
    <xf numFmtId="3" fontId="190" fillId="47" borderId="0" xfId="2722" applyNumberFormat="1" applyFont="1" applyFill="1" applyAlignment="1" applyProtection="1">
      <alignment horizontal="right" vertical="center"/>
      <protection hidden="1"/>
    </xf>
    <xf numFmtId="0" fontId="190" fillId="47" borderId="16" xfId="2707" applyFont="1" applyFill="1" applyBorder="1" applyAlignment="1" applyProtection="1">
      <alignment vertical="center"/>
      <protection hidden="1"/>
    </xf>
    <xf numFmtId="0" fontId="190" fillId="47" borderId="0" xfId="2707" applyFont="1" applyFill="1" applyAlignment="1" applyProtection="1">
      <alignment vertical="center"/>
      <protection hidden="1"/>
    </xf>
    <xf numFmtId="0" fontId="185" fillId="47" borderId="0" xfId="2707" applyFont="1" applyFill="1" applyAlignment="1" applyProtection="1">
      <alignment horizontal="left" vertical="center"/>
      <protection hidden="1"/>
    </xf>
    <xf numFmtId="178" fontId="190" fillId="47" borderId="0" xfId="0" applyNumberFormat="1" applyFont="1" applyFill="1" applyAlignment="1" applyProtection="1">
      <alignment horizontal="left" vertical="center"/>
      <protection hidden="1"/>
    </xf>
    <xf numFmtId="0" fontId="190" fillId="47" borderId="16" xfId="2718" applyFont="1" applyFill="1" applyBorder="1" applyAlignment="1" applyProtection="1">
      <alignment horizontal="left" vertical="center"/>
      <protection hidden="1"/>
    </xf>
    <xf numFmtId="0" fontId="190" fillId="47" borderId="16" xfId="2718" applyFont="1" applyFill="1" applyBorder="1" applyAlignment="1" applyProtection="1">
      <alignment horizontal="center" vertical="center"/>
      <protection hidden="1"/>
    </xf>
    <xf numFmtId="0" fontId="190" fillId="47" borderId="16" xfId="2718" applyFont="1" applyFill="1" applyBorder="1" applyAlignment="1" applyProtection="1">
      <alignment horizontal="right" vertical="center"/>
      <protection hidden="1"/>
    </xf>
    <xf numFmtId="0" fontId="190" fillId="47" borderId="0" xfId="2718" applyFont="1" applyFill="1" applyAlignment="1" applyProtection="1">
      <alignment horizontal="center" vertical="center"/>
      <protection hidden="1"/>
    </xf>
    <xf numFmtId="182" fontId="198" fillId="47" borderId="0" xfId="2718" applyNumberFormat="1" applyFont="1" applyFill="1" applyAlignment="1" applyProtection="1">
      <alignment horizontal="right" vertical="center"/>
      <protection hidden="1"/>
    </xf>
    <xf numFmtId="0" fontId="198" fillId="47" borderId="0" xfId="2649" applyNumberFormat="1" applyFont="1" applyFill="1" applyBorder="1" applyAlignment="1" applyProtection="1">
      <alignment horizontal="center" vertical="center"/>
      <protection hidden="1"/>
    </xf>
    <xf numFmtId="180" fontId="185" fillId="47" borderId="18" xfId="0" applyNumberFormat="1" applyFont="1" applyFill="1" applyBorder="1" applyAlignment="1" applyProtection="1">
      <alignment horizontal="left" vertical="center" shrinkToFit="1"/>
      <protection hidden="1"/>
    </xf>
    <xf numFmtId="180" fontId="185" fillId="47" borderId="24" xfId="0" applyNumberFormat="1" applyFont="1" applyFill="1" applyBorder="1" applyAlignment="1" applyProtection="1">
      <alignment horizontal="left" vertical="center" shrinkToFit="1"/>
      <protection hidden="1"/>
    </xf>
    <xf numFmtId="42" fontId="206" fillId="47" borderId="22" xfId="0" applyNumberFormat="1" applyFont="1" applyFill="1" applyBorder="1" applyAlignment="1" applyProtection="1">
      <alignment horizontal="left" vertical="center" wrapText="1" shrinkToFit="1"/>
      <protection hidden="1"/>
    </xf>
    <xf numFmtId="42" fontId="206" fillId="47" borderId="0" xfId="0" applyNumberFormat="1" applyFont="1" applyFill="1" applyBorder="1" applyAlignment="1" applyProtection="1">
      <alignment horizontal="left" vertical="center" wrapText="1" shrinkToFit="1"/>
      <protection hidden="1"/>
    </xf>
    <xf numFmtId="42" fontId="206" fillId="47" borderId="25" xfId="0" applyNumberFormat="1" applyFont="1" applyFill="1" applyBorder="1" applyAlignment="1" applyProtection="1">
      <alignment horizontal="left" vertical="center" wrapText="1" shrinkToFit="1"/>
      <protection hidden="1"/>
    </xf>
    <xf numFmtId="1" fontId="185" fillId="47" borderId="18" xfId="0" quotePrefix="1" applyNumberFormat="1" applyFont="1" applyFill="1" applyBorder="1" applyAlignment="1" applyProtection="1">
      <alignment horizontal="center" vertical="center"/>
      <protection hidden="1"/>
    </xf>
    <xf numFmtId="1" fontId="189" fillId="47" borderId="18" xfId="0" quotePrefix="1" applyNumberFormat="1" applyFont="1" applyFill="1" applyBorder="1" applyAlignment="1" applyProtection="1">
      <alignment horizontal="center" vertical="center"/>
      <protection hidden="1"/>
    </xf>
    <xf numFmtId="0" fontId="190" fillId="47" borderId="18" xfId="0" applyNumberFormat="1" applyFont="1" applyFill="1" applyBorder="1" applyAlignment="1" applyProtection="1">
      <alignment horizontal="center" vertical="center" wrapText="1"/>
      <protection hidden="1"/>
    </xf>
    <xf numFmtId="0" fontId="223" fillId="47" borderId="18" xfId="0" applyNumberFormat="1" applyFont="1" applyFill="1" applyBorder="1" applyAlignment="1" applyProtection="1">
      <alignment horizontal="center" vertical="center"/>
      <protection hidden="1"/>
    </xf>
    <xf numFmtId="0" fontId="223" fillId="47" borderId="18" xfId="0" applyNumberFormat="1" applyFont="1" applyFill="1" applyBorder="1" applyAlignment="1" applyProtection="1">
      <alignment horizontal="center" vertical="center" wrapText="1"/>
      <protection hidden="1"/>
    </xf>
    <xf numFmtId="0" fontId="206" fillId="47" borderId="18" xfId="0" applyNumberFormat="1" applyFont="1" applyFill="1" applyBorder="1" applyAlignment="1" applyProtection="1">
      <alignment horizontal="center" vertical="center" wrapText="1"/>
      <protection hidden="1"/>
    </xf>
    <xf numFmtId="0" fontId="224" fillId="47" borderId="18" xfId="0" applyNumberFormat="1" applyFont="1" applyFill="1" applyBorder="1" applyAlignment="1" applyProtection="1">
      <alignment horizontal="center" vertical="center" wrapText="1"/>
      <protection hidden="1"/>
    </xf>
    <xf numFmtId="0" fontId="224" fillId="47" borderId="24" xfId="0" applyNumberFormat="1" applyFont="1" applyFill="1" applyBorder="1" applyAlignment="1" applyProtection="1">
      <alignment horizontal="center" vertical="center" wrapText="1"/>
      <protection hidden="1"/>
    </xf>
    <xf numFmtId="41" fontId="189" fillId="0" borderId="0" xfId="0" applyNumberFormat="1" applyFont="1" applyFill="1" applyAlignment="1" applyProtection="1">
      <alignment horizontal="right" vertical="center"/>
      <protection hidden="1"/>
    </xf>
    <xf numFmtId="182" fontId="185" fillId="0" borderId="0" xfId="0" applyNumberFormat="1" applyFont="1" applyFill="1" applyAlignment="1" applyProtection="1">
      <alignment horizontal="right" vertical="center"/>
      <protection hidden="1"/>
    </xf>
    <xf numFmtId="237" fontId="185" fillId="47" borderId="76" xfId="2551" applyNumberFormat="1" applyFont="1" applyFill="1" applyBorder="1" applyAlignment="1" applyProtection="1">
      <alignment horizontal="right" vertical="center"/>
      <protection locked="0" hidden="1"/>
    </xf>
    <xf numFmtId="177" fontId="185" fillId="47" borderId="0" xfId="2551" quotePrefix="1" applyFont="1" applyFill="1" applyBorder="1" applyAlignment="1" applyProtection="1">
      <alignment horizontal="right" vertical="center"/>
      <protection locked="0" hidden="1"/>
    </xf>
    <xf numFmtId="177" fontId="185" fillId="47" borderId="0" xfId="2551" applyFont="1" applyFill="1" applyAlignment="1" applyProtection="1">
      <alignment horizontal="right" vertical="center"/>
      <protection locked="0" hidden="1"/>
    </xf>
    <xf numFmtId="41" fontId="189" fillId="47" borderId="0" xfId="2707" applyNumberFormat="1" applyFont="1" applyFill="1" applyAlignment="1" applyProtection="1">
      <alignment horizontal="center" vertical="center"/>
      <protection hidden="1"/>
    </xf>
    <xf numFmtId="41" fontId="185" fillId="47" borderId="0" xfId="2707" applyNumberFormat="1" applyFont="1" applyFill="1" applyAlignment="1" applyProtection="1">
      <alignment horizontal="center" vertical="center"/>
      <protection hidden="1"/>
    </xf>
    <xf numFmtId="0" fontId="186" fillId="47" borderId="0" xfId="0" applyFont="1" applyFill="1" applyAlignment="1" applyProtection="1">
      <alignment horizontal="center" vertical="center"/>
      <protection hidden="1"/>
    </xf>
    <xf numFmtId="178" fontId="185" fillId="47" borderId="3" xfId="2707" applyNumberFormat="1" applyFont="1" applyFill="1" applyBorder="1" applyAlignment="1" applyProtection="1">
      <alignment horizontal="center" vertical="center"/>
      <protection hidden="1"/>
    </xf>
    <xf numFmtId="0" fontId="185" fillId="47" borderId="61" xfId="2707" applyFont="1" applyFill="1" applyBorder="1" applyAlignment="1" applyProtection="1">
      <alignment horizontal="center" vertical="center" wrapText="1"/>
      <protection hidden="1"/>
    </xf>
    <xf numFmtId="0" fontId="185" fillId="47" borderId="63" xfId="2707" applyFont="1" applyFill="1" applyBorder="1" applyAlignment="1" applyProtection="1">
      <alignment horizontal="center" vertical="center" wrapText="1"/>
      <protection hidden="1"/>
    </xf>
    <xf numFmtId="0" fontId="185" fillId="47" borderId="21" xfId="2707" applyFont="1" applyFill="1" applyBorder="1" applyAlignment="1" applyProtection="1">
      <alignment horizontal="center" vertical="center" wrapText="1"/>
      <protection hidden="1"/>
    </xf>
    <xf numFmtId="0" fontId="185" fillId="47" borderId="17" xfId="2707" applyFont="1" applyFill="1" applyBorder="1" applyAlignment="1" applyProtection="1">
      <alignment horizontal="center" vertical="center" wrapText="1"/>
      <protection hidden="1"/>
    </xf>
    <xf numFmtId="0" fontId="185" fillId="47" borderId="34" xfId="2651" applyNumberFormat="1" applyFont="1" applyFill="1" applyBorder="1" applyAlignment="1" applyProtection="1">
      <alignment horizontal="center" vertical="center" wrapText="1"/>
      <protection hidden="1"/>
    </xf>
    <xf numFmtId="0" fontId="185" fillId="47" borderId="35" xfId="2651" applyNumberFormat="1" applyFont="1" applyFill="1" applyBorder="1" applyAlignment="1" applyProtection="1">
      <alignment horizontal="center" vertical="center" wrapText="1"/>
      <protection hidden="1"/>
    </xf>
    <xf numFmtId="0" fontId="185" fillId="47" borderId="36" xfId="2651" applyNumberFormat="1" applyFont="1" applyFill="1" applyBorder="1" applyAlignment="1" applyProtection="1">
      <alignment horizontal="center" vertical="center" wrapText="1"/>
      <protection hidden="1"/>
    </xf>
    <xf numFmtId="0" fontId="185" fillId="47" borderId="16" xfId="0" applyFont="1" applyFill="1" applyBorder="1" applyAlignment="1" applyProtection="1">
      <alignment horizontal="center" vertical="center" wrapText="1"/>
      <protection hidden="1"/>
    </xf>
    <xf numFmtId="0" fontId="185" fillId="47" borderId="37" xfId="0" applyFont="1" applyFill="1" applyBorder="1" applyAlignment="1" applyProtection="1">
      <alignment horizontal="center" vertical="center" wrapText="1"/>
      <protection hidden="1"/>
    </xf>
    <xf numFmtId="0" fontId="185" fillId="47" borderId="0" xfId="0" applyFont="1" applyFill="1" applyAlignment="1" applyProtection="1">
      <alignment horizontal="center" vertical="center" wrapText="1"/>
      <protection hidden="1"/>
    </xf>
    <xf numFmtId="0" fontId="185" fillId="47" borderId="29" xfId="0" applyFont="1" applyFill="1" applyBorder="1" applyAlignment="1" applyProtection="1">
      <alignment horizontal="center" vertical="center" wrapText="1"/>
      <protection hidden="1"/>
    </xf>
    <xf numFmtId="0" fontId="185" fillId="47" borderId="17" xfId="0" applyFont="1" applyFill="1" applyBorder="1" applyAlignment="1" applyProtection="1">
      <alignment horizontal="center" vertical="center" wrapText="1"/>
      <protection hidden="1"/>
    </xf>
    <xf numFmtId="0" fontId="185" fillId="47" borderId="38" xfId="0" applyFont="1" applyFill="1" applyBorder="1" applyAlignment="1" applyProtection="1">
      <alignment horizontal="center" vertical="center" wrapText="1"/>
      <protection hidden="1"/>
    </xf>
    <xf numFmtId="0" fontId="185" fillId="47" borderId="39" xfId="0" applyFont="1" applyFill="1" applyBorder="1" applyAlignment="1" applyProtection="1">
      <alignment horizontal="center" vertical="center" wrapText="1"/>
      <protection hidden="1"/>
    </xf>
    <xf numFmtId="0" fontId="185" fillId="47" borderId="20" xfId="0" applyFont="1" applyFill="1" applyBorder="1" applyAlignment="1" applyProtection="1">
      <alignment horizontal="center" vertical="center" wrapText="1"/>
      <protection hidden="1"/>
    </xf>
    <xf numFmtId="0" fontId="185" fillId="47" borderId="21" xfId="0" applyFont="1" applyFill="1" applyBorder="1" applyAlignment="1" applyProtection="1">
      <alignment horizontal="center" vertical="center" wrapText="1"/>
      <protection hidden="1"/>
    </xf>
    <xf numFmtId="0" fontId="185" fillId="47" borderId="16" xfId="2707" applyFont="1" applyFill="1" applyBorder="1" applyAlignment="1" applyProtection="1">
      <alignment horizontal="center" vertical="center" wrapText="1"/>
      <protection hidden="1"/>
    </xf>
    <xf numFmtId="0" fontId="185" fillId="47" borderId="0" xfId="2707" applyFont="1" applyFill="1" applyAlignment="1" applyProtection="1">
      <alignment horizontal="center" vertical="center" wrapText="1"/>
      <protection hidden="1"/>
    </xf>
    <xf numFmtId="0" fontId="185" fillId="47" borderId="32" xfId="2707" applyFont="1" applyFill="1" applyBorder="1" applyAlignment="1" applyProtection="1">
      <alignment horizontal="center" vertical="center" wrapText="1"/>
      <protection hidden="1"/>
    </xf>
    <xf numFmtId="0" fontId="185" fillId="47" borderId="26" xfId="2707" applyFont="1" applyFill="1" applyBorder="1" applyAlignment="1" applyProtection="1">
      <alignment horizontal="center" vertical="center" wrapText="1"/>
      <protection hidden="1"/>
    </xf>
    <xf numFmtId="0" fontId="185" fillId="47" borderId="27" xfId="2707" applyFont="1" applyFill="1" applyBorder="1" applyAlignment="1" applyProtection="1">
      <alignment horizontal="center" vertical="center" wrapText="1"/>
      <protection hidden="1"/>
    </xf>
    <xf numFmtId="0" fontId="185" fillId="47" borderId="37" xfId="2707" applyFont="1" applyFill="1" applyBorder="1" applyAlignment="1" applyProtection="1">
      <alignment horizontal="center" vertical="center" wrapText="1"/>
      <protection hidden="1"/>
    </xf>
    <xf numFmtId="0" fontId="185" fillId="47" borderId="22" xfId="2707" applyFont="1" applyFill="1" applyBorder="1" applyAlignment="1" applyProtection="1">
      <alignment horizontal="center" vertical="center" wrapText="1"/>
      <protection hidden="1"/>
    </xf>
    <xf numFmtId="0" fontId="185" fillId="47" borderId="29" xfId="2707" applyFont="1" applyFill="1" applyBorder="1" applyAlignment="1" applyProtection="1">
      <alignment horizontal="center" vertical="center" wrapText="1"/>
      <protection hidden="1"/>
    </xf>
    <xf numFmtId="0" fontId="211" fillId="47" borderId="0" xfId="0" applyFont="1" applyFill="1" applyAlignment="1" applyProtection="1">
      <alignment horizontal="center" vertical="center"/>
      <protection hidden="1"/>
    </xf>
    <xf numFmtId="176" fontId="185" fillId="47" borderId="44" xfId="2651" applyFont="1" applyFill="1" applyBorder="1" applyAlignment="1" applyProtection="1">
      <alignment horizontal="center" vertical="center" wrapText="1"/>
      <protection hidden="1"/>
    </xf>
    <xf numFmtId="176" fontId="185" fillId="47" borderId="26" xfId="2651" applyFont="1" applyFill="1" applyBorder="1" applyAlignment="1" applyProtection="1">
      <alignment horizontal="center" vertical="center" wrapText="1"/>
      <protection hidden="1"/>
    </xf>
    <xf numFmtId="0" fontId="185" fillId="47" borderId="44" xfId="0" applyFont="1" applyFill="1" applyBorder="1" applyAlignment="1" applyProtection="1">
      <alignment horizontal="center" vertical="center" wrapText="1"/>
      <protection hidden="1"/>
    </xf>
    <xf numFmtId="0" fontId="185" fillId="47" borderId="26" xfId="0" applyFont="1" applyFill="1" applyBorder="1" applyAlignment="1" applyProtection="1">
      <alignment horizontal="center" vertical="center" wrapText="1"/>
      <protection hidden="1"/>
    </xf>
    <xf numFmtId="0" fontId="185" fillId="47" borderId="46" xfId="0" applyFont="1" applyFill="1" applyBorder="1" applyAlignment="1" applyProtection="1">
      <alignment horizontal="center" vertical="center" wrapText="1"/>
      <protection hidden="1"/>
    </xf>
    <xf numFmtId="0" fontId="185" fillId="47" borderId="46" xfId="0" applyFont="1" applyFill="1" applyBorder="1" applyAlignment="1" applyProtection="1">
      <alignment horizontal="center" vertical="center"/>
      <protection hidden="1"/>
    </xf>
    <xf numFmtId="0" fontId="185" fillId="47" borderId="23" xfId="0" applyFont="1" applyFill="1" applyBorder="1" applyAlignment="1" applyProtection="1">
      <alignment horizontal="center" vertical="center"/>
      <protection hidden="1"/>
    </xf>
    <xf numFmtId="176" fontId="185" fillId="47" borderId="16" xfId="2651" applyFont="1" applyFill="1" applyBorder="1" applyAlignment="1" applyProtection="1">
      <alignment horizontal="center" vertical="center" wrapText="1"/>
      <protection hidden="1"/>
    </xf>
    <xf numFmtId="176" fontId="185" fillId="47" borderId="51" xfId="2651" applyFont="1" applyFill="1" applyBorder="1" applyAlignment="1" applyProtection="1">
      <alignment horizontal="center" vertical="center" wrapText="1"/>
      <protection hidden="1"/>
    </xf>
    <xf numFmtId="176" fontId="185" fillId="47" borderId="40" xfId="2651" applyFont="1" applyFill="1" applyBorder="1" applyAlignment="1" applyProtection="1">
      <alignment horizontal="center" vertical="center" wrapText="1"/>
      <protection hidden="1"/>
    </xf>
    <xf numFmtId="176" fontId="185" fillId="47" borderId="52" xfId="2651" applyFont="1" applyFill="1" applyBorder="1" applyAlignment="1" applyProtection="1">
      <alignment horizontal="center" vertical="center" wrapText="1"/>
      <protection hidden="1"/>
    </xf>
    <xf numFmtId="0" fontId="185" fillId="47" borderId="75" xfId="0" applyFont="1" applyFill="1" applyBorder="1" applyAlignment="1" applyProtection="1">
      <alignment horizontal="center" vertical="center" wrapText="1"/>
      <protection hidden="1"/>
    </xf>
    <xf numFmtId="0" fontId="185" fillId="47" borderId="31" xfId="0" applyFont="1" applyFill="1" applyBorder="1" applyAlignment="1" applyProtection="1">
      <alignment horizontal="center" vertical="center" wrapText="1"/>
      <protection hidden="1"/>
    </xf>
    <xf numFmtId="0" fontId="185" fillId="47" borderId="72" xfId="0" applyFont="1" applyFill="1" applyBorder="1" applyAlignment="1" applyProtection="1">
      <alignment horizontal="center" vertical="center" wrapText="1"/>
      <protection hidden="1"/>
    </xf>
    <xf numFmtId="0" fontId="185" fillId="47" borderId="53" xfId="0" applyFont="1" applyFill="1" applyBorder="1" applyAlignment="1" applyProtection="1">
      <alignment horizontal="center" vertical="center" wrapText="1"/>
      <protection hidden="1"/>
    </xf>
    <xf numFmtId="0" fontId="185" fillId="47" borderId="54" xfId="0" applyFont="1" applyFill="1" applyBorder="1" applyAlignment="1" applyProtection="1">
      <alignment horizontal="center" vertical="center"/>
      <protection hidden="1"/>
    </xf>
    <xf numFmtId="0" fontId="185" fillId="47" borderId="55" xfId="0" applyFont="1" applyFill="1" applyBorder="1" applyAlignment="1" applyProtection="1">
      <alignment horizontal="center" vertical="center"/>
      <protection hidden="1"/>
    </xf>
    <xf numFmtId="0" fontId="185" fillId="47" borderId="34" xfId="0" applyFont="1" applyFill="1" applyBorder="1" applyAlignment="1" applyProtection="1">
      <alignment horizontal="center" vertical="center" wrapText="1"/>
      <protection hidden="1"/>
    </xf>
    <xf numFmtId="0" fontId="185" fillId="47" borderId="35" xfId="0" applyFont="1" applyFill="1" applyBorder="1" applyAlignment="1" applyProtection="1">
      <alignment horizontal="center" vertical="center"/>
      <protection hidden="1"/>
    </xf>
    <xf numFmtId="0" fontId="185" fillId="47" borderId="36" xfId="0" applyFont="1" applyFill="1" applyBorder="1" applyAlignment="1" applyProtection="1">
      <alignment horizontal="center" vertical="center"/>
      <protection hidden="1"/>
    </xf>
    <xf numFmtId="176" fontId="185" fillId="47" borderId="27" xfId="2651" applyFont="1" applyFill="1" applyBorder="1" applyAlignment="1" applyProtection="1">
      <alignment horizontal="center" vertical="center" wrapText="1"/>
      <protection hidden="1"/>
    </xf>
    <xf numFmtId="176" fontId="185" fillId="47" borderId="49" xfId="2651" applyFont="1" applyFill="1" applyBorder="1" applyAlignment="1" applyProtection="1">
      <alignment horizontal="center" vertical="center" wrapText="1"/>
      <protection hidden="1"/>
    </xf>
    <xf numFmtId="0" fontId="185" fillId="47" borderId="44" xfId="0" applyFont="1" applyFill="1" applyBorder="1" applyAlignment="1" applyProtection="1">
      <alignment horizontal="center" vertical="center"/>
      <protection hidden="1"/>
    </xf>
    <xf numFmtId="0" fontId="185" fillId="47" borderId="26" xfId="0" applyFont="1" applyFill="1" applyBorder="1" applyAlignment="1" applyProtection="1">
      <alignment horizontal="center" vertical="center"/>
      <protection hidden="1"/>
    </xf>
    <xf numFmtId="0" fontId="185" fillId="47" borderId="45" xfId="0" applyFont="1" applyFill="1" applyBorder="1" applyAlignment="1" applyProtection="1">
      <alignment horizontal="center" vertical="center" wrapText="1"/>
      <protection hidden="1"/>
    </xf>
    <xf numFmtId="0" fontId="185" fillId="47" borderId="33" xfId="0" applyFont="1" applyFill="1" applyBorder="1" applyAlignment="1" applyProtection="1">
      <alignment horizontal="center" vertical="center" wrapText="1"/>
      <protection hidden="1"/>
    </xf>
    <xf numFmtId="0" fontId="185" fillId="47" borderId="19" xfId="0" applyFont="1" applyFill="1" applyBorder="1" applyAlignment="1" applyProtection="1">
      <alignment horizontal="center" vertical="center" wrapText="1"/>
      <protection hidden="1"/>
    </xf>
    <xf numFmtId="0" fontId="185" fillId="47" borderId="12" xfId="0" applyFont="1" applyFill="1" applyBorder="1" applyAlignment="1" applyProtection="1">
      <alignment horizontal="center" vertical="center" wrapText="1"/>
      <protection hidden="1"/>
    </xf>
    <xf numFmtId="0" fontId="185" fillId="47" borderId="12" xfId="0" applyFont="1" applyFill="1" applyBorder="1" applyAlignment="1" applyProtection="1">
      <alignment horizontal="center" vertical="center"/>
      <protection hidden="1"/>
    </xf>
    <xf numFmtId="0" fontId="185" fillId="47" borderId="50" xfId="0" applyFont="1" applyFill="1" applyBorder="1" applyAlignment="1" applyProtection="1">
      <alignment horizontal="center" vertical="center"/>
      <protection hidden="1"/>
    </xf>
    <xf numFmtId="0" fontId="185" fillId="47" borderId="61" xfId="0" applyFont="1" applyFill="1" applyBorder="1" applyAlignment="1" applyProtection="1">
      <alignment horizontal="center" vertical="center" wrapText="1" shrinkToFit="1"/>
      <protection hidden="1"/>
    </xf>
    <xf numFmtId="0" fontId="185" fillId="47" borderId="20" xfId="0" applyFont="1" applyFill="1" applyBorder="1" applyAlignment="1" applyProtection="1">
      <alignment horizontal="center" vertical="center" shrinkToFit="1"/>
      <protection hidden="1"/>
    </xf>
    <xf numFmtId="0" fontId="185" fillId="47" borderId="21" xfId="0" applyFont="1" applyFill="1" applyBorder="1" applyAlignment="1" applyProtection="1">
      <alignment horizontal="center" vertical="center" shrinkToFit="1"/>
      <protection hidden="1"/>
    </xf>
    <xf numFmtId="0" fontId="185" fillId="47" borderId="56" xfId="0" applyFont="1" applyFill="1" applyBorder="1" applyAlignment="1" applyProtection="1">
      <alignment horizontal="center" vertical="center" wrapText="1"/>
      <protection hidden="1"/>
    </xf>
    <xf numFmtId="0" fontId="185" fillId="47" borderId="43" xfId="0" applyFont="1" applyFill="1" applyBorder="1" applyAlignment="1" applyProtection="1">
      <alignment horizontal="center" vertical="center" wrapText="1"/>
      <protection hidden="1"/>
    </xf>
    <xf numFmtId="0" fontId="185" fillId="47" borderId="43" xfId="0" applyFont="1" applyFill="1" applyBorder="1" applyAlignment="1" applyProtection="1">
      <alignment horizontal="center" vertical="center"/>
      <protection hidden="1"/>
    </xf>
    <xf numFmtId="0" fontId="185" fillId="47" borderId="32" xfId="0" applyFont="1" applyFill="1" applyBorder="1" applyAlignment="1" applyProtection="1">
      <alignment horizontal="center" vertical="center"/>
      <protection hidden="1"/>
    </xf>
    <xf numFmtId="0" fontId="185" fillId="47" borderId="27" xfId="0" applyFont="1" applyFill="1" applyBorder="1" applyAlignment="1" applyProtection="1">
      <alignment horizontal="center" vertical="center" wrapText="1"/>
      <protection hidden="1"/>
    </xf>
    <xf numFmtId="0" fontId="185" fillId="47" borderId="22" xfId="0" applyFont="1" applyFill="1" applyBorder="1" applyAlignment="1" applyProtection="1">
      <alignment horizontal="center" vertical="center" wrapText="1"/>
      <protection hidden="1"/>
    </xf>
    <xf numFmtId="0" fontId="185" fillId="47" borderId="47" xfId="0" applyFont="1" applyFill="1" applyBorder="1" applyAlignment="1" applyProtection="1">
      <alignment horizontal="center" vertical="center" wrapText="1"/>
      <protection hidden="1"/>
    </xf>
    <xf numFmtId="0" fontId="185" fillId="47" borderId="48" xfId="0" applyFont="1" applyFill="1" applyBorder="1" applyAlignment="1" applyProtection="1">
      <alignment horizontal="center" vertical="center" wrapText="1"/>
      <protection hidden="1"/>
    </xf>
    <xf numFmtId="0" fontId="185" fillId="47" borderId="51" xfId="0" applyFont="1" applyFill="1" applyBorder="1" applyAlignment="1" applyProtection="1">
      <alignment horizontal="center" vertical="center" wrapText="1"/>
      <protection hidden="1"/>
    </xf>
    <xf numFmtId="0" fontId="185" fillId="47" borderId="40" xfId="0" applyFont="1" applyFill="1" applyBorder="1" applyAlignment="1" applyProtection="1">
      <alignment horizontal="center" vertical="center" wrapText="1"/>
      <protection hidden="1"/>
    </xf>
    <xf numFmtId="0" fontId="185" fillId="47" borderId="52" xfId="0" applyFont="1" applyFill="1" applyBorder="1" applyAlignment="1" applyProtection="1">
      <alignment horizontal="center" vertical="center" wrapText="1"/>
      <protection hidden="1"/>
    </xf>
    <xf numFmtId="0" fontId="188" fillId="47" borderId="0" xfId="0" applyFont="1" applyFill="1" applyAlignment="1" applyProtection="1">
      <alignment horizontal="center" vertical="top" wrapText="1"/>
      <protection hidden="1"/>
    </xf>
    <xf numFmtId="176" fontId="185" fillId="47" borderId="63" xfId="2651" applyFont="1" applyFill="1" applyBorder="1" applyAlignment="1" applyProtection="1">
      <alignment horizontal="center" vertical="center" wrapText="1"/>
      <protection hidden="1"/>
    </xf>
    <xf numFmtId="176" fontId="185" fillId="47" borderId="62" xfId="2651" applyFont="1" applyFill="1" applyBorder="1" applyAlignment="1" applyProtection="1">
      <alignment horizontal="center" vertical="center" wrapText="1"/>
      <protection hidden="1"/>
    </xf>
    <xf numFmtId="176" fontId="185" fillId="47" borderId="0" xfId="2651" applyFont="1" applyFill="1" applyAlignment="1" applyProtection="1">
      <alignment horizontal="center" vertical="center" wrapText="1"/>
      <protection hidden="1"/>
    </xf>
    <xf numFmtId="176" fontId="185" fillId="47" borderId="29" xfId="2651" applyFont="1" applyFill="1" applyBorder="1" applyAlignment="1" applyProtection="1">
      <alignment horizontal="center" vertical="center" wrapText="1"/>
      <protection hidden="1"/>
    </xf>
    <xf numFmtId="176" fontId="185" fillId="47" borderId="17" xfId="2651" applyFont="1" applyFill="1" applyBorder="1" applyAlignment="1" applyProtection="1">
      <alignment horizontal="center" vertical="center" wrapText="1"/>
      <protection hidden="1"/>
    </xf>
    <xf numFmtId="176" fontId="185" fillId="47" borderId="38" xfId="2651" applyFont="1" applyFill="1" applyBorder="1" applyAlignment="1" applyProtection="1">
      <alignment horizontal="center" vertical="center" wrapText="1"/>
      <protection hidden="1"/>
    </xf>
    <xf numFmtId="0" fontId="185" fillId="47" borderId="64" xfId="0" applyFont="1" applyFill="1" applyBorder="1" applyAlignment="1" applyProtection="1">
      <alignment horizontal="center" vertical="center" wrapText="1"/>
      <protection hidden="1"/>
    </xf>
    <xf numFmtId="0" fontId="185" fillId="47" borderId="65" xfId="0" applyFont="1" applyFill="1" applyBorder="1" applyAlignment="1" applyProtection="1">
      <alignment horizontal="center" vertical="center" wrapText="1"/>
      <protection hidden="1"/>
    </xf>
    <xf numFmtId="0" fontId="185" fillId="47" borderId="23" xfId="0" applyFont="1" applyFill="1" applyBorder="1" applyAlignment="1" applyProtection="1">
      <alignment horizontal="center" vertical="center" wrapText="1"/>
      <protection hidden="1"/>
    </xf>
    <xf numFmtId="0" fontId="185" fillId="47" borderId="61" xfId="0" applyFont="1" applyFill="1" applyBorder="1" applyAlignment="1" applyProtection="1">
      <alignment horizontal="center" vertical="center" wrapText="1"/>
      <protection hidden="1"/>
    </xf>
    <xf numFmtId="0" fontId="185" fillId="47" borderId="63" xfId="0" applyFont="1" applyFill="1" applyBorder="1" applyAlignment="1" applyProtection="1">
      <alignment horizontal="center" vertical="center" wrapText="1"/>
      <protection hidden="1"/>
    </xf>
    <xf numFmtId="0" fontId="185" fillId="47" borderId="62" xfId="0" applyFont="1" applyFill="1" applyBorder="1" applyAlignment="1" applyProtection="1">
      <alignment horizontal="center" vertical="center" wrapText="1"/>
      <protection hidden="1"/>
    </xf>
    <xf numFmtId="0" fontId="66" fillId="47" borderId="46" xfId="0" applyFont="1" applyFill="1" applyBorder="1" applyAlignment="1" applyProtection="1">
      <alignment horizontal="center" vertical="center" wrapText="1"/>
      <protection hidden="1"/>
    </xf>
    <xf numFmtId="0" fontId="66" fillId="47" borderId="46" xfId="0" applyFont="1" applyFill="1" applyBorder="1" applyAlignment="1" applyProtection="1">
      <alignment horizontal="center" vertical="center"/>
      <protection hidden="1"/>
    </xf>
    <xf numFmtId="0" fontId="66" fillId="47" borderId="23" xfId="0" applyFont="1" applyFill="1" applyBorder="1" applyAlignment="1" applyProtection="1">
      <alignment horizontal="center" vertical="center"/>
      <protection hidden="1"/>
    </xf>
    <xf numFmtId="0" fontId="185" fillId="47" borderId="50" xfId="0" applyFont="1" applyFill="1" applyBorder="1" applyAlignment="1" applyProtection="1">
      <alignment horizontal="center" vertical="center" wrapText="1"/>
      <protection hidden="1"/>
    </xf>
    <xf numFmtId="0" fontId="188" fillId="47" borderId="0" xfId="0" applyFont="1" applyFill="1" applyAlignment="1" applyProtection="1">
      <alignment horizontal="center" vertical="top"/>
      <protection hidden="1"/>
    </xf>
    <xf numFmtId="176" fontId="185" fillId="47" borderId="34" xfId="2651" applyFont="1" applyFill="1" applyBorder="1" applyAlignment="1" applyProtection="1">
      <alignment horizontal="center" vertical="center" wrapText="1"/>
      <protection hidden="1"/>
    </xf>
    <xf numFmtId="176" fontId="185" fillId="47" borderId="35" xfId="2651" applyFont="1" applyFill="1" applyBorder="1" applyAlignment="1" applyProtection="1">
      <alignment horizontal="center" vertical="center" wrapText="1"/>
      <protection hidden="1"/>
    </xf>
    <xf numFmtId="176" fontId="185" fillId="47" borderId="36" xfId="2651" applyFont="1" applyFill="1" applyBorder="1" applyAlignment="1" applyProtection="1">
      <alignment horizontal="center" vertical="center" wrapText="1"/>
      <protection hidden="1"/>
    </xf>
    <xf numFmtId="0" fontId="185" fillId="47" borderId="60" xfId="0" applyFont="1" applyFill="1" applyBorder="1" applyAlignment="1" applyProtection="1">
      <alignment horizontal="center" vertical="center" wrapText="1"/>
      <protection hidden="1"/>
    </xf>
    <xf numFmtId="0" fontId="185" fillId="47" borderId="58" xfId="0" applyFont="1" applyFill="1" applyBorder="1" applyAlignment="1" applyProtection="1">
      <alignment horizontal="center" vertical="center" wrapText="1"/>
      <protection hidden="1"/>
    </xf>
    <xf numFmtId="0" fontId="185" fillId="47" borderId="66" xfId="0" applyFont="1" applyFill="1" applyBorder="1" applyAlignment="1" applyProtection="1">
      <alignment horizontal="center" vertical="center" wrapText="1"/>
      <protection hidden="1"/>
    </xf>
    <xf numFmtId="0" fontId="185" fillId="0" borderId="46" xfId="0" applyFont="1" applyBorder="1" applyAlignment="1" applyProtection="1">
      <alignment horizontal="center" vertical="center" wrapText="1"/>
      <protection hidden="1"/>
    </xf>
    <xf numFmtId="0" fontId="185" fillId="0" borderId="23" xfId="0" applyFont="1" applyBorder="1" applyAlignment="1" applyProtection="1">
      <alignment horizontal="center" vertical="center" wrapText="1"/>
      <protection hidden="1"/>
    </xf>
    <xf numFmtId="49" fontId="185" fillId="47" borderId="46" xfId="0" applyNumberFormat="1" applyFont="1" applyFill="1" applyBorder="1" applyAlignment="1" applyProtection="1">
      <alignment horizontal="center" vertical="center" wrapText="1"/>
      <protection hidden="1"/>
    </xf>
    <xf numFmtId="49" fontId="185" fillId="47" borderId="46" xfId="0" applyNumberFormat="1" applyFont="1" applyFill="1" applyBorder="1" applyAlignment="1" applyProtection="1">
      <alignment horizontal="center" vertical="center"/>
      <protection hidden="1"/>
    </xf>
    <xf numFmtId="49" fontId="185" fillId="47" borderId="23" xfId="0" applyNumberFormat="1" applyFont="1" applyFill="1" applyBorder="1" applyAlignment="1" applyProtection="1">
      <alignment horizontal="center" vertical="center"/>
      <protection hidden="1"/>
    </xf>
    <xf numFmtId="176" fontId="185" fillId="47" borderId="46" xfId="2651" applyFont="1" applyFill="1" applyBorder="1" applyAlignment="1" applyProtection="1">
      <alignment horizontal="center" vertical="center" wrapText="1"/>
      <protection hidden="1"/>
    </xf>
    <xf numFmtId="176" fontId="185" fillId="47" borderId="23" xfId="2651" applyFont="1" applyFill="1" applyBorder="1" applyAlignment="1" applyProtection="1">
      <alignment horizontal="center" vertical="center" wrapText="1"/>
      <protection hidden="1"/>
    </xf>
    <xf numFmtId="0" fontId="189" fillId="47" borderId="0" xfId="0" quotePrefix="1" applyFont="1" applyFill="1" applyAlignment="1" applyProtection="1">
      <alignment horizontal="center" vertical="center"/>
      <protection hidden="1"/>
    </xf>
    <xf numFmtId="0" fontId="189" fillId="47" borderId="18" xfId="0" quotePrefix="1" applyFont="1" applyFill="1" applyBorder="1" applyAlignment="1" applyProtection="1">
      <alignment horizontal="center" vertical="center"/>
      <protection hidden="1"/>
    </xf>
    <xf numFmtId="0" fontId="185" fillId="47" borderId="0" xfId="0" quotePrefix="1" applyFont="1" applyFill="1" applyAlignment="1" applyProtection="1">
      <alignment horizontal="center" vertical="center"/>
      <protection hidden="1"/>
    </xf>
    <xf numFmtId="0" fontId="185" fillId="47" borderId="18" xfId="0" quotePrefix="1" applyFont="1" applyFill="1" applyBorder="1" applyAlignment="1" applyProtection="1">
      <alignment horizontal="center" vertical="center"/>
      <protection hidden="1"/>
    </xf>
    <xf numFmtId="0" fontId="185" fillId="47" borderId="32" xfId="0" applyFont="1" applyFill="1" applyBorder="1" applyAlignment="1" applyProtection="1">
      <alignment horizontal="center" vertical="center" wrapText="1"/>
      <protection hidden="1"/>
    </xf>
    <xf numFmtId="0" fontId="185" fillId="0" borderId="44" xfId="0" applyFont="1" applyBorder="1" applyAlignment="1" applyProtection="1">
      <alignment horizontal="center" vertical="center" wrapText="1"/>
      <protection hidden="1"/>
    </xf>
    <xf numFmtId="0" fontId="185" fillId="0" borderId="26" xfId="0" applyFont="1" applyBorder="1" applyAlignment="1" applyProtection="1">
      <alignment horizontal="center" vertical="center" wrapText="1"/>
      <protection hidden="1"/>
    </xf>
    <xf numFmtId="0" fontId="185" fillId="0" borderId="46" xfId="0" applyFont="1" applyBorder="1" applyAlignment="1" applyProtection="1">
      <alignment horizontal="center" vertical="center"/>
      <protection hidden="1"/>
    </xf>
    <xf numFmtId="0" fontId="185" fillId="0" borderId="23" xfId="0" applyFont="1" applyBorder="1" applyAlignment="1" applyProtection="1">
      <alignment horizontal="center" vertical="center"/>
      <protection hidden="1"/>
    </xf>
    <xf numFmtId="176" fontId="185" fillId="47" borderId="16" xfId="2647" applyFont="1" applyFill="1" applyBorder="1" applyAlignment="1" applyProtection="1">
      <alignment horizontal="center" vertical="center" wrapText="1"/>
      <protection hidden="1"/>
    </xf>
    <xf numFmtId="176" fontId="185" fillId="47" borderId="51" xfId="2647" applyFont="1" applyFill="1" applyBorder="1" applyAlignment="1" applyProtection="1">
      <alignment horizontal="center" vertical="center" wrapText="1"/>
      <protection hidden="1"/>
    </xf>
    <xf numFmtId="176" fontId="185" fillId="47" borderId="0" xfId="2647" applyFont="1" applyFill="1" applyBorder="1" applyAlignment="1" applyProtection="1">
      <alignment horizontal="center" vertical="center" wrapText="1"/>
      <protection hidden="1"/>
    </xf>
    <xf numFmtId="176" fontId="185" fillId="47" borderId="18" xfId="2647" applyFont="1" applyFill="1" applyBorder="1" applyAlignment="1" applyProtection="1">
      <alignment horizontal="center" vertical="center" wrapText="1"/>
      <protection hidden="1"/>
    </xf>
    <xf numFmtId="176" fontId="185" fillId="47" borderId="17" xfId="2647" applyFont="1" applyFill="1" applyBorder="1" applyAlignment="1" applyProtection="1">
      <alignment horizontal="center" vertical="center" wrapText="1"/>
      <protection hidden="1"/>
    </xf>
    <xf numFmtId="176" fontId="185" fillId="47" borderId="67" xfId="2647" applyFont="1" applyFill="1" applyBorder="1" applyAlignment="1" applyProtection="1">
      <alignment horizontal="center" vertical="center" wrapText="1"/>
      <protection hidden="1"/>
    </xf>
    <xf numFmtId="0" fontId="188" fillId="47" borderId="0" xfId="0" applyFont="1" applyFill="1" applyAlignment="1" applyProtection="1">
      <alignment horizontal="center" vertical="center"/>
      <protection hidden="1"/>
    </xf>
    <xf numFmtId="176" fontId="185" fillId="47" borderId="60" xfId="2647" applyFont="1" applyFill="1" applyBorder="1" applyAlignment="1" applyProtection="1">
      <alignment horizontal="center" vertical="center" wrapText="1"/>
      <protection hidden="1"/>
    </xf>
    <xf numFmtId="176" fontId="185" fillId="47" borderId="66" xfId="2647" applyFont="1" applyFill="1" applyBorder="1" applyAlignment="1" applyProtection="1">
      <alignment horizontal="center" vertical="center" wrapText="1"/>
      <protection hidden="1"/>
    </xf>
    <xf numFmtId="176" fontId="185" fillId="47" borderId="44" xfId="2647" applyFont="1" applyFill="1" applyBorder="1" applyAlignment="1" applyProtection="1">
      <alignment horizontal="center" vertical="center" wrapText="1"/>
      <protection hidden="1"/>
    </xf>
    <xf numFmtId="176" fontId="185" fillId="47" borderId="64" xfId="2647" applyFont="1" applyFill="1" applyBorder="1" applyAlignment="1" applyProtection="1">
      <alignment horizontal="center" vertical="center" wrapText="1"/>
      <protection hidden="1"/>
    </xf>
    <xf numFmtId="176" fontId="185" fillId="47" borderId="26" xfId="2647" applyFont="1" applyFill="1" applyBorder="1" applyAlignment="1" applyProtection="1">
      <alignment horizontal="center" vertical="center" wrapText="1"/>
      <protection hidden="1"/>
    </xf>
    <xf numFmtId="176" fontId="185" fillId="47" borderId="65" xfId="2647" applyFont="1" applyFill="1" applyBorder="1" applyAlignment="1" applyProtection="1">
      <alignment horizontal="center" vertical="center" wrapText="1"/>
      <protection hidden="1"/>
    </xf>
    <xf numFmtId="0" fontId="185" fillId="47" borderId="41" xfId="0" applyFont="1" applyFill="1" applyBorder="1" applyAlignment="1" applyProtection="1">
      <alignment horizontal="center" vertical="center" wrapText="1"/>
      <protection hidden="1"/>
    </xf>
    <xf numFmtId="176" fontId="185" fillId="47" borderId="27" xfId="2652" applyFont="1" applyFill="1" applyBorder="1" applyAlignment="1" applyProtection="1">
      <alignment horizontal="center" vertical="center" wrapText="1"/>
      <protection hidden="1"/>
    </xf>
    <xf numFmtId="176" fontId="185" fillId="47" borderId="22" xfId="2652" applyFont="1" applyFill="1" applyBorder="1" applyAlignment="1" applyProtection="1">
      <alignment horizontal="center" vertical="center" wrapText="1"/>
      <protection hidden="1"/>
    </xf>
    <xf numFmtId="176" fontId="185" fillId="47" borderId="47" xfId="2652" applyFont="1" applyFill="1" applyBorder="1" applyAlignment="1" applyProtection="1">
      <alignment horizontal="center" vertical="center" wrapText="1"/>
      <protection hidden="1"/>
    </xf>
    <xf numFmtId="176" fontId="185" fillId="47" borderId="34" xfId="2652" applyFont="1" applyFill="1" applyBorder="1" applyAlignment="1" applyProtection="1">
      <alignment horizontal="center" vertical="center" wrapText="1"/>
      <protection hidden="1"/>
    </xf>
    <xf numFmtId="176" fontId="185" fillId="47" borderId="35" xfId="2652" applyFont="1" applyFill="1" applyBorder="1" applyAlignment="1" applyProtection="1">
      <alignment horizontal="center" vertical="center" wrapText="1"/>
      <protection hidden="1"/>
    </xf>
    <xf numFmtId="176" fontId="185" fillId="47" borderId="36" xfId="2652" applyFont="1" applyFill="1" applyBorder="1" applyAlignment="1" applyProtection="1">
      <alignment horizontal="center" vertical="center" wrapText="1"/>
      <protection hidden="1"/>
    </xf>
    <xf numFmtId="0" fontId="185" fillId="47" borderId="68" xfId="0" applyFont="1" applyFill="1" applyBorder="1" applyAlignment="1" applyProtection="1">
      <alignment horizontal="center" vertical="center" wrapText="1"/>
      <protection hidden="1"/>
    </xf>
    <xf numFmtId="0" fontId="185" fillId="47" borderId="69" xfId="0" applyFont="1" applyFill="1" applyBorder="1" applyAlignment="1" applyProtection="1">
      <alignment horizontal="center" vertical="center" wrapText="1"/>
      <protection hidden="1"/>
    </xf>
    <xf numFmtId="1" fontId="185" fillId="47" borderId="0" xfId="0" quotePrefix="1" applyNumberFormat="1" applyFont="1" applyFill="1" applyAlignment="1" applyProtection="1">
      <alignment horizontal="center" vertical="center"/>
      <protection hidden="1"/>
    </xf>
    <xf numFmtId="1" fontId="185" fillId="47" borderId="18" xfId="0" quotePrefix="1" applyNumberFormat="1" applyFont="1" applyFill="1" applyBorder="1" applyAlignment="1" applyProtection="1">
      <alignment horizontal="center" vertical="center"/>
      <protection hidden="1"/>
    </xf>
    <xf numFmtId="176" fontId="185" fillId="47" borderId="18" xfId="2651" applyFont="1" applyFill="1" applyBorder="1" applyAlignment="1" applyProtection="1">
      <alignment horizontal="center" vertical="center" wrapText="1"/>
      <protection hidden="1"/>
    </xf>
    <xf numFmtId="176" fontId="185" fillId="47" borderId="67" xfId="2651" applyFont="1" applyFill="1" applyBorder="1" applyAlignment="1" applyProtection="1">
      <alignment horizontal="center" vertical="center" wrapText="1"/>
      <protection hidden="1"/>
    </xf>
    <xf numFmtId="1" fontId="189" fillId="47" borderId="0" xfId="0" quotePrefix="1" applyNumberFormat="1" applyFont="1" applyFill="1" applyAlignment="1" applyProtection="1">
      <alignment horizontal="center" vertical="center"/>
      <protection hidden="1"/>
    </xf>
    <xf numFmtId="1" fontId="189" fillId="47" borderId="18" xfId="0" quotePrefix="1" applyNumberFormat="1" applyFont="1" applyFill="1" applyBorder="1" applyAlignment="1" applyProtection="1">
      <alignment horizontal="center" vertical="center"/>
      <protection hidden="1"/>
    </xf>
    <xf numFmtId="0" fontId="185" fillId="47" borderId="70" xfId="0" applyFont="1" applyFill="1" applyBorder="1" applyAlignment="1" applyProtection="1">
      <alignment horizontal="center" vertical="center" wrapText="1"/>
      <protection hidden="1"/>
    </xf>
    <xf numFmtId="0" fontId="185" fillId="47" borderId="30" xfId="0" applyFont="1" applyFill="1" applyBorder="1" applyAlignment="1" applyProtection="1">
      <alignment horizontal="center" vertical="center" wrapText="1"/>
      <protection hidden="1"/>
    </xf>
    <xf numFmtId="0" fontId="185" fillId="47" borderId="28" xfId="0" applyFont="1" applyFill="1" applyBorder="1" applyAlignment="1" applyProtection="1">
      <alignment horizontal="center" vertical="center" wrapText="1"/>
      <protection hidden="1"/>
    </xf>
    <xf numFmtId="0" fontId="185" fillId="47" borderId="59" xfId="0" applyFont="1" applyFill="1" applyBorder="1" applyAlignment="1" applyProtection="1">
      <alignment horizontal="center" vertical="center" wrapText="1"/>
      <protection hidden="1"/>
    </xf>
    <xf numFmtId="0" fontId="185" fillId="47" borderId="71" xfId="0" applyFont="1" applyFill="1" applyBorder="1" applyAlignment="1" applyProtection="1">
      <alignment horizontal="center" vertical="center" wrapText="1"/>
      <protection hidden="1"/>
    </xf>
    <xf numFmtId="0" fontId="185" fillId="47" borderId="73" xfId="0" applyFont="1" applyFill="1" applyBorder="1" applyAlignment="1" applyProtection="1">
      <alignment horizontal="center" vertical="center" wrapText="1"/>
      <protection hidden="1"/>
    </xf>
    <xf numFmtId="0" fontId="185" fillId="47" borderId="18" xfId="2651" applyNumberFormat="1" applyFont="1" applyFill="1" applyBorder="1" applyAlignment="1" applyProtection="1">
      <alignment horizontal="center" vertical="center" wrapText="1"/>
      <protection hidden="1"/>
    </xf>
    <xf numFmtId="176" fontId="185" fillId="47" borderId="53" xfId="2651" applyFont="1" applyFill="1" applyBorder="1" applyAlignment="1" applyProtection="1">
      <alignment horizontal="center" vertical="center" wrapText="1"/>
      <protection hidden="1"/>
    </xf>
    <xf numFmtId="176" fontId="185" fillId="47" borderId="22" xfId="2651" applyFont="1" applyFill="1" applyBorder="1" applyAlignment="1" applyProtection="1">
      <alignment horizontal="center" vertical="center" wrapText="1"/>
      <protection hidden="1"/>
    </xf>
    <xf numFmtId="176" fontId="185" fillId="47" borderId="55" xfId="2651" applyFont="1" applyFill="1" applyBorder="1" applyAlignment="1" applyProtection="1">
      <alignment horizontal="center" vertical="center" wrapText="1"/>
      <protection hidden="1"/>
    </xf>
    <xf numFmtId="0" fontId="185" fillId="47" borderId="42" xfId="0" applyFont="1" applyFill="1" applyBorder="1" applyAlignment="1" applyProtection="1">
      <alignment horizontal="center" vertical="center" wrapText="1"/>
      <protection hidden="1"/>
    </xf>
    <xf numFmtId="176" fontId="185" fillId="47" borderId="45" xfId="2651" applyFont="1" applyFill="1" applyBorder="1" applyAlignment="1" applyProtection="1">
      <alignment horizontal="center" vertical="center" wrapText="1"/>
      <protection hidden="1"/>
    </xf>
    <xf numFmtId="176" fontId="185" fillId="47" borderId="19" xfId="2651" applyFont="1" applyFill="1" applyBorder="1" applyAlignment="1" applyProtection="1">
      <alignment horizontal="center" vertical="center" wrapText="1"/>
      <protection hidden="1"/>
    </xf>
    <xf numFmtId="0" fontId="185" fillId="0" borderId="0" xfId="2722" applyFont="1" applyAlignment="1" applyProtection="1">
      <alignment horizontal="left" vertical="top"/>
      <protection hidden="1"/>
    </xf>
    <xf numFmtId="0" fontId="0" fillId="0" borderId="0" xfId="0" applyAlignment="1" applyProtection="1">
      <alignment horizontal="left" vertical="top"/>
      <protection hidden="1"/>
    </xf>
    <xf numFmtId="0" fontId="185" fillId="0" borderId="0" xfId="2722" applyFont="1" applyAlignment="1" applyProtection="1">
      <alignment horizontal="right" vertical="top"/>
      <protection hidden="1"/>
    </xf>
    <xf numFmtId="0" fontId="0" fillId="0" borderId="0" xfId="0" applyAlignment="1" applyProtection="1">
      <alignment vertical="top"/>
      <protection hidden="1"/>
    </xf>
    <xf numFmtId="0" fontId="186" fillId="0" borderId="0" xfId="2722" applyFont="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85" fillId="0" borderId="76" xfId="2722" applyFont="1" applyBorder="1" applyAlignment="1" applyProtection="1">
      <alignment horizontal="right" vertical="center" wrapText="1"/>
      <protection hidden="1"/>
    </xf>
    <xf numFmtId="0" fontId="0" fillId="0" borderId="76" xfId="0" applyBorder="1" applyAlignment="1" applyProtection="1">
      <alignment vertical="center" wrapText="1"/>
      <protection hidden="1"/>
    </xf>
    <xf numFmtId="0" fontId="185" fillId="0" borderId="53" xfId="2722" applyFont="1" applyBorder="1" applyAlignment="1" applyProtection="1">
      <alignment horizontal="center" vertical="center" wrapText="1"/>
      <protection hidden="1"/>
    </xf>
    <xf numFmtId="0" fontId="185" fillId="0" borderId="54" xfId="2722" applyFont="1" applyBorder="1" applyAlignment="1" applyProtection="1">
      <alignment horizontal="center" vertical="center" wrapText="1"/>
      <protection hidden="1"/>
    </xf>
    <xf numFmtId="0" fontId="185" fillId="0" borderId="55" xfId="2722" applyFont="1" applyBorder="1" applyAlignment="1" applyProtection="1">
      <alignment horizontal="center" vertical="center" wrapText="1"/>
      <protection hidden="1"/>
    </xf>
    <xf numFmtId="0" fontId="185" fillId="0" borderId="48" xfId="2722" applyFont="1" applyBorder="1" applyAlignment="1" applyProtection="1">
      <alignment horizontal="center" vertical="center" wrapText="1"/>
      <protection hidden="1"/>
    </xf>
    <xf numFmtId="0" fontId="185" fillId="0" borderId="58" xfId="2722" applyFont="1" applyBorder="1" applyAlignment="1" applyProtection="1">
      <alignment horizontal="center" vertical="center" wrapText="1"/>
      <protection hidden="1"/>
    </xf>
    <xf numFmtId="0" fontId="185" fillId="0" borderId="60" xfId="2722" applyFont="1" applyBorder="1" applyAlignment="1" applyProtection="1">
      <alignment horizontal="center" vertical="center" wrapText="1"/>
      <protection hidden="1"/>
    </xf>
    <xf numFmtId="0" fontId="185" fillId="0" borderId="44" xfId="2722" applyFont="1" applyBorder="1" applyAlignment="1" applyProtection="1">
      <alignment horizontal="center" vertical="center"/>
      <protection hidden="1"/>
    </xf>
    <xf numFmtId="0" fontId="185" fillId="0" borderId="26" xfId="2722" applyFont="1" applyBorder="1" applyAlignment="1" applyProtection="1">
      <alignment horizontal="center" vertical="center"/>
      <protection hidden="1"/>
    </xf>
    <xf numFmtId="0" fontId="186" fillId="0" borderId="0" xfId="2722" applyFont="1" applyAlignment="1" applyProtection="1">
      <alignment horizontal="center" vertical="center" shrinkToFit="1"/>
      <protection hidden="1"/>
    </xf>
    <xf numFmtId="0" fontId="188" fillId="0" borderId="0" xfId="2722" applyFont="1" applyAlignment="1" applyProtection="1">
      <alignment horizontal="center" vertical="center" shrinkToFit="1"/>
      <protection hidden="1"/>
    </xf>
    <xf numFmtId="0" fontId="185" fillId="0" borderId="46" xfId="2722" applyFont="1" applyBorder="1" applyAlignment="1" applyProtection="1">
      <alignment horizontal="center" vertical="center" wrapText="1"/>
      <protection hidden="1"/>
    </xf>
    <xf numFmtId="0" fontId="185" fillId="0" borderId="23" xfId="2722" applyFont="1" applyBorder="1" applyAlignment="1" applyProtection="1">
      <alignment horizontal="center" vertical="center" wrapText="1"/>
      <protection hidden="1"/>
    </xf>
    <xf numFmtId="0" fontId="185" fillId="0" borderId="43" xfId="2722" applyFont="1" applyBorder="1" applyAlignment="1" applyProtection="1">
      <alignment horizontal="center" vertical="center" wrapText="1"/>
      <protection hidden="1"/>
    </xf>
    <xf numFmtId="0" fontId="185" fillId="0" borderId="32" xfId="2722" applyFont="1" applyBorder="1" applyAlignment="1" applyProtection="1">
      <alignment horizontal="center" vertical="center" wrapText="1"/>
      <protection hidden="1"/>
    </xf>
    <xf numFmtId="0" fontId="185" fillId="0" borderId="23" xfId="2722" applyFont="1" applyBorder="1" applyAlignment="1" applyProtection="1">
      <alignment horizontal="center" vertical="center"/>
      <protection hidden="1"/>
    </xf>
    <xf numFmtId="0" fontId="186" fillId="0" borderId="0" xfId="2722" applyFont="1" applyAlignment="1" applyProtection="1">
      <alignment horizontal="center" vertical="center"/>
      <protection hidden="1"/>
    </xf>
    <xf numFmtId="0" fontId="185" fillId="0" borderId="61" xfId="2722" applyFont="1" applyBorder="1" applyAlignment="1" applyProtection="1">
      <alignment horizontal="center" vertical="center" wrapText="1"/>
      <protection hidden="1"/>
    </xf>
    <xf numFmtId="0" fontId="185" fillId="0" borderId="21" xfId="2722" applyFont="1" applyBorder="1" applyAlignment="1" applyProtection="1">
      <alignment horizontal="center" vertical="center" wrapText="1"/>
      <protection hidden="1"/>
    </xf>
    <xf numFmtId="176" fontId="185" fillId="0" borderId="34" xfId="2653" applyFont="1" applyBorder="1" applyAlignment="1" applyProtection="1">
      <alignment horizontal="center" vertical="center" wrapText="1"/>
      <protection hidden="1"/>
    </xf>
    <xf numFmtId="176" fontId="185" fillId="0" borderId="35" xfId="2653" applyFont="1" applyBorder="1" applyAlignment="1" applyProtection="1">
      <alignment horizontal="center" vertical="center"/>
      <protection hidden="1"/>
    </xf>
    <xf numFmtId="176" fontId="185" fillId="0" borderId="36" xfId="2653" applyFont="1" applyBorder="1" applyAlignment="1" applyProtection="1">
      <alignment horizontal="center" vertical="center"/>
      <protection hidden="1"/>
    </xf>
    <xf numFmtId="0" fontId="185" fillId="0" borderId="27" xfId="2722" applyFont="1" applyBorder="1" applyAlignment="1" applyProtection="1">
      <alignment horizontal="center" vertical="center" wrapText="1"/>
      <protection hidden="1"/>
    </xf>
    <xf numFmtId="0" fontId="185" fillId="0" borderId="16" xfId="2722" applyFont="1" applyBorder="1" applyAlignment="1" applyProtection="1">
      <alignment horizontal="center" vertical="center" wrapText="1"/>
      <protection hidden="1"/>
    </xf>
    <xf numFmtId="0" fontId="185" fillId="0" borderId="73" xfId="2722" applyFont="1" applyBorder="1" applyAlignment="1" applyProtection="1">
      <alignment horizontal="center" vertical="center" wrapText="1"/>
      <protection hidden="1"/>
    </xf>
    <xf numFmtId="0" fontId="185" fillId="0" borderId="33" xfId="2722" applyFont="1" applyBorder="1" applyAlignment="1" applyProtection="1">
      <alignment horizontal="center" vertical="center" wrapText="1"/>
      <protection hidden="1"/>
    </xf>
    <xf numFmtId="0" fontId="185" fillId="0" borderId="19" xfId="2722" applyFont="1" applyBorder="1" applyAlignment="1" applyProtection="1">
      <alignment horizontal="center" vertical="center" wrapText="1"/>
      <protection hidden="1"/>
    </xf>
    <xf numFmtId="0" fontId="185" fillId="0" borderId="74" xfId="2722" applyFont="1" applyBorder="1" applyAlignment="1" applyProtection="1">
      <alignment horizontal="center" vertical="center" wrapText="1"/>
      <protection hidden="1"/>
    </xf>
    <xf numFmtId="0" fontId="185" fillId="0" borderId="47" xfId="2722" applyFont="1" applyBorder="1" applyAlignment="1" applyProtection="1">
      <alignment horizontal="center" vertical="center" wrapText="1"/>
      <protection hidden="1"/>
    </xf>
    <xf numFmtId="176" fontId="185" fillId="0" borderId="16" xfId="2648" applyFont="1" applyFill="1" applyBorder="1" applyAlignment="1" applyProtection="1">
      <alignment horizontal="center" vertical="center" wrapText="1"/>
      <protection hidden="1"/>
    </xf>
    <xf numFmtId="176" fontId="185" fillId="0" borderId="51" xfId="2648" applyFont="1" applyFill="1" applyBorder="1" applyAlignment="1" applyProtection="1">
      <alignment horizontal="center" vertical="center" wrapText="1"/>
      <protection hidden="1"/>
    </xf>
    <xf numFmtId="176" fontId="185" fillId="0" borderId="0" xfId="2648" applyFont="1" applyFill="1" applyBorder="1" applyAlignment="1" applyProtection="1">
      <alignment horizontal="center" vertical="center" wrapText="1"/>
      <protection hidden="1"/>
    </xf>
    <xf numFmtId="176" fontId="185" fillId="0" borderId="18" xfId="2648" applyFont="1" applyFill="1" applyBorder="1" applyAlignment="1" applyProtection="1">
      <alignment horizontal="center" vertical="center" wrapText="1"/>
      <protection hidden="1"/>
    </xf>
    <xf numFmtId="176" fontId="185" fillId="0" borderId="17" xfId="2648" applyFont="1" applyFill="1" applyBorder="1" applyAlignment="1" applyProtection="1">
      <alignment horizontal="center" vertical="center" wrapText="1"/>
      <protection hidden="1"/>
    </xf>
    <xf numFmtId="176" fontId="185" fillId="0" borderId="67" xfId="2648" applyFont="1" applyFill="1" applyBorder="1" applyAlignment="1" applyProtection="1">
      <alignment horizontal="center" vertical="center" wrapText="1"/>
      <protection hidden="1"/>
    </xf>
    <xf numFmtId="176" fontId="185" fillId="0" borderId="60" xfId="2653" applyFont="1" applyBorder="1" applyAlignment="1" applyProtection="1">
      <alignment horizontal="center" vertical="center" wrapText="1"/>
      <protection hidden="1"/>
    </xf>
    <xf numFmtId="176" fontId="185" fillId="0" borderId="44" xfId="2653" applyFont="1" applyBorder="1" applyAlignment="1" applyProtection="1">
      <alignment horizontal="center" vertical="center"/>
      <protection hidden="1"/>
    </xf>
    <xf numFmtId="176" fontId="185" fillId="0" borderId="26" xfId="2653" applyFont="1" applyBorder="1" applyAlignment="1" applyProtection="1">
      <alignment horizontal="center" vertical="center"/>
      <protection hidden="1"/>
    </xf>
    <xf numFmtId="0" fontId="190" fillId="0" borderId="0" xfId="2722" applyFont="1" applyAlignment="1" applyProtection="1">
      <alignment horizontal="right" vertical="center"/>
      <protection hidden="1"/>
    </xf>
    <xf numFmtId="0" fontId="190" fillId="0" borderId="0" xfId="2722" applyFont="1" applyAlignment="1" applyProtection="1">
      <alignment horizontal="left" vertical="center"/>
      <protection hidden="1"/>
    </xf>
    <xf numFmtId="0" fontId="185" fillId="0" borderId="46" xfId="2722" applyFont="1" applyBorder="1" applyAlignment="1" applyProtection="1">
      <alignment horizontal="center" vertical="center"/>
      <protection hidden="1"/>
    </xf>
    <xf numFmtId="0" fontId="190" fillId="0" borderId="16" xfId="2722" applyFont="1" applyBorder="1" applyAlignment="1" applyProtection="1">
      <alignment horizontal="right" vertical="center"/>
      <protection hidden="1"/>
    </xf>
    <xf numFmtId="0" fontId="0" fillId="0" borderId="16" xfId="0" applyBorder="1" applyAlignment="1" applyProtection="1">
      <alignment vertical="center"/>
      <protection hidden="1"/>
    </xf>
    <xf numFmtId="176" fontId="185" fillId="0" borderId="45" xfId="2653" applyFont="1" applyBorder="1" applyAlignment="1" applyProtection="1">
      <alignment horizontal="center" vertical="center" wrapText="1"/>
      <protection hidden="1"/>
    </xf>
    <xf numFmtId="176" fontId="185" fillId="0" borderId="19" xfId="2653" applyFont="1" applyBorder="1" applyAlignment="1" applyProtection="1">
      <alignment horizontal="center" vertical="center"/>
      <protection hidden="1"/>
    </xf>
    <xf numFmtId="0" fontId="0" fillId="0" borderId="42" xfId="0" applyBorder="1" applyAlignment="1" applyProtection="1">
      <alignment horizontal="center" vertical="center" wrapText="1"/>
      <protection hidden="1"/>
    </xf>
    <xf numFmtId="0" fontId="185" fillId="0" borderId="32" xfId="2722" applyFont="1" applyBorder="1" applyAlignment="1" applyProtection="1">
      <alignment horizontal="center" vertical="center"/>
      <protection hidden="1"/>
    </xf>
    <xf numFmtId="0" fontId="185" fillId="0" borderId="39" xfId="2722" applyFont="1" applyBorder="1" applyAlignment="1" applyProtection="1">
      <alignment horizontal="center" vertical="center" wrapText="1"/>
      <protection hidden="1"/>
    </xf>
    <xf numFmtId="0" fontId="185" fillId="0" borderId="20" xfId="2722" applyFont="1" applyBorder="1" applyAlignment="1" applyProtection="1">
      <alignment horizontal="center" vertical="center" wrapText="1"/>
      <protection hidden="1"/>
    </xf>
    <xf numFmtId="0" fontId="185" fillId="0" borderId="37" xfId="2722" applyFont="1" applyBorder="1" applyAlignment="1" applyProtection="1">
      <alignment horizontal="center" vertical="center" wrapText="1"/>
      <protection hidden="1"/>
    </xf>
    <xf numFmtId="0" fontId="189" fillId="0" borderId="0" xfId="2722" quotePrefix="1" applyFont="1" applyAlignment="1" applyProtection="1">
      <alignment horizontal="center" vertical="center"/>
      <protection hidden="1"/>
    </xf>
    <xf numFmtId="0" fontId="189" fillId="0" borderId="18" xfId="2722" quotePrefix="1" applyFont="1" applyBorder="1" applyAlignment="1" applyProtection="1">
      <alignment horizontal="center" vertical="center"/>
      <protection hidden="1"/>
    </xf>
    <xf numFmtId="0" fontId="185" fillId="0" borderId="63" xfId="2722" applyFont="1" applyBorder="1" applyAlignment="1" applyProtection="1">
      <alignment horizontal="center" vertical="center"/>
      <protection hidden="1"/>
    </xf>
    <xf numFmtId="0" fontId="185" fillId="0" borderId="62" xfId="2722" applyFont="1" applyBorder="1" applyAlignment="1" applyProtection="1">
      <alignment horizontal="center" vertical="center" wrapText="1"/>
      <protection hidden="1"/>
    </xf>
    <xf numFmtId="176" fontId="185" fillId="0" borderId="74" xfId="2653" applyFont="1" applyBorder="1" applyAlignment="1" applyProtection="1">
      <alignment horizontal="center" vertical="center" wrapText="1"/>
      <protection hidden="1"/>
    </xf>
    <xf numFmtId="176" fontId="185" fillId="0" borderId="47" xfId="2653" applyFont="1" applyBorder="1" applyAlignment="1" applyProtection="1">
      <alignment horizontal="center" vertical="center"/>
      <protection hidden="1"/>
    </xf>
    <xf numFmtId="0" fontId="185" fillId="0" borderId="0" xfId="2722" quotePrefix="1" applyFont="1" applyAlignment="1" applyProtection="1">
      <alignment horizontal="center" vertical="center"/>
      <protection hidden="1"/>
    </xf>
    <xf numFmtId="0" fontId="185" fillId="0" borderId="18" xfId="2722" quotePrefix="1" applyFont="1" applyBorder="1" applyAlignment="1" applyProtection="1">
      <alignment horizontal="center" vertical="center"/>
      <protection hidden="1"/>
    </xf>
    <xf numFmtId="176" fontId="185" fillId="0" borderId="48" xfId="2653" applyFont="1" applyBorder="1" applyAlignment="1" applyProtection="1">
      <alignment horizontal="center" vertical="center" wrapText="1"/>
      <protection hidden="1"/>
    </xf>
    <xf numFmtId="176" fontId="185" fillId="0" borderId="46" xfId="2653" applyFont="1" applyBorder="1" applyAlignment="1" applyProtection="1">
      <alignment horizontal="center" vertical="center"/>
      <protection hidden="1"/>
    </xf>
    <xf numFmtId="176" fontId="185" fillId="0" borderId="23" xfId="2653" applyFont="1" applyBorder="1" applyAlignment="1" applyProtection="1">
      <alignment horizontal="center" vertical="center"/>
      <protection hidden="1"/>
    </xf>
    <xf numFmtId="0" fontId="185" fillId="0" borderId="42" xfId="2722" applyFont="1" applyBorder="1" applyAlignment="1" applyProtection="1">
      <alignment horizontal="center" vertical="center" wrapText="1"/>
      <protection hidden="1"/>
    </xf>
    <xf numFmtId="0" fontId="0" fillId="0" borderId="22" xfId="0" applyBorder="1" applyAlignment="1" applyProtection="1">
      <alignment horizontal="center" vertical="center"/>
      <protection hidden="1"/>
    </xf>
    <xf numFmtId="0" fontId="0" fillId="0" borderId="47" xfId="0" applyBorder="1" applyAlignment="1" applyProtection="1">
      <alignment horizontal="center" vertical="center"/>
      <protection hidden="1"/>
    </xf>
    <xf numFmtId="0" fontId="185" fillId="0" borderId="44" xfId="2722" applyFont="1" applyBorder="1" applyAlignment="1" applyProtection="1">
      <alignment horizontal="center" vertical="center" wrapText="1"/>
      <protection hidden="1"/>
    </xf>
    <xf numFmtId="0" fontId="186" fillId="47" borderId="0" xfId="2722" applyFont="1" applyFill="1" applyAlignment="1" applyProtection="1">
      <alignment horizontal="center" vertical="center"/>
      <protection hidden="1"/>
    </xf>
    <xf numFmtId="176" fontId="190" fillId="47" borderId="86" xfId="2653" applyFont="1" applyFill="1" applyBorder="1" applyAlignment="1" applyProtection="1">
      <alignment horizontal="center" vertical="center" wrapText="1"/>
      <protection hidden="1"/>
    </xf>
    <xf numFmtId="176" fontId="190" fillId="47" borderId="87" xfId="2653" applyFont="1" applyFill="1" applyBorder="1" applyAlignment="1" applyProtection="1">
      <alignment horizontal="center" vertical="center" wrapText="1"/>
      <protection hidden="1"/>
    </xf>
    <xf numFmtId="41" fontId="190" fillId="47" borderId="18" xfId="2722" applyNumberFormat="1" applyFont="1" applyFill="1" applyBorder="1" applyAlignment="1" applyProtection="1">
      <alignment horizontal="center" vertical="center"/>
      <protection hidden="1"/>
    </xf>
    <xf numFmtId="0" fontId="198" fillId="47" borderId="0" xfId="2722" quotePrefix="1" applyFont="1" applyFill="1" applyAlignment="1" applyProtection="1">
      <alignment horizontal="center" vertical="center"/>
      <protection hidden="1"/>
    </xf>
    <xf numFmtId="0" fontId="198" fillId="47" borderId="18" xfId="2722" quotePrefix="1" applyFont="1" applyFill="1" applyBorder="1" applyAlignment="1" applyProtection="1">
      <alignment horizontal="center" vertical="center"/>
      <protection hidden="1"/>
    </xf>
    <xf numFmtId="0" fontId="190" fillId="47" borderId="0" xfId="2722" quotePrefix="1" applyFont="1" applyFill="1" applyAlignment="1" applyProtection="1">
      <alignment horizontal="center" vertical="center"/>
      <protection hidden="1"/>
    </xf>
    <xf numFmtId="0" fontId="190" fillId="47" borderId="18" xfId="2722" quotePrefix="1" applyFont="1" applyFill="1" applyBorder="1" applyAlignment="1" applyProtection="1">
      <alignment horizontal="center" vertical="center"/>
      <protection hidden="1"/>
    </xf>
    <xf numFmtId="0" fontId="190" fillId="47" borderId="0" xfId="2727" applyFont="1" applyFill="1" applyAlignment="1" applyProtection="1">
      <alignment horizontal="left" vertical="center" wrapText="1"/>
      <protection hidden="1"/>
    </xf>
    <xf numFmtId="0" fontId="185" fillId="47" borderId="53" xfId="2651" applyNumberFormat="1" applyFont="1" applyFill="1" applyBorder="1" applyAlignment="1" applyProtection="1">
      <alignment horizontal="center" vertical="center" wrapText="1"/>
      <protection hidden="1"/>
    </xf>
    <xf numFmtId="0" fontId="185" fillId="47" borderId="55" xfId="2651" applyNumberFormat="1" applyFont="1" applyFill="1" applyBorder="1" applyAlignment="1" applyProtection="1">
      <alignment horizontal="center" vertical="center" wrapText="1"/>
      <protection hidden="1"/>
    </xf>
    <xf numFmtId="176" fontId="185" fillId="47" borderId="36" xfId="2651" applyFont="1" applyFill="1" applyBorder="1" applyAlignment="1" applyProtection="1">
      <alignment horizontal="center" vertical="center"/>
      <protection hidden="1"/>
    </xf>
    <xf numFmtId="0" fontId="190" fillId="47" borderId="0" xfId="0" applyFont="1" applyFill="1" applyAlignment="1" applyProtection="1">
      <alignment horizontal="left" vertical="center" wrapText="1"/>
      <protection hidden="1"/>
    </xf>
    <xf numFmtId="0" fontId="185" fillId="47" borderId="0" xfId="0" applyFont="1" applyFill="1" applyAlignment="1" applyProtection="1">
      <alignment horizontal="left" vertical="center"/>
      <protection hidden="1"/>
    </xf>
    <xf numFmtId="176" fontId="185" fillId="47" borderId="47" xfId="2651" applyFont="1" applyFill="1" applyBorder="1" applyAlignment="1" applyProtection="1">
      <alignment horizontal="center" vertical="center" wrapText="1"/>
      <protection hidden="1"/>
    </xf>
    <xf numFmtId="0" fontId="185" fillId="47" borderId="49" xfId="0" applyFont="1" applyFill="1" applyBorder="1" applyAlignment="1" applyProtection="1">
      <alignment horizontal="center" vertical="center" wrapText="1"/>
      <protection hidden="1"/>
    </xf>
    <xf numFmtId="0" fontId="185" fillId="47" borderId="74" xfId="0" applyFont="1" applyFill="1" applyBorder="1" applyAlignment="1" applyProtection="1">
      <alignment horizontal="center" vertical="center" wrapText="1"/>
      <protection hidden="1"/>
    </xf>
    <xf numFmtId="0" fontId="185" fillId="47" borderId="57" xfId="0" applyFont="1" applyFill="1" applyBorder="1" applyAlignment="1" applyProtection="1">
      <alignment horizontal="center" vertical="center" wrapText="1"/>
      <protection hidden="1"/>
    </xf>
    <xf numFmtId="0" fontId="185" fillId="47" borderId="51" xfId="2651" applyNumberFormat="1" applyFont="1" applyFill="1" applyBorder="1" applyAlignment="1" applyProtection="1">
      <alignment horizontal="center" vertical="center" wrapText="1"/>
      <protection hidden="1"/>
    </xf>
    <xf numFmtId="0" fontId="185" fillId="47" borderId="67" xfId="2651" applyNumberFormat="1" applyFont="1" applyFill="1" applyBorder="1" applyAlignment="1" applyProtection="1">
      <alignment horizontal="center" vertical="center" wrapText="1"/>
      <protection hidden="1"/>
    </xf>
    <xf numFmtId="0" fontId="186" fillId="47" borderId="0" xfId="2718" applyFont="1" applyFill="1" applyAlignment="1" applyProtection="1">
      <alignment horizontal="center" vertical="center"/>
      <protection hidden="1"/>
    </xf>
    <xf numFmtId="0" fontId="188" fillId="47" borderId="0" xfId="2718" applyFont="1" applyFill="1" applyAlignment="1" applyProtection="1">
      <alignment horizontal="center" vertical="center"/>
      <protection hidden="1"/>
    </xf>
    <xf numFmtId="41" fontId="185" fillId="47" borderId="34" xfId="2655" applyNumberFormat="1" applyFont="1" applyFill="1" applyBorder="1" applyAlignment="1" applyProtection="1">
      <alignment horizontal="center" vertical="center" wrapText="1"/>
      <protection hidden="1"/>
    </xf>
    <xf numFmtId="41" fontId="185" fillId="47" borderId="36" xfId="2655" applyNumberFormat="1" applyFont="1" applyFill="1" applyBorder="1" applyAlignment="1" applyProtection="1">
      <alignment horizontal="center" vertical="center"/>
      <protection hidden="1"/>
    </xf>
    <xf numFmtId="41" fontId="185" fillId="47" borderId="53" xfId="2718" applyNumberFormat="1" applyFont="1" applyFill="1" applyBorder="1" applyAlignment="1" applyProtection="1">
      <alignment horizontal="center" vertical="center" wrapText="1"/>
      <protection hidden="1"/>
    </xf>
    <xf numFmtId="41" fontId="185" fillId="47" borderId="42" xfId="2718" applyNumberFormat="1" applyFont="1" applyFill="1" applyBorder="1" applyAlignment="1" applyProtection="1">
      <alignment horizontal="center" vertical="center" wrapText="1"/>
      <protection hidden="1"/>
    </xf>
    <xf numFmtId="0" fontId="192" fillId="47" borderId="0" xfId="0" applyFont="1" applyFill="1" applyProtection="1">
      <protection hidden="1"/>
    </xf>
    <xf numFmtId="41" fontId="185" fillId="47" borderId="0" xfId="2655" applyNumberFormat="1" applyFont="1" applyFill="1" applyAlignment="1" applyProtection="1">
      <alignment horizontal="center" vertical="center" wrapText="1"/>
      <protection hidden="1"/>
    </xf>
    <xf numFmtId="41" fontId="185" fillId="47" borderId="0" xfId="2718" applyNumberFormat="1" applyFont="1" applyFill="1" applyAlignment="1" applyProtection="1">
      <alignment horizontal="center" vertical="center"/>
      <protection hidden="1"/>
    </xf>
    <xf numFmtId="186" fontId="189" fillId="47" borderId="76" xfId="2650" applyNumberFormat="1" applyFont="1" applyFill="1" applyBorder="1" applyAlignment="1" applyProtection="1">
      <alignment horizontal="center" vertical="center"/>
      <protection locked="0" hidden="1"/>
    </xf>
    <xf numFmtId="41" fontId="185" fillId="47" borderId="27" xfId="2718" applyNumberFormat="1" applyFont="1" applyFill="1" applyBorder="1" applyAlignment="1" applyProtection="1">
      <alignment horizontal="center" vertical="center" wrapText="1"/>
      <protection hidden="1"/>
    </xf>
    <xf numFmtId="41" fontId="185" fillId="47" borderId="16" xfId="2718" applyNumberFormat="1" applyFont="1" applyFill="1" applyBorder="1" applyAlignment="1" applyProtection="1">
      <alignment horizontal="center" vertical="center" wrapText="1"/>
      <protection hidden="1"/>
    </xf>
    <xf numFmtId="41" fontId="185" fillId="47" borderId="37" xfId="2718" applyNumberFormat="1" applyFont="1" applyFill="1" applyBorder="1" applyAlignment="1" applyProtection="1">
      <alignment horizontal="center" vertical="center" wrapText="1"/>
      <protection hidden="1"/>
    </xf>
    <xf numFmtId="41" fontId="185" fillId="47" borderId="39" xfId="2718" applyNumberFormat="1" applyFont="1" applyFill="1" applyBorder="1" applyAlignment="1" applyProtection="1">
      <alignment horizontal="center" vertical="center" wrapText="1"/>
      <protection hidden="1"/>
    </xf>
    <xf numFmtId="41" fontId="185" fillId="47" borderId="32" xfId="2718" applyNumberFormat="1" applyFont="1" applyFill="1" applyBorder="1" applyAlignment="1" applyProtection="1">
      <alignment horizontal="center" vertical="center" wrapText="1"/>
      <protection hidden="1"/>
    </xf>
    <xf numFmtId="41" fontId="185" fillId="47" borderId="69" xfId="2718" applyNumberFormat="1" applyFont="1" applyFill="1" applyBorder="1" applyAlignment="1" applyProtection="1">
      <alignment horizontal="center" vertical="center" wrapText="1"/>
      <protection hidden="1"/>
    </xf>
    <xf numFmtId="41" fontId="185" fillId="47" borderId="0" xfId="2718" applyNumberFormat="1" applyFont="1" applyFill="1" applyAlignment="1" applyProtection="1">
      <alignment horizontal="center" vertical="center" wrapText="1"/>
      <protection hidden="1"/>
    </xf>
    <xf numFmtId="41" fontId="185" fillId="47" borderId="3" xfId="2718" applyNumberFormat="1" applyFont="1" applyFill="1" applyBorder="1" applyAlignment="1" applyProtection="1">
      <alignment horizontal="center" vertical="center"/>
      <protection hidden="1"/>
    </xf>
    <xf numFmtId="41" fontId="66" fillId="47" borderId="0" xfId="0" quotePrefix="1" applyNumberFormat="1" applyFont="1" applyFill="1" applyBorder="1" applyAlignment="1" applyProtection="1">
      <alignment horizontal="center" vertical="center"/>
      <protection locked="0" hidden="1"/>
    </xf>
    <xf numFmtId="41" fontId="66" fillId="47" borderId="76" xfId="0" quotePrefix="1" applyNumberFormat="1" applyFont="1" applyFill="1" applyBorder="1" applyAlignment="1" applyProtection="1">
      <alignment horizontal="center" vertical="center"/>
      <protection locked="0" hidden="1"/>
    </xf>
    <xf numFmtId="41" fontId="66" fillId="47" borderId="0" xfId="0" quotePrefix="1" applyNumberFormat="1" applyFont="1" applyFill="1" applyAlignment="1" applyProtection="1">
      <alignment horizontal="center" vertical="center"/>
      <protection locked="0" hidden="1"/>
    </xf>
    <xf numFmtId="41" fontId="185" fillId="47" borderId="18" xfId="0" quotePrefix="1" applyNumberFormat="1" applyFont="1" applyFill="1" applyBorder="1" applyAlignment="1" applyProtection="1">
      <alignment horizontal="center" vertical="center"/>
      <protection locked="0" hidden="1"/>
    </xf>
    <xf numFmtId="41" fontId="185" fillId="47" borderId="0" xfId="0" quotePrefix="1" applyNumberFormat="1" applyFont="1" applyFill="1" applyAlignment="1" applyProtection="1">
      <alignment horizontal="center" vertical="center"/>
      <protection locked="0" hidden="1"/>
    </xf>
    <xf numFmtId="41" fontId="185" fillId="47" borderId="0" xfId="0" quotePrefix="1" applyNumberFormat="1" applyFont="1" applyFill="1" applyAlignment="1" applyProtection="1">
      <alignment horizontal="center" vertical="center"/>
      <protection hidden="1"/>
    </xf>
    <xf numFmtId="41" fontId="185" fillId="47" borderId="22" xfId="0" quotePrefix="1" applyNumberFormat="1" applyFont="1" applyFill="1" applyBorder="1" applyAlignment="1" applyProtection="1">
      <alignment horizontal="center" vertical="center"/>
      <protection hidden="1"/>
    </xf>
    <xf numFmtId="41" fontId="66" fillId="47" borderId="22" xfId="0" quotePrefix="1" applyNumberFormat="1" applyFont="1" applyFill="1" applyBorder="1" applyAlignment="1" applyProtection="1">
      <alignment horizontal="center" vertical="center"/>
      <protection hidden="1"/>
    </xf>
    <xf numFmtId="41" fontId="66" fillId="47" borderId="25" xfId="0" quotePrefix="1" applyNumberFormat="1" applyFont="1" applyFill="1" applyBorder="1" applyAlignment="1" applyProtection="1">
      <alignment horizontal="center" vertical="center"/>
      <protection hidden="1"/>
    </xf>
    <xf numFmtId="178" fontId="185" fillId="47" borderId="18" xfId="0" applyNumberFormat="1" applyFont="1" applyFill="1" applyBorder="1" applyAlignment="1" applyProtection="1">
      <alignment horizontal="center" vertical="center"/>
      <protection hidden="1"/>
    </xf>
    <xf numFmtId="178" fontId="66" fillId="47" borderId="18" xfId="0" applyNumberFormat="1" applyFont="1" applyFill="1" applyBorder="1" applyAlignment="1" applyProtection="1">
      <alignment horizontal="center" vertical="center"/>
      <protection hidden="1"/>
    </xf>
    <xf numFmtId="178" fontId="66" fillId="47" borderId="24" xfId="0" applyNumberFormat="1" applyFont="1" applyFill="1" applyBorder="1" applyAlignment="1" applyProtection="1">
      <alignment horizontal="center" vertical="center"/>
      <protection hidden="1"/>
    </xf>
    <xf numFmtId="178" fontId="195" fillId="47" borderId="18" xfId="0" applyNumberFormat="1" applyFont="1" applyFill="1" applyBorder="1" applyAlignment="1" applyProtection="1">
      <alignment horizontal="center" vertical="center"/>
      <protection hidden="1"/>
    </xf>
    <xf numFmtId="41" fontId="66" fillId="0" borderId="0" xfId="0" quotePrefix="1" applyNumberFormat="1" applyFont="1" applyFill="1" applyAlignment="1" applyProtection="1">
      <alignment horizontal="center" vertical="center"/>
      <protection locked="0" hidden="1"/>
    </xf>
    <xf numFmtId="41" fontId="66" fillId="0" borderId="0" xfId="0" quotePrefix="1" applyNumberFormat="1" applyFont="1" applyFill="1" applyBorder="1" applyAlignment="1" applyProtection="1">
      <alignment horizontal="center" vertical="center"/>
      <protection locked="0" hidden="1"/>
    </xf>
    <xf numFmtId="41" fontId="66" fillId="0" borderId="76" xfId="0" quotePrefix="1" applyNumberFormat="1" applyFont="1" applyFill="1" applyBorder="1" applyAlignment="1" applyProtection="1">
      <alignment horizontal="center" vertical="center"/>
      <protection locked="0" hidden="1"/>
    </xf>
    <xf numFmtId="41" fontId="185" fillId="0" borderId="0" xfId="0" quotePrefix="1" applyNumberFormat="1" applyFont="1" applyFill="1" applyAlignment="1" applyProtection="1">
      <alignment horizontal="center" vertical="center"/>
      <protection locked="0" hidden="1"/>
    </xf>
    <xf numFmtId="41" fontId="66" fillId="0" borderId="0" xfId="0" quotePrefix="1" applyNumberFormat="1" applyFont="1" applyFill="1" applyAlignment="1" applyProtection="1">
      <alignment horizontal="center" vertical="center"/>
      <protection hidden="1"/>
    </xf>
    <xf numFmtId="41" fontId="66" fillId="0" borderId="0" xfId="0" quotePrefix="1" applyNumberFormat="1" applyFont="1" applyFill="1" applyBorder="1" applyAlignment="1" applyProtection="1">
      <alignment horizontal="center" vertical="center"/>
      <protection hidden="1"/>
    </xf>
    <xf numFmtId="41" fontId="66" fillId="0" borderId="76" xfId="0" quotePrefix="1" applyNumberFormat="1" applyFont="1" applyFill="1" applyBorder="1" applyAlignment="1" applyProtection="1">
      <alignment horizontal="center" vertical="center"/>
      <protection hidden="1"/>
    </xf>
    <xf numFmtId="41" fontId="185" fillId="0" borderId="0" xfId="0" quotePrefix="1" applyNumberFormat="1" applyFont="1" applyFill="1" applyAlignment="1" applyProtection="1">
      <alignment horizontal="center" vertical="center"/>
      <protection hidden="1"/>
    </xf>
    <xf numFmtId="41" fontId="185" fillId="0" borderId="0" xfId="0" applyNumberFormat="1" applyFont="1" applyFill="1" applyAlignment="1" applyProtection="1">
      <alignment horizontal="center" vertical="center"/>
      <protection locked="0" hidden="1"/>
    </xf>
    <xf numFmtId="41" fontId="66" fillId="0" borderId="22" xfId="0" applyNumberFormat="1" applyFont="1" applyFill="1" applyBorder="1" applyAlignment="1" applyProtection="1">
      <alignment horizontal="center" vertical="center"/>
      <protection hidden="1"/>
    </xf>
    <xf numFmtId="41" fontId="66" fillId="0" borderId="25" xfId="0" applyNumberFormat="1" applyFont="1" applyFill="1" applyBorder="1" applyAlignment="1" applyProtection="1">
      <alignment horizontal="center" vertical="center"/>
      <protection hidden="1"/>
    </xf>
    <xf numFmtId="41" fontId="185" fillId="0" borderId="22" xfId="0" applyNumberFormat="1" applyFont="1" applyFill="1" applyBorder="1" applyAlignment="1" applyProtection="1">
      <alignment horizontal="center" vertical="center"/>
      <protection hidden="1"/>
    </xf>
    <xf numFmtId="3" fontId="185" fillId="47" borderId="33" xfId="2651" applyNumberFormat="1" applyFont="1" applyFill="1" applyBorder="1" applyAlignment="1" applyProtection="1">
      <alignment horizontal="center" vertical="center" wrapText="1"/>
      <protection hidden="1"/>
    </xf>
    <xf numFmtId="3" fontId="185" fillId="47" borderId="19" xfId="2651" applyNumberFormat="1" applyFont="1" applyFill="1" applyBorder="1" applyAlignment="1" applyProtection="1">
      <alignment horizontal="center" vertical="center" wrapText="1"/>
      <protection hidden="1"/>
    </xf>
    <xf numFmtId="0" fontId="185" fillId="47" borderId="33" xfId="2651" applyNumberFormat="1" applyFont="1" applyFill="1" applyBorder="1" applyAlignment="1" applyProtection="1">
      <alignment horizontal="center" vertical="center" wrapText="1"/>
      <protection hidden="1"/>
    </xf>
    <xf numFmtId="0" fontId="185" fillId="47" borderId="19" xfId="2651" applyNumberFormat="1" applyFont="1" applyFill="1" applyBorder="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0" fontId="185" fillId="47" borderId="35" xfId="0" applyFont="1" applyFill="1" applyBorder="1" applyAlignment="1" applyProtection="1">
      <alignment horizontal="center" vertical="center" wrapText="1"/>
      <protection hidden="1"/>
    </xf>
    <xf numFmtId="0" fontId="198" fillId="47" borderId="18" xfId="0" quotePrefix="1" applyFont="1" applyFill="1" applyBorder="1" applyAlignment="1" applyProtection="1">
      <alignment horizontal="center" vertical="center"/>
      <protection hidden="1"/>
    </xf>
    <xf numFmtId="0" fontId="190" fillId="47" borderId="18" xfId="0" quotePrefix="1" applyFont="1" applyFill="1" applyBorder="1" applyAlignment="1" applyProtection="1">
      <alignment horizontal="center" vertical="center"/>
      <protection hidden="1"/>
    </xf>
    <xf numFmtId="0" fontId="196" fillId="47" borderId="33" xfId="0" applyFont="1" applyFill="1" applyBorder="1" applyAlignment="1" applyProtection="1">
      <alignment horizontal="center" vertical="center" wrapText="1"/>
      <protection hidden="1"/>
    </xf>
    <xf numFmtId="0" fontId="196" fillId="47" borderId="19" xfId="0" applyFont="1" applyFill="1" applyBorder="1" applyAlignment="1" applyProtection="1">
      <alignment horizontal="center" vertical="center" wrapText="1"/>
      <protection hidden="1"/>
    </xf>
    <xf numFmtId="0" fontId="196" fillId="47" borderId="45" xfId="0" applyFont="1" applyFill="1" applyBorder="1" applyAlignment="1" applyProtection="1">
      <alignment horizontal="center" vertical="center" wrapText="1"/>
      <protection hidden="1"/>
    </xf>
    <xf numFmtId="0" fontId="196" fillId="47" borderId="37" xfId="0" applyFont="1" applyFill="1" applyBorder="1" applyAlignment="1" applyProtection="1">
      <alignment horizontal="center" vertical="center" wrapText="1"/>
      <protection hidden="1"/>
    </xf>
    <xf numFmtId="0" fontId="196" fillId="47" borderId="29" xfId="0" applyFont="1" applyFill="1" applyBorder="1" applyAlignment="1" applyProtection="1">
      <alignment horizontal="center" vertical="center" wrapText="1"/>
      <protection hidden="1"/>
    </xf>
    <xf numFmtId="0" fontId="196" fillId="47" borderId="38" xfId="0" applyFont="1" applyFill="1" applyBorder="1" applyAlignment="1" applyProtection="1">
      <alignment horizontal="center" vertical="center" wrapText="1"/>
      <protection hidden="1"/>
    </xf>
    <xf numFmtId="0" fontId="196" fillId="47" borderId="73" xfId="0" applyFont="1" applyFill="1" applyBorder="1" applyAlignment="1" applyProtection="1">
      <alignment horizontal="center" vertical="center" wrapText="1"/>
      <protection hidden="1"/>
    </xf>
    <xf numFmtId="0" fontId="196" fillId="47" borderId="46" xfId="0" applyFont="1" applyFill="1" applyBorder="1" applyAlignment="1" applyProtection="1">
      <alignment horizontal="center" vertical="center" wrapText="1"/>
      <protection hidden="1"/>
    </xf>
    <xf numFmtId="0" fontId="196" fillId="47" borderId="39" xfId="0" applyFont="1" applyFill="1" applyBorder="1" applyAlignment="1" applyProtection="1">
      <alignment horizontal="center" vertical="center" wrapText="1"/>
      <protection hidden="1"/>
    </xf>
    <xf numFmtId="0" fontId="196" fillId="47" borderId="16" xfId="0" applyFont="1" applyFill="1" applyBorder="1" applyAlignment="1" applyProtection="1">
      <alignment horizontal="center" vertical="center" wrapText="1"/>
      <protection hidden="1"/>
    </xf>
    <xf numFmtId="0" fontId="196" fillId="47" borderId="43" xfId="0" applyFont="1" applyFill="1" applyBorder="1" applyAlignment="1" applyProtection="1">
      <alignment horizontal="center" vertical="center" wrapText="1"/>
      <protection hidden="1"/>
    </xf>
    <xf numFmtId="0" fontId="196" fillId="47" borderId="68" xfId="0" applyFont="1" applyFill="1" applyBorder="1" applyAlignment="1" applyProtection="1">
      <alignment horizontal="center" vertical="center" wrapText="1"/>
      <protection hidden="1"/>
    </xf>
    <xf numFmtId="0" fontId="190" fillId="47" borderId="0" xfId="0" quotePrefix="1" applyFont="1" applyFill="1" applyBorder="1" applyAlignment="1" applyProtection="1">
      <alignment horizontal="center" vertical="center"/>
      <protection hidden="1"/>
    </xf>
    <xf numFmtId="176" fontId="196" fillId="47" borderId="16" xfId="2651" applyFont="1" applyFill="1" applyBorder="1" applyAlignment="1" applyProtection="1">
      <alignment horizontal="center" vertical="center" wrapText="1"/>
      <protection hidden="1"/>
    </xf>
    <xf numFmtId="176" fontId="196" fillId="47" borderId="51" xfId="2651" applyFont="1" applyFill="1" applyBorder="1" applyAlignment="1" applyProtection="1">
      <alignment horizontal="center" vertical="center" wrapText="1"/>
      <protection hidden="1"/>
    </xf>
    <xf numFmtId="176" fontId="196" fillId="47" borderId="0" xfId="2651" applyFont="1" applyFill="1" applyAlignment="1" applyProtection="1">
      <alignment horizontal="center" vertical="center" wrapText="1"/>
      <protection hidden="1"/>
    </xf>
    <xf numFmtId="176" fontId="196" fillId="47" borderId="18" xfId="2651" applyFont="1" applyFill="1" applyBorder="1" applyAlignment="1" applyProtection="1">
      <alignment horizontal="center" vertical="center" wrapText="1"/>
      <protection hidden="1"/>
    </xf>
    <xf numFmtId="176" fontId="196" fillId="47" borderId="17" xfId="2651" applyFont="1" applyFill="1" applyBorder="1" applyAlignment="1" applyProtection="1">
      <alignment horizontal="center" vertical="center" wrapText="1"/>
      <protection hidden="1"/>
    </xf>
    <xf numFmtId="176" fontId="196" fillId="47" borderId="67" xfId="2651" applyFont="1" applyFill="1" applyBorder="1" applyAlignment="1" applyProtection="1">
      <alignment horizontal="center" vertical="center" wrapText="1"/>
      <protection hidden="1"/>
    </xf>
    <xf numFmtId="0" fontId="186" fillId="47" borderId="0" xfId="0" applyFont="1" applyFill="1" applyAlignment="1" applyProtection="1">
      <alignment horizontal="center" vertical="center" wrapText="1"/>
      <protection hidden="1"/>
    </xf>
    <xf numFmtId="0" fontId="0" fillId="0" borderId="0" xfId="0" applyAlignment="1" applyProtection="1">
      <alignment vertical="center"/>
      <protection hidden="1"/>
    </xf>
    <xf numFmtId="0" fontId="0" fillId="0" borderId="34" xfId="0" applyBorder="1" applyAlignment="1" applyProtection="1">
      <alignment horizontal="center" vertical="center" wrapText="1"/>
      <protection hidden="1"/>
    </xf>
    <xf numFmtId="0" fontId="0" fillId="0" borderId="16" xfId="0" applyBorder="1" applyAlignment="1" applyProtection="1">
      <alignment vertical="center" wrapText="1"/>
      <protection hidden="1"/>
    </xf>
    <xf numFmtId="176" fontId="185" fillId="47" borderId="57" xfId="2651" applyFont="1" applyFill="1" applyBorder="1" applyAlignment="1" applyProtection="1">
      <alignment horizontal="center" vertical="center" wrapText="1"/>
      <protection hidden="1"/>
    </xf>
    <xf numFmtId="176" fontId="185" fillId="47" borderId="50" xfId="2651" applyFont="1" applyFill="1" applyBorder="1" applyAlignment="1" applyProtection="1">
      <alignment horizontal="center" vertical="center"/>
      <protection hidden="1"/>
    </xf>
    <xf numFmtId="49" fontId="185" fillId="47" borderId="48" xfId="0" applyNumberFormat="1" applyFont="1" applyFill="1" applyBorder="1" applyAlignment="1" applyProtection="1">
      <alignment horizontal="center" vertical="center" wrapText="1"/>
      <protection hidden="1"/>
    </xf>
    <xf numFmtId="0" fontId="186" fillId="47" borderId="0" xfId="2676" applyFont="1" applyFill="1" applyAlignment="1" applyProtection="1">
      <alignment horizontal="center" vertical="center"/>
      <protection hidden="1"/>
    </xf>
    <xf numFmtId="0" fontId="185" fillId="47" borderId="48" xfId="2676" applyFont="1" applyFill="1" applyBorder="1" applyAlignment="1" applyProtection="1">
      <alignment horizontal="center" vertical="center" wrapText="1"/>
      <protection hidden="1"/>
    </xf>
    <xf numFmtId="0" fontId="185" fillId="47" borderId="16" xfId="2676" applyFont="1" applyFill="1" applyBorder="1" applyAlignment="1" applyProtection="1">
      <alignment horizontal="center" vertical="center" wrapText="1"/>
      <protection hidden="1"/>
    </xf>
    <xf numFmtId="0" fontId="185" fillId="47" borderId="58" xfId="2676" applyFont="1" applyFill="1" applyBorder="1" applyAlignment="1" applyProtection="1">
      <alignment horizontal="center" vertical="center"/>
      <protection hidden="1"/>
    </xf>
    <xf numFmtId="0" fontId="185" fillId="47" borderId="51" xfId="2652" applyNumberFormat="1" applyFont="1" applyFill="1" applyBorder="1" applyAlignment="1" applyProtection="1">
      <alignment horizontal="center" vertical="center" wrapText="1"/>
      <protection hidden="1"/>
    </xf>
    <xf numFmtId="0" fontId="185" fillId="47" borderId="67" xfId="2652" applyNumberFormat="1" applyFont="1" applyFill="1" applyBorder="1" applyAlignment="1" applyProtection="1">
      <alignment horizontal="center" vertical="center" wrapText="1"/>
      <protection hidden="1"/>
    </xf>
    <xf numFmtId="0" fontId="185" fillId="47" borderId="16" xfId="2652" applyNumberFormat="1" applyFont="1" applyFill="1" applyBorder="1" applyAlignment="1" applyProtection="1">
      <alignment horizontal="center" vertical="center" wrapText="1"/>
      <protection hidden="1"/>
    </xf>
    <xf numFmtId="0" fontId="185" fillId="47" borderId="17" xfId="2652" applyNumberFormat="1" applyFont="1" applyFill="1" applyBorder="1" applyAlignment="1" applyProtection="1">
      <alignment horizontal="center" vertical="center" wrapText="1"/>
      <protection hidden="1"/>
    </xf>
    <xf numFmtId="0" fontId="185" fillId="47" borderId="58" xfId="2676" applyFont="1" applyFill="1" applyBorder="1" applyAlignment="1" applyProtection="1">
      <alignment horizontal="center" vertical="center" wrapText="1"/>
      <protection hidden="1"/>
    </xf>
    <xf numFmtId="0" fontId="185" fillId="47" borderId="60" xfId="2676" applyFont="1" applyFill="1" applyBorder="1" applyAlignment="1" applyProtection="1">
      <alignment horizontal="center" vertical="center" wrapText="1"/>
      <protection hidden="1"/>
    </xf>
    <xf numFmtId="0" fontId="185" fillId="47" borderId="42" xfId="2676" applyFont="1" applyFill="1" applyBorder="1" applyAlignment="1" applyProtection="1">
      <alignment horizontal="center" vertical="center" wrapText="1"/>
      <protection hidden="1"/>
    </xf>
    <xf numFmtId="0" fontId="185" fillId="47" borderId="39" xfId="2676" applyFont="1" applyFill="1" applyBorder="1" applyAlignment="1" applyProtection="1">
      <alignment horizontal="center" vertical="center" wrapText="1"/>
      <protection hidden="1"/>
    </xf>
    <xf numFmtId="0" fontId="185" fillId="47" borderId="21" xfId="2676" applyFont="1" applyFill="1" applyBorder="1" applyAlignment="1" applyProtection="1">
      <alignment horizontal="center" vertical="center" wrapText="1"/>
      <protection hidden="1"/>
    </xf>
    <xf numFmtId="0" fontId="185" fillId="47" borderId="17" xfId="2676" applyFont="1" applyFill="1" applyBorder="1" applyAlignment="1" applyProtection="1">
      <alignment horizontal="center" vertical="center" wrapText="1"/>
      <protection hidden="1"/>
    </xf>
    <xf numFmtId="0" fontId="185" fillId="47" borderId="57" xfId="2676" applyFont="1" applyFill="1" applyBorder="1" applyAlignment="1" applyProtection="1">
      <alignment horizontal="center" vertical="center" wrapText="1"/>
      <protection hidden="1"/>
    </xf>
    <xf numFmtId="0" fontId="185" fillId="47" borderId="53" xfId="2676" applyFont="1" applyFill="1" applyBorder="1" applyAlignment="1" applyProtection="1">
      <alignment horizontal="center" vertical="center" wrapText="1"/>
      <protection hidden="1"/>
    </xf>
    <xf numFmtId="215" fontId="185" fillId="47" borderId="0" xfId="2676" applyNumberFormat="1" applyFont="1" applyFill="1" applyAlignment="1" applyProtection="1">
      <alignment horizontal="right" vertical="center"/>
      <protection hidden="1"/>
    </xf>
    <xf numFmtId="0" fontId="185" fillId="47" borderId="51" xfId="2651" applyNumberFormat="1" applyFont="1" applyFill="1" applyBorder="1" applyAlignment="1" applyProtection="1">
      <alignment horizontal="center" vertical="center" wrapText="1" shrinkToFit="1"/>
      <protection hidden="1"/>
    </xf>
    <xf numFmtId="0" fontId="185" fillId="47" borderId="18" xfId="2651" applyNumberFormat="1" applyFont="1" applyFill="1" applyBorder="1" applyAlignment="1" applyProtection="1">
      <alignment horizontal="center" vertical="center" shrinkToFit="1"/>
      <protection hidden="1"/>
    </xf>
    <xf numFmtId="0" fontId="185" fillId="47" borderId="67" xfId="2651" applyNumberFormat="1" applyFont="1" applyFill="1" applyBorder="1" applyAlignment="1" applyProtection="1">
      <alignment horizontal="center" vertical="center" shrinkToFit="1"/>
      <protection hidden="1"/>
    </xf>
    <xf numFmtId="49" fontId="185" fillId="47" borderId="73" xfId="0" applyNumberFormat="1" applyFont="1" applyFill="1" applyBorder="1" applyAlignment="1" applyProtection="1">
      <alignment horizontal="center" vertical="center" wrapText="1" shrinkToFit="1"/>
      <protection hidden="1"/>
    </xf>
    <xf numFmtId="49" fontId="185" fillId="47" borderId="33" xfId="0" applyNumberFormat="1" applyFont="1" applyFill="1" applyBorder="1" applyAlignment="1" applyProtection="1">
      <alignment horizontal="center" vertical="center" shrinkToFit="1"/>
      <protection hidden="1"/>
    </xf>
    <xf numFmtId="49" fontId="185" fillId="47" borderId="19" xfId="0" applyNumberFormat="1" applyFont="1" applyFill="1" applyBorder="1" applyAlignment="1" applyProtection="1">
      <alignment horizontal="center" vertical="center" shrinkToFit="1"/>
      <protection hidden="1"/>
    </xf>
    <xf numFmtId="0" fontId="185" fillId="47" borderId="0" xfId="0" applyFont="1" applyFill="1" applyAlignment="1" applyProtection="1">
      <alignment horizontal="left" vertical="top"/>
      <protection hidden="1"/>
    </xf>
    <xf numFmtId="0" fontId="185" fillId="47" borderId="0" xfId="2723" quotePrefix="1" applyFont="1" applyFill="1" applyAlignment="1" applyProtection="1">
      <alignment horizontal="center" vertical="center"/>
      <protection hidden="1"/>
    </xf>
    <xf numFmtId="0" fontId="185" fillId="47" borderId="18" xfId="2723" quotePrefix="1" applyFont="1" applyFill="1" applyBorder="1" applyAlignment="1" applyProtection="1">
      <alignment horizontal="center" vertical="center"/>
      <protection hidden="1"/>
    </xf>
    <xf numFmtId="0" fontId="186" fillId="47" borderId="0" xfId="2723" applyFont="1" applyFill="1" applyAlignment="1" applyProtection="1">
      <alignment horizontal="center" vertical="center"/>
      <protection hidden="1"/>
    </xf>
    <xf numFmtId="0" fontId="190" fillId="47" borderId="16" xfId="2719" applyFont="1" applyFill="1" applyBorder="1" applyAlignment="1" applyProtection="1">
      <alignment horizontal="left" vertical="center"/>
      <protection hidden="1"/>
    </xf>
    <xf numFmtId="0" fontId="0" fillId="0" borderId="16" xfId="0" applyBorder="1" applyAlignment="1" applyProtection="1">
      <alignment horizontal="left" vertical="center"/>
      <protection hidden="1"/>
    </xf>
    <xf numFmtId="0" fontId="189" fillId="47" borderId="0" xfId="2723" quotePrefix="1" applyFont="1" applyFill="1" applyAlignment="1" applyProtection="1">
      <alignment horizontal="center" vertical="center"/>
      <protection hidden="1"/>
    </xf>
    <xf numFmtId="0" fontId="189" fillId="47" borderId="18" xfId="2723" quotePrefix="1" applyFont="1" applyFill="1" applyBorder="1" applyAlignment="1" applyProtection="1">
      <alignment horizontal="center" vertical="center"/>
      <protection hidden="1"/>
    </xf>
    <xf numFmtId="176" fontId="185" fillId="47" borderId="86" xfId="2654" applyFont="1" applyFill="1" applyBorder="1" applyAlignment="1" applyProtection="1">
      <alignment horizontal="center" vertical="center" wrapText="1"/>
      <protection hidden="1"/>
    </xf>
    <xf numFmtId="176" fontId="185" fillId="47" borderId="87" xfId="2654" applyFont="1" applyFill="1" applyBorder="1" applyAlignment="1" applyProtection="1">
      <alignment horizontal="center" vertical="center" wrapText="1"/>
      <protection hidden="1"/>
    </xf>
    <xf numFmtId="0" fontId="185" fillId="47" borderId="0" xfId="2723" quotePrefix="1" applyFont="1" applyFill="1" applyBorder="1" applyAlignment="1" applyProtection="1">
      <alignment horizontal="center" vertical="center"/>
      <protection hidden="1"/>
    </xf>
    <xf numFmtId="0" fontId="190" fillId="47" borderId="45" xfId="2719" applyFont="1" applyFill="1" applyBorder="1" applyAlignment="1" applyProtection="1">
      <alignment horizontal="center" vertical="center" wrapText="1"/>
      <protection hidden="1"/>
    </xf>
    <xf numFmtId="0" fontId="190" fillId="47" borderId="33" xfId="2719" applyFont="1" applyFill="1" applyBorder="1" applyAlignment="1" applyProtection="1">
      <alignment horizontal="center" vertical="center" wrapText="1"/>
      <protection hidden="1"/>
    </xf>
    <xf numFmtId="0" fontId="190" fillId="47" borderId="19" xfId="2719" applyFont="1" applyFill="1" applyBorder="1" applyAlignment="1" applyProtection="1">
      <alignment horizontal="center" vertical="center" wrapText="1"/>
      <protection hidden="1"/>
    </xf>
    <xf numFmtId="0" fontId="190" fillId="47" borderId="61" xfId="2719" applyFont="1" applyFill="1" applyBorder="1" applyAlignment="1" applyProtection="1">
      <alignment horizontal="center" vertical="center" wrapText="1"/>
      <protection hidden="1"/>
    </xf>
    <xf numFmtId="0" fontId="190" fillId="47" borderId="20" xfId="2719" applyFont="1" applyFill="1" applyBorder="1" applyAlignment="1" applyProtection="1">
      <alignment horizontal="center" vertical="center" wrapText="1"/>
      <protection hidden="1"/>
    </xf>
    <xf numFmtId="0" fontId="190" fillId="47" borderId="21" xfId="2719" applyFont="1" applyFill="1" applyBorder="1" applyAlignment="1" applyProtection="1">
      <alignment horizontal="center" vertical="center" wrapText="1"/>
      <protection hidden="1"/>
    </xf>
    <xf numFmtId="0" fontId="190" fillId="47" borderId="62" xfId="2719" applyFont="1" applyFill="1" applyBorder="1" applyAlignment="1" applyProtection="1">
      <alignment horizontal="center" vertical="center" wrapText="1"/>
      <protection hidden="1"/>
    </xf>
    <xf numFmtId="0" fontId="190" fillId="47" borderId="29" xfId="2719" applyFont="1" applyFill="1" applyBorder="1" applyAlignment="1" applyProtection="1">
      <alignment horizontal="center" vertical="center" wrapText="1"/>
      <protection hidden="1"/>
    </xf>
    <xf numFmtId="0" fontId="190" fillId="47" borderId="38" xfId="2719" applyFont="1" applyFill="1" applyBorder="1" applyAlignment="1" applyProtection="1">
      <alignment horizontal="center" vertical="center" wrapText="1"/>
      <protection hidden="1"/>
    </xf>
    <xf numFmtId="0" fontId="198" fillId="47" borderId="0" xfId="2719" quotePrefix="1" applyFont="1" applyFill="1" applyAlignment="1" applyProtection="1">
      <alignment horizontal="center" vertical="center"/>
      <protection hidden="1"/>
    </xf>
    <xf numFmtId="0" fontId="198" fillId="47" borderId="18" xfId="2719" quotePrefix="1" applyFont="1" applyFill="1" applyBorder="1" applyAlignment="1" applyProtection="1">
      <alignment horizontal="center" vertical="center"/>
      <protection hidden="1"/>
    </xf>
    <xf numFmtId="0" fontId="190" fillId="47" borderId="0" xfId="2719" quotePrefix="1" applyFont="1" applyFill="1" applyAlignment="1" applyProtection="1">
      <alignment horizontal="center" vertical="center"/>
      <protection hidden="1"/>
    </xf>
    <xf numFmtId="0" fontId="190" fillId="47" borderId="18" xfId="2719" quotePrefix="1" applyFont="1" applyFill="1" applyBorder="1" applyAlignment="1" applyProtection="1">
      <alignment horizontal="center" vertical="center"/>
      <protection hidden="1"/>
    </xf>
    <xf numFmtId="0" fontId="186" fillId="47" borderId="0" xfId="2719" applyFont="1" applyFill="1" applyAlignment="1" applyProtection="1">
      <alignment horizontal="center" vertical="center"/>
      <protection hidden="1"/>
    </xf>
    <xf numFmtId="0" fontId="186" fillId="47" borderId="0" xfId="2719" applyFont="1" applyFill="1" applyAlignment="1" applyProtection="1">
      <alignment horizontal="center" vertical="center" wrapText="1"/>
      <protection hidden="1"/>
    </xf>
    <xf numFmtId="0" fontId="186" fillId="47" borderId="0" xfId="2719" applyFont="1" applyFill="1" applyAlignment="1" applyProtection="1">
      <alignment horizontal="center" vertical="center" shrinkToFit="1"/>
      <protection hidden="1"/>
    </xf>
    <xf numFmtId="176" fontId="190" fillId="47" borderId="16" xfId="2654" applyFont="1" applyFill="1" applyBorder="1" applyAlignment="1" applyProtection="1">
      <alignment horizontal="center" vertical="center" wrapText="1"/>
      <protection hidden="1"/>
    </xf>
    <xf numFmtId="176" fontId="190" fillId="47" borderId="51" xfId="2654" applyFont="1" applyFill="1" applyBorder="1" applyAlignment="1" applyProtection="1">
      <alignment horizontal="center" vertical="center" wrapText="1"/>
      <protection hidden="1"/>
    </xf>
    <xf numFmtId="176" fontId="190" fillId="47" borderId="0" xfId="2654" applyFont="1" applyFill="1" applyAlignment="1" applyProtection="1">
      <alignment horizontal="center" vertical="center" wrapText="1"/>
      <protection hidden="1"/>
    </xf>
    <xf numFmtId="176" fontId="190" fillId="47" borderId="18" xfId="2654" applyFont="1" applyFill="1" applyBorder="1" applyAlignment="1" applyProtection="1">
      <alignment horizontal="center" vertical="center" wrapText="1"/>
      <protection hidden="1"/>
    </xf>
    <xf numFmtId="176" fontId="190" fillId="47" borderId="17" xfId="2654" applyFont="1" applyFill="1" applyBorder="1" applyAlignment="1" applyProtection="1">
      <alignment horizontal="center" vertical="center" wrapText="1"/>
      <protection hidden="1"/>
    </xf>
    <xf numFmtId="176" fontId="190" fillId="47" borderId="67" xfId="2654" applyFont="1" applyFill="1" applyBorder="1" applyAlignment="1" applyProtection="1">
      <alignment horizontal="center" vertical="center" wrapText="1"/>
      <protection hidden="1"/>
    </xf>
    <xf numFmtId="0" fontId="190" fillId="47" borderId="37" xfId="2719" applyFont="1" applyFill="1" applyBorder="1" applyAlignment="1" applyProtection="1">
      <alignment horizontal="center" vertical="center" wrapText="1"/>
      <protection hidden="1"/>
    </xf>
    <xf numFmtId="0" fontId="190" fillId="47" borderId="73" xfId="2719" applyFont="1" applyFill="1" applyBorder="1" applyAlignment="1" applyProtection="1">
      <alignment horizontal="center" vertical="center" wrapText="1"/>
      <protection hidden="1"/>
    </xf>
    <xf numFmtId="0" fontId="190" fillId="47" borderId="39" xfId="2719" applyFont="1" applyFill="1" applyBorder="1" applyAlignment="1" applyProtection="1">
      <alignment horizontal="center" vertical="center" wrapText="1"/>
      <protection hidden="1"/>
    </xf>
    <xf numFmtId="0" fontId="190" fillId="47" borderId="42" xfId="2719" applyFont="1" applyFill="1" applyBorder="1" applyAlignment="1" applyProtection="1">
      <alignment horizontal="center" vertical="center" wrapText="1"/>
      <protection hidden="1"/>
    </xf>
    <xf numFmtId="0" fontId="190" fillId="47" borderId="60" xfId="2719" applyFont="1" applyFill="1" applyBorder="1" applyAlignment="1" applyProtection="1">
      <alignment horizontal="center" vertical="center" wrapText="1"/>
      <protection hidden="1"/>
    </xf>
    <xf numFmtId="0" fontId="190" fillId="47" borderId="53" xfId="2719" applyFont="1" applyFill="1" applyBorder="1" applyAlignment="1" applyProtection="1">
      <alignment horizontal="center" vertical="center" wrapText="1"/>
      <protection hidden="1"/>
    </xf>
    <xf numFmtId="1" fontId="185" fillId="47" borderId="3" xfId="0" applyNumberFormat="1" applyFont="1" applyFill="1" applyBorder="1" applyAlignment="1" applyProtection="1">
      <alignment horizontal="center" vertical="center"/>
      <protection hidden="1"/>
    </xf>
    <xf numFmtId="49" fontId="185" fillId="47" borderId="34" xfId="2651" applyNumberFormat="1" applyFont="1" applyFill="1" applyBorder="1" applyAlignment="1" applyProtection="1">
      <alignment horizontal="center" vertical="center" wrapText="1"/>
      <protection hidden="1"/>
    </xf>
    <xf numFmtId="49" fontId="185" fillId="47" borderId="36" xfId="2651" applyNumberFormat="1" applyFont="1" applyFill="1" applyBorder="1" applyAlignment="1" applyProtection="1">
      <alignment horizontal="center" vertical="center"/>
      <protection hidden="1"/>
    </xf>
    <xf numFmtId="0" fontId="185" fillId="47" borderId="48" xfId="0" applyFont="1" applyFill="1" applyBorder="1" applyAlignment="1" applyProtection="1">
      <alignment horizontal="center" vertical="center"/>
      <protection hidden="1"/>
    </xf>
    <xf numFmtId="0" fontId="185" fillId="47" borderId="54" xfId="0" applyFont="1" applyFill="1" applyBorder="1" applyAlignment="1" applyProtection="1">
      <alignment horizontal="center" vertical="center" wrapText="1"/>
      <protection hidden="1"/>
    </xf>
    <xf numFmtId="49" fontId="185" fillId="47" borderId="16" xfId="2651" applyNumberFormat="1" applyFont="1" applyFill="1" applyBorder="1" applyAlignment="1" applyProtection="1">
      <alignment horizontal="center" vertical="center" wrapText="1"/>
      <protection hidden="1"/>
    </xf>
    <xf numFmtId="49" fontId="185" fillId="47" borderId="0" xfId="2651" applyNumberFormat="1" applyFont="1" applyFill="1" applyAlignment="1" applyProtection="1">
      <alignment horizontal="center" vertical="center" wrapText="1"/>
      <protection hidden="1"/>
    </xf>
    <xf numFmtId="49" fontId="185" fillId="47" borderId="17" xfId="2651" applyNumberFormat="1" applyFont="1" applyFill="1" applyBorder="1" applyAlignment="1" applyProtection="1">
      <alignment horizontal="center" vertical="center" wrapText="1"/>
      <protection hidden="1"/>
    </xf>
    <xf numFmtId="0" fontId="185" fillId="47" borderId="53" xfId="0" applyFont="1" applyFill="1" applyBorder="1" applyAlignment="1" applyProtection="1">
      <alignment horizontal="center" vertical="center"/>
      <protection hidden="1"/>
    </xf>
    <xf numFmtId="0" fontId="185" fillId="47" borderId="42" xfId="0" applyFont="1" applyFill="1" applyBorder="1" applyAlignment="1" applyProtection="1">
      <alignment horizontal="center" vertical="center"/>
      <protection hidden="1"/>
    </xf>
    <xf numFmtId="41" fontId="195" fillId="47" borderId="0" xfId="0" applyNumberFormat="1" applyFont="1" applyFill="1" applyAlignment="1" applyProtection="1">
      <alignment horizontal="center" vertical="center"/>
      <protection hidden="1"/>
    </xf>
    <xf numFmtId="41" fontId="66" fillId="47" borderId="0" xfId="0" applyNumberFormat="1" applyFont="1" applyFill="1" applyAlignment="1" applyProtection="1">
      <alignment horizontal="center" vertical="center"/>
      <protection hidden="1"/>
    </xf>
    <xf numFmtId="41" fontId="185" fillId="47" borderId="0" xfId="0" applyNumberFormat="1" applyFont="1" applyFill="1" applyAlignment="1" applyProtection="1">
      <alignment horizontal="center" vertical="center"/>
      <protection hidden="1"/>
    </xf>
    <xf numFmtId="41" fontId="195" fillId="47" borderId="22" xfId="0" applyNumberFormat="1" applyFont="1" applyFill="1" applyBorder="1" applyAlignment="1" applyProtection="1">
      <alignment horizontal="center" vertical="center"/>
      <protection hidden="1"/>
    </xf>
    <xf numFmtId="41" fontId="195" fillId="47" borderId="0" xfId="0" applyNumberFormat="1" applyFont="1" applyFill="1" applyBorder="1" applyAlignment="1" applyProtection="1">
      <alignment horizontal="center" vertical="center"/>
      <protection hidden="1"/>
    </xf>
    <xf numFmtId="41" fontId="216" fillId="79" borderId="76" xfId="0" applyNumberFormat="1" applyFont="1" applyFill="1" applyBorder="1" applyAlignment="1" applyProtection="1">
      <alignment horizontal="center" vertical="center"/>
      <protection locked="0" hidden="1"/>
    </xf>
    <xf numFmtId="41" fontId="216" fillId="79" borderId="25" xfId="0" applyNumberFormat="1" applyFont="1" applyFill="1" applyBorder="1" applyAlignment="1" applyProtection="1">
      <alignment horizontal="center" vertical="center"/>
      <protection locked="0" hidden="1"/>
    </xf>
    <xf numFmtId="41" fontId="210" fillId="79" borderId="76" xfId="0" applyNumberFormat="1" applyFont="1" applyFill="1" applyBorder="1" applyAlignment="1" applyProtection="1">
      <alignment horizontal="center" vertical="center"/>
      <protection locked="0" hidden="1"/>
    </xf>
    <xf numFmtId="41" fontId="185" fillId="47" borderId="92" xfId="0" applyNumberFormat="1" applyFont="1" applyFill="1" applyBorder="1" applyAlignment="1" applyProtection="1">
      <alignment horizontal="center" vertical="center"/>
      <protection hidden="1"/>
    </xf>
    <xf numFmtId="0" fontId="195" fillId="47" borderId="57" xfId="0" applyFont="1" applyFill="1" applyBorder="1" applyAlignment="1" applyProtection="1">
      <alignment horizontal="center" vertical="center" wrapText="1"/>
      <protection hidden="1"/>
    </xf>
    <xf numFmtId="0" fontId="195" fillId="47" borderId="48" xfId="0" applyFont="1" applyFill="1" applyBorder="1" applyAlignment="1" applyProtection="1">
      <alignment horizontal="center" vertical="center" wrapText="1"/>
      <protection hidden="1"/>
    </xf>
    <xf numFmtId="0" fontId="195" fillId="47" borderId="58" xfId="0" applyFont="1" applyFill="1" applyBorder="1" applyAlignment="1" applyProtection="1">
      <alignment horizontal="center" vertical="center" wrapText="1"/>
      <protection hidden="1"/>
    </xf>
    <xf numFmtId="0" fontId="195" fillId="47" borderId="23" xfId="0" applyFont="1" applyFill="1" applyBorder="1" applyAlignment="1" applyProtection="1">
      <alignment horizontal="center" vertical="center" wrapText="1"/>
      <protection hidden="1"/>
    </xf>
    <xf numFmtId="177" fontId="195" fillId="47" borderId="0" xfId="2551" applyFont="1" applyFill="1" applyBorder="1" applyAlignment="1" applyProtection="1">
      <alignment horizontal="center" vertical="center"/>
      <protection hidden="1"/>
    </xf>
    <xf numFmtId="0" fontId="195" fillId="47" borderId="50" xfId="0" applyFont="1" applyFill="1" applyBorder="1" applyAlignment="1" applyProtection="1">
      <alignment horizontal="center" vertical="center" wrapText="1"/>
      <protection hidden="1"/>
    </xf>
    <xf numFmtId="0" fontId="195" fillId="47" borderId="34" xfId="0" applyFont="1" applyFill="1" applyBorder="1" applyAlignment="1" applyProtection="1">
      <alignment horizontal="center" vertical="center" wrapText="1"/>
      <protection hidden="1"/>
    </xf>
    <xf numFmtId="0" fontId="195" fillId="47" borderId="36" xfId="0" applyFont="1" applyFill="1" applyBorder="1" applyAlignment="1" applyProtection="1">
      <alignment horizontal="center" vertical="center"/>
      <protection hidden="1"/>
    </xf>
    <xf numFmtId="0" fontId="195" fillId="47" borderId="60" xfId="0" applyFont="1" applyFill="1" applyBorder="1" applyAlignment="1" applyProtection="1">
      <alignment horizontal="center" vertical="center" wrapText="1"/>
      <protection hidden="1"/>
    </xf>
    <xf numFmtId="0" fontId="195" fillId="47" borderId="26" xfId="0" applyFont="1" applyFill="1" applyBorder="1" applyAlignment="1" applyProtection="1">
      <alignment horizontal="center" vertical="center"/>
      <protection hidden="1"/>
    </xf>
    <xf numFmtId="0" fontId="195" fillId="47" borderId="39" xfId="0" applyFont="1" applyFill="1" applyBorder="1" applyAlignment="1" applyProtection="1">
      <alignment horizontal="center" vertical="center" wrapText="1"/>
      <protection hidden="1"/>
    </xf>
    <xf numFmtId="0" fontId="195" fillId="47" borderId="16" xfId="0" applyFont="1" applyFill="1" applyBorder="1" applyAlignment="1" applyProtection="1">
      <alignment horizontal="center" vertical="center" wrapText="1"/>
      <protection hidden="1"/>
    </xf>
    <xf numFmtId="178" fontId="185" fillId="47" borderId="3" xfId="0" applyNumberFormat="1" applyFont="1" applyFill="1" applyBorder="1" applyAlignment="1" applyProtection="1">
      <alignment horizontal="center" vertical="center"/>
      <protection hidden="1"/>
    </xf>
    <xf numFmtId="176" fontId="190" fillId="47" borderId="34" xfId="2651" applyFont="1" applyFill="1" applyBorder="1" applyAlignment="1" applyProtection="1">
      <alignment horizontal="center" vertical="center" wrapText="1"/>
      <protection hidden="1"/>
    </xf>
    <xf numFmtId="176" fontId="190" fillId="47" borderId="35" xfId="2651" applyFont="1" applyFill="1" applyBorder="1" applyAlignment="1" applyProtection="1">
      <alignment horizontal="center" vertical="center" wrapText="1"/>
      <protection hidden="1"/>
    </xf>
    <xf numFmtId="176" fontId="190" fillId="47" borderId="36" xfId="2651" applyFont="1" applyFill="1" applyBorder="1" applyAlignment="1" applyProtection="1">
      <alignment horizontal="center" vertical="center" wrapText="1"/>
      <protection hidden="1"/>
    </xf>
    <xf numFmtId="0" fontId="190" fillId="47" borderId="60" xfId="0" applyFont="1" applyFill="1" applyBorder="1" applyAlignment="1" applyProtection="1">
      <alignment horizontal="center" vertical="center" wrapText="1"/>
      <protection hidden="1"/>
    </xf>
    <xf numFmtId="0" fontId="190" fillId="47" borderId="48" xfId="0" applyFont="1" applyFill="1" applyBorder="1" applyAlignment="1" applyProtection="1">
      <alignment horizontal="center" vertical="center" wrapText="1"/>
      <protection hidden="1"/>
    </xf>
    <xf numFmtId="0" fontId="190" fillId="47" borderId="58" xfId="0" applyFont="1" applyFill="1" applyBorder="1" applyAlignment="1" applyProtection="1">
      <alignment horizontal="center" vertical="center" wrapText="1"/>
      <protection hidden="1"/>
    </xf>
    <xf numFmtId="0" fontId="190" fillId="47" borderId="44" xfId="0" applyFont="1" applyFill="1" applyBorder="1" applyAlignment="1" applyProtection="1">
      <alignment horizontal="center" vertical="center" wrapText="1"/>
      <protection hidden="1"/>
    </xf>
    <xf numFmtId="0" fontId="190" fillId="47" borderId="26" xfId="0" applyFont="1" applyFill="1" applyBorder="1" applyAlignment="1" applyProtection="1">
      <alignment horizontal="center" vertical="center" wrapText="1"/>
      <protection hidden="1"/>
    </xf>
    <xf numFmtId="0" fontId="190" fillId="47" borderId="46" xfId="0" applyFont="1" applyFill="1" applyBorder="1" applyAlignment="1" applyProtection="1">
      <alignment horizontal="center" vertical="center" wrapText="1"/>
      <protection hidden="1"/>
    </xf>
    <xf numFmtId="0" fontId="190" fillId="47" borderId="23" xfId="0" applyFont="1" applyFill="1" applyBorder="1" applyAlignment="1" applyProtection="1">
      <alignment horizontal="center" vertical="center" wrapText="1"/>
      <protection hidden="1"/>
    </xf>
    <xf numFmtId="0" fontId="190" fillId="47" borderId="46" xfId="0" applyFont="1" applyFill="1" applyBorder="1" applyAlignment="1" applyProtection="1">
      <alignment horizontal="center" vertical="center"/>
      <protection hidden="1"/>
    </xf>
    <xf numFmtId="0" fontId="190" fillId="47" borderId="43" xfId="0" applyFont="1" applyFill="1" applyBorder="1" applyAlignment="1" applyProtection="1">
      <alignment horizontal="center" vertical="center"/>
      <protection hidden="1"/>
    </xf>
    <xf numFmtId="41" fontId="66" fillId="47" borderId="0" xfId="0" quotePrefix="1" applyNumberFormat="1" applyFont="1" applyFill="1" applyAlignment="1" applyProtection="1">
      <alignment horizontal="center" vertical="center"/>
      <protection hidden="1"/>
    </xf>
    <xf numFmtId="41" fontId="66" fillId="47" borderId="0" xfId="0" quotePrefix="1" applyNumberFormat="1" applyFont="1" applyFill="1" applyBorder="1" applyAlignment="1" applyProtection="1">
      <alignment horizontal="center" vertical="center"/>
      <protection hidden="1"/>
    </xf>
    <xf numFmtId="41" fontId="66" fillId="47" borderId="76" xfId="0" quotePrefix="1" applyNumberFormat="1" applyFont="1" applyFill="1" applyBorder="1" applyAlignment="1" applyProtection="1">
      <alignment horizontal="center" vertical="center"/>
      <protection hidden="1"/>
    </xf>
    <xf numFmtId="41" fontId="66" fillId="47" borderId="18" xfId="0" quotePrefix="1" applyNumberFormat="1" applyFont="1" applyFill="1" applyBorder="1" applyAlignment="1" applyProtection="1">
      <alignment horizontal="center" vertical="center"/>
      <protection locked="0" hidden="1"/>
    </xf>
    <xf numFmtId="41" fontId="66" fillId="47" borderId="24" xfId="0" quotePrefix="1" applyNumberFormat="1" applyFont="1" applyFill="1" applyBorder="1" applyAlignment="1" applyProtection="1">
      <alignment horizontal="center" vertical="center"/>
      <protection locked="0" hidden="1"/>
    </xf>
    <xf numFmtId="41" fontId="195" fillId="47" borderId="22" xfId="0" applyNumberFormat="1" applyFont="1" applyFill="1" applyBorder="1" applyAlignment="1" applyProtection="1">
      <alignment horizontal="left" vertical="center" shrinkToFit="1"/>
      <protection hidden="1"/>
    </xf>
    <xf numFmtId="41" fontId="195" fillId="47" borderId="22" xfId="0" applyNumberFormat="1" applyFont="1" applyFill="1" applyBorder="1" applyAlignment="1" applyProtection="1">
      <alignment horizontal="left" vertical="center"/>
      <protection hidden="1"/>
    </xf>
    <xf numFmtId="41" fontId="214" fillId="47" borderId="22" xfId="0" applyNumberFormat="1" applyFont="1" applyFill="1" applyBorder="1" applyAlignment="1" applyProtection="1">
      <alignment horizontal="left" vertical="center"/>
      <protection hidden="1"/>
    </xf>
    <xf numFmtId="41" fontId="214" fillId="47" borderId="22" xfId="0" applyNumberFormat="1" applyFont="1" applyFill="1" applyBorder="1" applyAlignment="1" applyProtection="1">
      <alignment horizontal="left" vertical="center" shrinkToFit="1"/>
      <protection hidden="1"/>
    </xf>
    <xf numFmtId="41" fontId="214" fillId="47" borderId="25" xfId="0" applyNumberFormat="1" applyFont="1" applyFill="1" applyBorder="1" applyAlignment="1" applyProtection="1">
      <alignment horizontal="left" vertical="center" shrinkToFit="1"/>
      <protection hidden="1"/>
    </xf>
    <xf numFmtId="41" fontId="185" fillId="47" borderId="22" xfId="0" quotePrefix="1" applyNumberFormat="1" applyFont="1" applyFill="1" applyBorder="1" applyAlignment="1" applyProtection="1">
      <alignment horizontal="center" vertical="center"/>
      <protection locked="0" hidden="1"/>
    </xf>
    <xf numFmtId="41" fontId="66" fillId="47" borderId="22" xfId="0" quotePrefix="1" applyNumberFormat="1" applyFont="1" applyFill="1" applyBorder="1" applyAlignment="1" applyProtection="1">
      <alignment horizontal="center" vertical="center"/>
      <protection locked="0" hidden="1"/>
    </xf>
    <xf numFmtId="41" fontId="66" fillId="47" borderId="25" xfId="0" quotePrefix="1" applyNumberFormat="1" applyFont="1" applyFill="1" applyBorder="1" applyAlignment="1" applyProtection="1">
      <alignment horizontal="center" vertical="center"/>
      <protection locked="0" hidden="1"/>
    </xf>
    <xf numFmtId="41" fontId="185" fillId="47" borderId="0" xfId="0" applyNumberFormat="1" applyFont="1" applyFill="1" applyAlignment="1" applyProtection="1">
      <alignment horizontal="center" vertical="center"/>
      <protection locked="0" hidden="1"/>
    </xf>
    <xf numFmtId="41" fontId="66" fillId="47" borderId="0" xfId="0" applyNumberFormat="1" applyFont="1" applyFill="1" applyAlignment="1" applyProtection="1">
      <alignment horizontal="center" vertical="center"/>
      <protection locked="0" hidden="1"/>
    </xf>
    <xf numFmtId="41" fontId="214" fillId="47" borderId="25" xfId="0" applyNumberFormat="1" applyFont="1" applyFill="1" applyBorder="1" applyAlignment="1" applyProtection="1">
      <alignment horizontal="left" vertical="center"/>
      <protection hidden="1"/>
    </xf>
    <xf numFmtId="178" fontId="223" fillId="47" borderId="18" xfId="0" applyNumberFormat="1" applyFont="1" applyFill="1" applyBorder="1" applyAlignment="1" applyProtection="1">
      <alignment horizontal="center" vertical="center" wrapText="1"/>
      <protection hidden="1"/>
    </xf>
    <xf numFmtId="178" fontId="224" fillId="47" borderId="18" xfId="0" applyNumberFormat="1" applyFont="1" applyFill="1" applyBorder="1" applyAlignment="1" applyProtection="1">
      <alignment horizontal="center" vertical="center" wrapText="1"/>
      <protection hidden="1"/>
    </xf>
    <xf numFmtId="178" fontId="224" fillId="47" borderId="24" xfId="0" applyNumberFormat="1" applyFont="1" applyFill="1" applyBorder="1" applyAlignment="1" applyProtection="1">
      <alignment horizontal="center" vertical="center" wrapText="1"/>
      <protection hidden="1"/>
    </xf>
    <xf numFmtId="178" fontId="221" fillId="47" borderId="18" xfId="0" applyNumberFormat="1" applyFont="1" applyFill="1" applyBorder="1" applyAlignment="1" applyProtection="1">
      <alignment horizontal="center" vertical="center" wrapText="1"/>
      <protection hidden="1"/>
    </xf>
    <xf numFmtId="215" fontId="189" fillId="47" borderId="76" xfId="2676" applyNumberFormat="1" applyFont="1" applyFill="1" applyBorder="1" applyAlignment="1" applyProtection="1">
      <alignment horizontal="right" vertical="center"/>
      <protection locked="0" hidden="1"/>
    </xf>
  </cellXfs>
  <cellStyles count="39583">
    <cellStyle name=" 1" xfId="1"/>
    <cellStyle name=" 1 2" xfId="2"/>
    <cellStyle name="??&amp;O?&amp;H?_x0008__x000f__x0007_?_x0007__x0001__x0001_" xfId="2739"/>
    <cellStyle name="??&amp;O?&amp;H?_x0008_??_x0007__x0001__x0001_" xfId="3"/>
    <cellStyle name="_Book1" xfId="2740"/>
    <cellStyle name="_Capex Tracking Control Sheet -ADMIN " xfId="2741"/>
    <cellStyle name="_Project tracking Puri (Diana) per March'06 " xfId="2742"/>
    <cellStyle name="_Recon with FAR " xfId="2743"/>
    <cellStyle name="_금융점포(광주)" xfId="2744"/>
    <cellStyle name="_은행별 점포현황(202011년12월말기준)" xfId="2745"/>
    <cellStyle name="¤@?e_TEST-1 " xfId="4"/>
    <cellStyle name="20% - Accent1" xfId="5"/>
    <cellStyle name="20% - Accent1 2" xfId="6"/>
    <cellStyle name="20% - Accent1 2 2" xfId="2746"/>
    <cellStyle name="20% - Accent1 3" xfId="3381"/>
    <cellStyle name="20% - Accent1 4" xfId="6568"/>
    <cellStyle name="20% - Accent1_010_주택건설" xfId="3382"/>
    <cellStyle name="20% - Accent2" xfId="7"/>
    <cellStyle name="20% - Accent2 2" xfId="8"/>
    <cellStyle name="20% - Accent2 2 2" xfId="2747"/>
    <cellStyle name="20% - Accent2 3" xfId="3383"/>
    <cellStyle name="20% - Accent2 4" xfId="6569"/>
    <cellStyle name="20% - Accent2_010_주택건설" xfId="3384"/>
    <cellStyle name="20% - Accent3" xfId="9"/>
    <cellStyle name="20% - Accent3 2" xfId="10"/>
    <cellStyle name="20% - Accent3 2 2" xfId="2748"/>
    <cellStyle name="20% - Accent3 3" xfId="3385"/>
    <cellStyle name="20% - Accent3 4" xfId="6570"/>
    <cellStyle name="20% - Accent3_010_주택건설" xfId="3386"/>
    <cellStyle name="20% - Accent4" xfId="11"/>
    <cellStyle name="20% - Accent4 2" xfId="12"/>
    <cellStyle name="20% - Accent4 2 2" xfId="2749"/>
    <cellStyle name="20% - Accent4 3" xfId="3387"/>
    <cellStyle name="20% - Accent4 4" xfId="6571"/>
    <cellStyle name="20% - Accent4_010_주택건설" xfId="3388"/>
    <cellStyle name="20% - Accent5" xfId="13"/>
    <cellStyle name="20% - Accent5 2" xfId="14"/>
    <cellStyle name="20% - Accent5 2 2" xfId="2750"/>
    <cellStyle name="20% - Accent5 3" xfId="3389"/>
    <cellStyle name="20% - Accent5 4" xfId="6572"/>
    <cellStyle name="20% - Accent5_010_주택건설" xfId="3390"/>
    <cellStyle name="20% - Accent6" xfId="15"/>
    <cellStyle name="20% - Accent6 2" xfId="16"/>
    <cellStyle name="20% - Accent6 2 2" xfId="2751"/>
    <cellStyle name="20% - Accent6 3" xfId="3391"/>
    <cellStyle name="20% - Accent6 4" xfId="6573"/>
    <cellStyle name="20% - Accent6_010_주택건설" xfId="3392"/>
    <cellStyle name="20% - 강조색1" xfId="17" builtinId="30" customBuiltin="1"/>
    <cellStyle name="20% - 강조색1 10" xfId="4535"/>
    <cellStyle name="20% - 강조색1 2" xfId="18"/>
    <cellStyle name="20% - 강조색1 2 2" xfId="19"/>
    <cellStyle name="20% - 강조색1 2 2 2" xfId="2753"/>
    <cellStyle name="20% - 강조색1 2 2 2 2" xfId="4616"/>
    <cellStyle name="20% - 강조색1 2 2 2 3" xfId="4617"/>
    <cellStyle name="20% - 강조색1 2 2 3" xfId="2752"/>
    <cellStyle name="20% - 강조색1 2 2 3 2" xfId="3394"/>
    <cellStyle name="20% - 강조색1 2 2 3 3" xfId="3395"/>
    <cellStyle name="20% - 강조색1 2 2 4" xfId="3396"/>
    <cellStyle name="20% - 강조색1 2 2 5" xfId="3393"/>
    <cellStyle name="20% - 강조색1 2 2_012_보건및사회보장" xfId="3397"/>
    <cellStyle name="20% - 강조색1 2 3" xfId="2754"/>
    <cellStyle name="20% - 강조색1 2 3 2" xfId="3398"/>
    <cellStyle name="20% - 강조색1 2 4" xfId="2755"/>
    <cellStyle name="20% - 강조색1 2 5" xfId="2756"/>
    <cellStyle name="20% - 강조색1 2 6" xfId="2757"/>
    <cellStyle name="20% - 강조색1 2 6 2" xfId="4618"/>
    <cellStyle name="20% - 강조색1 2_014_교육및문화" xfId="3399"/>
    <cellStyle name="20% - 강조색1 3" xfId="20"/>
    <cellStyle name="20% - 강조색1 3 2" xfId="21"/>
    <cellStyle name="20% - 강조색1 3 2 2" xfId="22"/>
    <cellStyle name="20% - 강조색1 3 2 2 2" xfId="3401"/>
    <cellStyle name="20% - 강조색1 3 2 3" xfId="3402"/>
    <cellStyle name="20% - 강조색1 3 2 4" xfId="3400"/>
    <cellStyle name="20% - 강조색1 3 2_004_노동" xfId="3403"/>
    <cellStyle name="20% - 강조색1 3 3" xfId="23"/>
    <cellStyle name="20% - 강조색1 3 3 2" xfId="3325"/>
    <cellStyle name="20% - 강조색1 3 3 2 2" xfId="4778"/>
    <cellStyle name="20% - 강조색1 3 3 3" xfId="3404"/>
    <cellStyle name="20% - 강조색1 3 4" xfId="3323"/>
    <cellStyle name="20% - 강조색1 4" xfId="24"/>
    <cellStyle name="20% - 강조색1 4 2" xfId="2758"/>
    <cellStyle name="20% - 강조색1 4 3" xfId="3405"/>
    <cellStyle name="20% - 강조색1 5" xfId="2759"/>
    <cellStyle name="20% - 강조색1 5 2" xfId="5049"/>
    <cellStyle name="20% - 강조색1 5 2 10" xfId="28890"/>
    <cellStyle name="20% - 강조색1 5 2 11" xfId="32602"/>
    <cellStyle name="20% - 강조색1 5 2 12" xfId="36314"/>
    <cellStyle name="20% - 강조색1 5 2 2" xfId="6990"/>
    <cellStyle name="20% - 강조색1 5 2 2 10" xfId="33005"/>
    <cellStyle name="20% - 강조색1 5 2 2 11" xfId="36717"/>
    <cellStyle name="20% - 강조색1 5 2 2 2" xfId="7944"/>
    <cellStyle name="20% - 강조색1 5 2 2 2 10" xfId="37645"/>
    <cellStyle name="20% - 강조색1 5 2 2 2 2" xfId="9800"/>
    <cellStyle name="20% - 강조색1 5 2 2 2 2 2" xfId="13513"/>
    <cellStyle name="20% - 강조색1 5 2 2 2 2 3" xfId="17225"/>
    <cellStyle name="20% - 강조색1 5 2 2 2 2 4" xfId="20937"/>
    <cellStyle name="20% - 강조색1 5 2 2 2 2 5" xfId="24649"/>
    <cellStyle name="20% - 강조색1 5 2 2 2 2 6" xfId="28362"/>
    <cellStyle name="20% - 강조색1 5 2 2 2 2 7" xfId="32077"/>
    <cellStyle name="20% - 강조색1 5 2 2 2 2 8" xfId="35789"/>
    <cellStyle name="20% - 강조색1 5 2 2 2 2 9" xfId="39501"/>
    <cellStyle name="20% - 강조색1 5 2 2 2 3" xfId="11657"/>
    <cellStyle name="20% - 강조색1 5 2 2 2 4" xfId="15369"/>
    <cellStyle name="20% - 강조색1 5 2 2 2 5" xfId="19081"/>
    <cellStyle name="20% - 강조색1 5 2 2 2 6" xfId="22793"/>
    <cellStyle name="20% - 강조색1 5 2 2 2 7" xfId="26506"/>
    <cellStyle name="20% - 강조색1 5 2 2 2 8" xfId="30221"/>
    <cellStyle name="20% - 강조색1 5 2 2 2 9" xfId="33933"/>
    <cellStyle name="20% - 강조색1 5 2 2 3" xfId="8872"/>
    <cellStyle name="20% - 강조색1 5 2 2 3 2" xfId="12585"/>
    <cellStyle name="20% - 강조색1 5 2 2 3 3" xfId="16297"/>
    <cellStyle name="20% - 강조색1 5 2 2 3 4" xfId="20009"/>
    <cellStyle name="20% - 강조색1 5 2 2 3 5" xfId="23721"/>
    <cellStyle name="20% - 강조색1 5 2 2 3 6" xfId="27434"/>
    <cellStyle name="20% - 강조색1 5 2 2 3 7" xfId="31149"/>
    <cellStyle name="20% - 강조색1 5 2 2 3 8" xfId="34861"/>
    <cellStyle name="20% - 강조색1 5 2 2 3 9" xfId="38573"/>
    <cellStyle name="20% - 강조색1 5 2 2 4" xfId="10729"/>
    <cellStyle name="20% - 강조색1 5 2 2 5" xfId="14441"/>
    <cellStyle name="20% - 강조색1 5 2 2 6" xfId="18153"/>
    <cellStyle name="20% - 강조색1 5 2 2 7" xfId="21865"/>
    <cellStyle name="20% - 강조색1 5 2 2 8" xfId="25578"/>
    <cellStyle name="20% - 강조색1 5 2 2 9" xfId="29293"/>
    <cellStyle name="20% - 강조색1 5 2 3" xfId="7541"/>
    <cellStyle name="20% - 강조색1 5 2 3 10" xfId="37242"/>
    <cellStyle name="20% - 강조색1 5 2 3 2" xfId="9397"/>
    <cellStyle name="20% - 강조색1 5 2 3 2 2" xfId="13110"/>
    <cellStyle name="20% - 강조색1 5 2 3 2 3" xfId="16822"/>
    <cellStyle name="20% - 강조색1 5 2 3 2 4" xfId="20534"/>
    <cellStyle name="20% - 강조색1 5 2 3 2 5" xfId="24246"/>
    <cellStyle name="20% - 강조색1 5 2 3 2 6" xfId="27959"/>
    <cellStyle name="20% - 강조색1 5 2 3 2 7" xfId="31674"/>
    <cellStyle name="20% - 강조색1 5 2 3 2 8" xfId="35386"/>
    <cellStyle name="20% - 강조색1 5 2 3 2 9" xfId="39098"/>
    <cellStyle name="20% - 강조색1 5 2 3 3" xfId="11254"/>
    <cellStyle name="20% - 강조색1 5 2 3 4" xfId="14966"/>
    <cellStyle name="20% - 강조색1 5 2 3 5" xfId="18678"/>
    <cellStyle name="20% - 강조색1 5 2 3 6" xfId="22390"/>
    <cellStyle name="20% - 강조색1 5 2 3 7" xfId="26103"/>
    <cellStyle name="20% - 강조색1 5 2 3 8" xfId="29818"/>
    <cellStyle name="20% - 강조색1 5 2 3 9" xfId="33530"/>
    <cellStyle name="20% - 강조색1 5 2 4" xfId="8469"/>
    <cellStyle name="20% - 강조색1 5 2 4 2" xfId="12182"/>
    <cellStyle name="20% - 강조색1 5 2 4 3" xfId="15894"/>
    <cellStyle name="20% - 강조색1 5 2 4 4" xfId="19606"/>
    <cellStyle name="20% - 강조색1 5 2 4 5" xfId="23318"/>
    <cellStyle name="20% - 강조색1 5 2 4 6" xfId="27031"/>
    <cellStyle name="20% - 강조색1 5 2 4 7" xfId="30746"/>
    <cellStyle name="20% - 강조색1 5 2 4 8" xfId="34458"/>
    <cellStyle name="20% - 강조색1 5 2 4 9" xfId="38170"/>
    <cellStyle name="20% - 강조색1 5 2 5" xfId="10326"/>
    <cellStyle name="20% - 강조색1 5 2 6" xfId="14038"/>
    <cellStyle name="20% - 강조색1 5 2 7" xfId="17750"/>
    <cellStyle name="20% - 강조색1 5 2 8" xfId="21462"/>
    <cellStyle name="20% - 강조색1 5 2 9" xfId="25175"/>
    <cellStyle name="20% - 강조색1 6" xfId="2760"/>
    <cellStyle name="20% - 강조색1 6 2" xfId="3406"/>
    <cellStyle name="20% - 강조색1 6 3" xfId="3407"/>
    <cellStyle name="20% - 강조색1 7" xfId="2761"/>
    <cellStyle name="20% - 강조색1 8" xfId="4427"/>
    <cellStyle name="20% - 강조색1 8 2" xfId="4780"/>
    <cellStyle name="20% - 강조색1 8 2 10" xfId="28768"/>
    <cellStyle name="20% - 강조색1 8 2 11" xfId="32480"/>
    <cellStyle name="20% - 강조색1 8 2 12" xfId="36192"/>
    <cellStyle name="20% - 강조색1 8 2 2" xfId="6871"/>
    <cellStyle name="20% - 강조색1 8 2 2 10" xfId="32886"/>
    <cellStyle name="20% - 강조색1 8 2 2 11" xfId="36598"/>
    <cellStyle name="20% - 강조색1 8 2 2 2" xfId="7825"/>
    <cellStyle name="20% - 강조색1 8 2 2 2 10" xfId="37526"/>
    <cellStyle name="20% - 강조색1 8 2 2 2 2" xfId="9681"/>
    <cellStyle name="20% - 강조색1 8 2 2 2 2 2" xfId="13394"/>
    <cellStyle name="20% - 강조색1 8 2 2 2 2 3" xfId="17106"/>
    <cellStyle name="20% - 강조색1 8 2 2 2 2 4" xfId="20818"/>
    <cellStyle name="20% - 강조색1 8 2 2 2 2 5" xfId="24530"/>
    <cellStyle name="20% - 강조색1 8 2 2 2 2 6" xfId="28243"/>
    <cellStyle name="20% - 강조색1 8 2 2 2 2 7" xfId="31958"/>
    <cellStyle name="20% - 강조색1 8 2 2 2 2 8" xfId="35670"/>
    <cellStyle name="20% - 강조색1 8 2 2 2 2 9" xfId="39382"/>
    <cellStyle name="20% - 강조색1 8 2 2 2 3" xfId="11538"/>
    <cellStyle name="20% - 강조색1 8 2 2 2 4" xfId="15250"/>
    <cellStyle name="20% - 강조색1 8 2 2 2 5" xfId="18962"/>
    <cellStyle name="20% - 강조색1 8 2 2 2 6" xfId="22674"/>
    <cellStyle name="20% - 강조색1 8 2 2 2 7" xfId="26387"/>
    <cellStyle name="20% - 강조색1 8 2 2 2 8" xfId="30102"/>
    <cellStyle name="20% - 강조색1 8 2 2 2 9" xfId="33814"/>
    <cellStyle name="20% - 강조색1 8 2 2 3" xfId="8753"/>
    <cellStyle name="20% - 강조색1 8 2 2 3 2" xfId="12466"/>
    <cellStyle name="20% - 강조색1 8 2 2 3 3" xfId="16178"/>
    <cellStyle name="20% - 강조색1 8 2 2 3 4" xfId="19890"/>
    <cellStyle name="20% - 강조색1 8 2 2 3 5" xfId="23602"/>
    <cellStyle name="20% - 강조색1 8 2 2 3 6" xfId="27315"/>
    <cellStyle name="20% - 강조색1 8 2 2 3 7" xfId="31030"/>
    <cellStyle name="20% - 강조색1 8 2 2 3 8" xfId="34742"/>
    <cellStyle name="20% - 강조색1 8 2 2 3 9" xfId="38454"/>
    <cellStyle name="20% - 강조색1 8 2 2 4" xfId="10610"/>
    <cellStyle name="20% - 강조색1 8 2 2 5" xfId="14322"/>
    <cellStyle name="20% - 강조색1 8 2 2 6" xfId="18034"/>
    <cellStyle name="20% - 강조색1 8 2 2 7" xfId="21746"/>
    <cellStyle name="20% - 강조색1 8 2 2 8" xfId="25459"/>
    <cellStyle name="20% - 강조색1 8 2 2 9" xfId="29174"/>
    <cellStyle name="20% - 강조색1 8 2 3" xfId="7419"/>
    <cellStyle name="20% - 강조색1 8 2 3 10" xfId="37120"/>
    <cellStyle name="20% - 강조색1 8 2 3 2" xfId="9275"/>
    <cellStyle name="20% - 강조색1 8 2 3 2 2" xfId="12988"/>
    <cellStyle name="20% - 강조색1 8 2 3 2 3" xfId="16700"/>
    <cellStyle name="20% - 강조색1 8 2 3 2 4" xfId="20412"/>
    <cellStyle name="20% - 강조색1 8 2 3 2 5" xfId="24124"/>
    <cellStyle name="20% - 강조색1 8 2 3 2 6" xfId="27837"/>
    <cellStyle name="20% - 강조색1 8 2 3 2 7" xfId="31552"/>
    <cellStyle name="20% - 강조색1 8 2 3 2 8" xfId="35264"/>
    <cellStyle name="20% - 강조색1 8 2 3 2 9" xfId="38976"/>
    <cellStyle name="20% - 강조색1 8 2 3 3" xfId="11132"/>
    <cellStyle name="20% - 강조색1 8 2 3 4" xfId="14844"/>
    <cellStyle name="20% - 강조색1 8 2 3 5" xfId="18556"/>
    <cellStyle name="20% - 강조색1 8 2 3 6" xfId="22268"/>
    <cellStyle name="20% - 강조색1 8 2 3 7" xfId="25981"/>
    <cellStyle name="20% - 강조색1 8 2 3 8" xfId="29696"/>
    <cellStyle name="20% - 강조색1 8 2 3 9" xfId="33408"/>
    <cellStyle name="20% - 강조색1 8 2 4" xfId="8347"/>
    <cellStyle name="20% - 강조색1 8 2 4 2" xfId="12060"/>
    <cellStyle name="20% - 강조색1 8 2 4 3" xfId="15772"/>
    <cellStyle name="20% - 강조색1 8 2 4 4" xfId="19484"/>
    <cellStyle name="20% - 강조색1 8 2 4 5" xfId="23196"/>
    <cellStyle name="20% - 강조색1 8 2 4 6" xfId="26909"/>
    <cellStyle name="20% - 강조색1 8 2 4 7" xfId="30624"/>
    <cellStyle name="20% - 강조색1 8 2 4 8" xfId="34336"/>
    <cellStyle name="20% - 강조색1 8 2 4 9" xfId="38048"/>
    <cellStyle name="20% - 강조색1 8 2 5" xfId="10204"/>
    <cellStyle name="20% - 강조색1 8 2 6" xfId="13916"/>
    <cellStyle name="20% - 강조색1 8 2 7" xfId="17628"/>
    <cellStyle name="20% - 강조색1 8 2 8" xfId="21340"/>
    <cellStyle name="20% - 강조색1 8 2 9" xfId="25053"/>
    <cellStyle name="20% - 강조색1 8 3" xfId="4779"/>
    <cellStyle name="20% - 강조색1 8 3 10" xfId="28767"/>
    <cellStyle name="20% - 강조색1 8 3 11" xfId="32479"/>
    <cellStyle name="20% - 강조색1 8 3 12" xfId="36191"/>
    <cellStyle name="20% - 강조색1 8 3 2" xfId="6870"/>
    <cellStyle name="20% - 강조색1 8 3 2 10" xfId="32885"/>
    <cellStyle name="20% - 강조색1 8 3 2 11" xfId="36597"/>
    <cellStyle name="20% - 강조색1 8 3 2 2" xfId="7824"/>
    <cellStyle name="20% - 강조색1 8 3 2 2 10" xfId="37525"/>
    <cellStyle name="20% - 강조색1 8 3 2 2 2" xfId="9680"/>
    <cellStyle name="20% - 강조색1 8 3 2 2 2 2" xfId="13393"/>
    <cellStyle name="20% - 강조색1 8 3 2 2 2 3" xfId="17105"/>
    <cellStyle name="20% - 강조색1 8 3 2 2 2 4" xfId="20817"/>
    <cellStyle name="20% - 강조색1 8 3 2 2 2 5" xfId="24529"/>
    <cellStyle name="20% - 강조색1 8 3 2 2 2 6" xfId="28242"/>
    <cellStyle name="20% - 강조색1 8 3 2 2 2 7" xfId="31957"/>
    <cellStyle name="20% - 강조색1 8 3 2 2 2 8" xfId="35669"/>
    <cellStyle name="20% - 강조색1 8 3 2 2 2 9" xfId="39381"/>
    <cellStyle name="20% - 강조색1 8 3 2 2 3" xfId="11537"/>
    <cellStyle name="20% - 강조색1 8 3 2 2 4" xfId="15249"/>
    <cellStyle name="20% - 강조색1 8 3 2 2 5" xfId="18961"/>
    <cellStyle name="20% - 강조색1 8 3 2 2 6" xfId="22673"/>
    <cellStyle name="20% - 강조색1 8 3 2 2 7" xfId="26386"/>
    <cellStyle name="20% - 강조색1 8 3 2 2 8" xfId="30101"/>
    <cellStyle name="20% - 강조색1 8 3 2 2 9" xfId="33813"/>
    <cellStyle name="20% - 강조색1 8 3 2 3" xfId="8752"/>
    <cellStyle name="20% - 강조색1 8 3 2 3 2" xfId="12465"/>
    <cellStyle name="20% - 강조색1 8 3 2 3 3" xfId="16177"/>
    <cellStyle name="20% - 강조색1 8 3 2 3 4" xfId="19889"/>
    <cellStyle name="20% - 강조색1 8 3 2 3 5" xfId="23601"/>
    <cellStyle name="20% - 강조색1 8 3 2 3 6" xfId="27314"/>
    <cellStyle name="20% - 강조색1 8 3 2 3 7" xfId="31029"/>
    <cellStyle name="20% - 강조색1 8 3 2 3 8" xfId="34741"/>
    <cellStyle name="20% - 강조색1 8 3 2 3 9" xfId="38453"/>
    <cellStyle name="20% - 강조색1 8 3 2 4" xfId="10609"/>
    <cellStyle name="20% - 강조색1 8 3 2 5" xfId="14321"/>
    <cellStyle name="20% - 강조색1 8 3 2 6" xfId="18033"/>
    <cellStyle name="20% - 강조색1 8 3 2 7" xfId="21745"/>
    <cellStyle name="20% - 강조색1 8 3 2 8" xfId="25458"/>
    <cellStyle name="20% - 강조색1 8 3 2 9" xfId="29173"/>
    <cellStyle name="20% - 강조색1 8 3 3" xfId="7418"/>
    <cellStyle name="20% - 강조색1 8 3 3 10" xfId="37119"/>
    <cellStyle name="20% - 강조색1 8 3 3 2" xfId="9274"/>
    <cellStyle name="20% - 강조색1 8 3 3 2 2" xfId="12987"/>
    <cellStyle name="20% - 강조색1 8 3 3 2 3" xfId="16699"/>
    <cellStyle name="20% - 강조색1 8 3 3 2 4" xfId="20411"/>
    <cellStyle name="20% - 강조색1 8 3 3 2 5" xfId="24123"/>
    <cellStyle name="20% - 강조색1 8 3 3 2 6" xfId="27836"/>
    <cellStyle name="20% - 강조색1 8 3 3 2 7" xfId="31551"/>
    <cellStyle name="20% - 강조색1 8 3 3 2 8" xfId="35263"/>
    <cellStyle name="20% - 강조색1 8 3 3 2 9" xfId="38975"/>
    <cellStyle name="20% - 강조색1 8 3 3 3" xfId="11131"/>
    <cellStyle name="20% - 강조색1 8 3 3 4" xfId="14843"/>
    <cellStyle name="20% - 강조색1 8 3 3 5" xfId="18555"/>
    <cellStyle name="20% - 강조색1 8 3 3 6" xfId="22267"/>
    <cellStyle name="20% - 강조색1 8 3 3 7" xfId="25980"/>
    <cellStyle name="20% - 강조색1 8 3 3 8" xfId="29695"/>
    <cellStyle name="20% - 강조색1 8 3 3 9" xfId="33407"/>
    <cellStyle name="20% - 강조색1 8 3 4" xfId="8346"/>
    <cellStyle name="20% - 강조색1 8 3 4 2" xfId="12059"/>
    <cellStyle name="20% - 강조색1 8 3 4 3" xfId="15771"/>
    <cellStyle name="20% - 강조색1 8 3 4 4" xfId="19483"/>
    <cellStyle name="20% - 강조색1 8 3 4 5" xfId="23195"/>
    <cellStyle name="20% - 강조색1 8 3 4 6" xfId="26908"/>
    <cellStyle name="20% - 강조색1 8 3 4 7" xfId="30623"/>
    <cellStyle name="20% - 강조색1 8 3 4 8" xfId="34335"/>
    <cellStyle name="20% - 강조색1 8 3 4 9" xfId="38047"/>
    <cellStyle name="20% - 강조색1 8 3 5" xfId="10203"/>
    <cellStyle name="20% - 강조색1 8 3 6" xfId="13915"/>
    <cellStyle name="20% - 강조색1 8 3 7" xfId="17627"/>
    <cellStyle name="20% - 강조색1 8 3 8" xfId="21339"/>
    <cellStyle name="20% - 강조색1 8 3 9" xfId="25052"/>
    <cellStyle name="20% - 강조색1 9" xfId="4493"/>
    <cellStyle name="20% - 강조색2" xfId="25" builtinId="34" customBuiltin="1"/>
    <cellStyle name="20% - 강조색2 10" xfId="4534"/>
    <cellStyle name="20% - 강조색2 2" xfId="26"/>
    <cellStyle name="20% - 강조색2 2 2" xfId="27"/>
    <cellStyle name="20% - 강조색2 2 2 2" xfId="2763"/>
    <cellStyle name="20% - 강조색2 2 2 2 2" xfId="4614"/>
    <cellStyle name="20% - 강조색2 2 2 2 3" xfId="4615"/>
    <cellStyle name="20% - 강조색2 2 2 3" xfId="2762"/>
    <cellStyle name="20% - 강조색2 2 2 3 2" xfId="3409"/>
    <cellStyle name="20% - 강조색2 2 2 3 3" xfId="3410"/>
    <cellStyle name="20% - 강조색2 2 2 4" xfId="3411"/>
    <cellStyle name="20% - 강조색2 2 2 5" xfId="3408"/>
    <cellStyle name="20% - 강조색2 2 2_012_보건및사회보장" xfId="3412"/>
    <cellStyle name="20% - 강조색2 2 3" xfId="2764"/>
    <cellStyle name="20% - 강조색2 2 3 2" xfId="3413"/>
    <cellStyle name="20% - 강조색2 2 4" xfId="2765"/>
    <cellStyle name="20% - 강조색2 2 5" xfId="2766"/>
    <cellStyle name="20% - 강조색2 2 6" xfId="2767"/>
    <cellStyle name="20% - 강조색2 2 6 2" xfId="4619"/>
    <cellStyle name="20% - 강조색2 2_014_교육및문화" xfId="3414"/>
    <cellStyle name="20% - 강조색2 3" xfId="28"/>
    <cellStyle name="20% - 강조색2 3 2" xfId="29"/>
    <cellStyle name="20% - 강조색2 3 2 2" xfId="30"/>
    <cellStyle name="20% - 강조색2 3 2 2 2" xfId="3416"/>
    <cellStyle name="20% - 강조색2 3 2 3" xfId="3417"/>
    <cellStyle name="20% - 강조색2 3 2 4" xfId="3415"/>
    <cellStyle name="20% - 강조색2 3 2_004_노동" xfId="3418"/>
    <cellStyle name="20% - 강조색2 3 3" xfId="31"/>
    <cellStyle name="20% - 강조색2 3 3 2" xfId="3337"/>
    <cellStyle name="20% - 강조색2 3 3 2 2" xfId="4781"/>
    <cellStyle name="20% - 강조색2 3 3 3" xfId="3419"/>
    <cellStyle name="20% - 강조색2 3 4" xfId="3342"/>
    <cellStyle name="20% - 강조색2 4" xfId="32"/>
    <cellStyle name="20% - 강조색2 4 2" xfId="2768"/>
    <cellStyle name="20% - 강조색2 4 3" xfId="3420"/>
    <cellStyle name="20% - 강조색2 5" xfId="2769"/>
    <cellStyle name="20% - 강조색2 5 2" xfId="5050"/>
    <cellStyle name="20% - 강조색2 5 2 10" xfId="28891"/>
    <cellStyle name="20% - 강조색2 5 2 11" xfId="32603"/>
    <cellStyle name="20% - 강조색2 5 2 12" xfId="36315"/>
    <cellStyle name="20% - 강조색2 5 2 2" xfId="6991"/>
    <cellStyle name="20% - 강조색2 5 2 2 10" xfId="33006"/>
    <cellStyle name="20% - 강조색2 5 2 2 11" xfId="36718"/>
    <cellStyle name="20% - 강조색2 5 2 2 2" xfId="7945"/>
    <cellStyle name="20% - 강조색2 5 2 2 2 10" xfId="37646"/>
    <cellStyle name="20% - 강조색2 5 2 2 2 2" xfId="9801"/>
    <cellStyle name="20% - 강조색2 5 2 2 2 2 2" xfId="13514"/>
    <cellStyle name="20% - 강조색2 5 2 2 2 2 3" xfId="17226"/>
    <cellStyle name="20% - 강조색2 5 2 2 2 2 4" xfId="20938"/>
    <cellStyle name="20% - 강조색2 5 2 2 2 2 5" xfId="24650"/>
    <cellStyle name="20% - 강조색2 5 2 2 2 2 6" xfId="28363"/>
    <cellStyle name="20% - 강조색2 5 2 2 2 2 7" xfId="32078"/>
    <cellStyle name="20% - 강조색2 5 2 2 2 2 8" xfId="35790"/>
    <cellStyle name="20% - 강조색2 5 2 2 2 2 9" xfId="39502"/>
    <cellStyle name="20% - 강조색2 5 2 2 2 3" xfId="11658"/>
    <cellStyle name="20% - 강조색2 5 2 2 2 4" xfId="15370"/>
    <cellStyle name="20% - 강조색2 5 2 2 2 5" xfId="19082"/>
    <cellStyle name="20% - 강조색2 5 2 2 2 6" xfId="22794"/>
    <cellStyle name="20% - 강조색2 5 2 2 2 7" xfId="26507"/>
    <cellStyle name="20% - 강조색2 5 2 2 2 8" xfId="30222"/>
    <cellStyle name="20% - 강조색2 5 2 2 2 9" xfId="33934"/>
    <cellStyle name="20% - 강조색2 5 2 2 3" xfId="8873"/>
    <cellStyle name="20% - 강조색2 5 2 2 3 2" xfId="12586"/>
    <cellStyle name="20% - 강조색2 5 2 2 3 3" xfId="16298"/>
    <cellStyle name="20% - 강조색2 5 2 2 3 4" xfId="20010"/>
    <cellStyle name="20% - 강조색2 5 2 2 3 5" xfId="23722"/>
    <cellStyle name="20% - 강조색2 5 2 2 3 6" xfId="27435"/>
    <cellStyle name="20% - 강조색2 5 2 2 3 7" xfId="31150"/>
    <cellStyle name="20% - 강조색2 5 2 2 3 8" xfId="34862"/>
    <cellStyle name="20% - 강조색2 5 2 2 3 9" xfId="38574"/>
    <cellStyle name="20% - 강조색2 5 2 2 4" xfId="10730"/>
    <cellStyle name="20% - 강조색2 5 2 2 5" xfId="14442"/>
    <cellStyle name="20% - 강조색2 5 2 2 6" xfId="18154"/>
    <cellStyle name="20% - 강조색2 5 2 2 7" xfId="21866"/>
    <cellStyle name="20% - 강조색2 5 2 2 8" xfId="25579"/>
    <cellStyle name="20% - 강조색2 5 2 2 9" xfId="29294"/>
    <cellStyle name="20% - 강조색2 5 2 3" xfId="7542"/>
    <cellStyle name="20% - 강조색2 5 2 3 10" xfId="37243"/>
    <cellStyle name="20% - 강조색2 5 2 3 2" xfId="9398"/>
    <cellStyle name="20% - 강조색2 5 2 3 2 2" xfId="13111"/>
    <cellStyle name="20% - 강조색2 5 2 3 2 3" xfId="16823"/>
    <cellStyle name="20% - 강조색2 5 2 3 2 4" xfId="20535"/>
    <cellStyle name="20% - 강조색2 5 2 3 2 5" xfId="24247"/>
    <cellStyle name="20% - 강조색2 5 2 3 2 6" xfId="27960"/>
    <cellStyle name="20% - 강조색2 5 2 3 2 7" xfId="31675"/>
    <cellStyle name="20% - 강조색2 5 2 3 2 8" xfId="35387"/>
    <cellStyle name="20% - 강조색2 5 2 3 2 9" xfId="39099"/>
    <cellStyle name="20% - 강조색2 5 2 3 3" xfId="11255"/>
    <cellStyle name="20% - 강조색2 5 2 3 4" xfId="14967"/>
    <cellStyle name="20% - 강조색2 5 2 3 5" xfId="18679"/>
    <cellStyle name="20% - 강조색2 5 2 3 6" xfId="22391"/>
    <cellStyle name="20% - 강조색2 5 2 3 7" xfId="26104"/>
    <cellStyle name="20% - 강조색2 5 2 3 8" xfId="29819"/>
    <cellStyle name="20% - 강조색2 5 2 3 9" xfId="33531"/>
    <cellStyle name="20% - 강조색2 5 2 4" xfId="8470"/>
    <cellStyle name="20% - 강조색2 5 2 4 2" xfId="12183"/>
    <cellStyle name="20% - 강조색2 5 2 4 3" xfId="15895"/>
    <cellStyle name="20% - 강조색2 5 2 4 4" xfId="19607"/>
    <cellStyle name="20% - 강조색2 5 2 4 5" xfId="23319"/>
    <cellStyle name="20% - 강조색2 5 2 4 6" xfId="27032"/>
    <cellStyle name="20% - 강조색2 5 2 4 7" xfId="30747"/>
    <cellStyle name="20% - 강조색2 5 2 4 8" xfId="34459"/>
    <cellStyle name="20% - 강조색2 5 2 4 9" xfId="38171"/>
    <cellStyle name="20% - 강조색2 5 2 5" xfId="10327"/>
    <cellStyle name="20% - 강조색2 5 2 6" xfId="14039"/>
    <cellStyle name="20% - 강조색2 5 2 7" xfId="17751"/>
    <cellStyle name="20% - 강조색2 5 2 8" xfId="21463"/>
    <cellStyle name="20% - 강조색2 5 2 9" xfId="25176"/>
    <cellStyle name="20% - 강조색2 6" xfId="2770"/>
    <cellStyle name="20% - 강조색2 6 2" xfId="3421"/>
    <cellStyle name="20% - 강조색2 6 3" xfId="3422"/>
    <cellStyle name="20% - 강조색2 7" xfId="2771"/>
    <cellStyle name="20% - 강조색2 8" xfId="4433"/>
    <cellStyle name="20% - 강조색2 8 2" xfId="4783"/>
    <cellStyle name="20% - 강조색2 8 2 10" xfId="28770"/>
    <cellStyle name="20% - 강조색2 8 2 11" xfId="32482"/>
    <cellStyle name="20% - 강조색2 8 2 12" xfId="36194"/>
    <cellStyle name="20% - 강조색2 8 2 2" xfId="6873"/>
    <cellStyle name="20% - 강조색2 8 2 2 10" xfId="32888"/>
    <cellStyle name="20% - 강조색2 8 2 2 11" xfId="36600"/>
    <cellStyle name="20% - 강조색2 8 2 2 2" xfId="7827"/>
    <cellStyle name="20% - 강조색2 8 2 2 2 10" xfId="37528"/>
    <cellStyle name="20% - 강조색2 8 2 2 2 2" xfId="9683"/>
    <cellStyle name="20% - 강조색2 8 2 2 2 2 2" xfId="13396"/>
    <cellStyle name="20% - 강조색2 8 2 2 2 2 3" xfId="17108"/>
    <cellStyle name="20% - 강조색2 8 2 2 2 2 4" xfId="20820"/>
    <cellStyle name="20% - 강조색2 8 2 2 2 2 5" xfId="24532"/>
    <cellStyle name="20% - 강조색2 8 2 2 2 2 6" xfId="28245"/>
    <cellStyle name="20% - 강조색2 8 2 2 2 2 7" xfId="31960"/>
    <cellStyle name="20% - 강조색2 8 2 2 2 2 8" xfId="35672"/>
    <cellStyle name="20% - 강조색2 8 2 2 2 2 9" xfId="39384"/>
    <cellStyle name="20% - 강조색2 8 2 2 2 3" xfId="11540"/>
    <cellStyle name="20% - 강조색2 8 2 2 2 4" xfId="15252"/>
    <cellStyle name="20% - 강조색2 8 2 2 2 5" xfId="18964"/>
    <cellStyle name="20% - 강조색2 8 2 2 2 6" xfId="22676"/>
    <cellStyle name="20% - 강조색2 8 2 2 2 7" xfId="26389"/>
    <cellStyle name="20% - 강조색2 8 2 2 2 8" xfId="30104"/>
    <cellStyle name="20% - 강조색2 8 2 2 2 9" xfId="33816"/>
    <cellStyle name="20% - 강조색2 8 2 2 3" xfId="8755"/>
    <cellStyle name="20% - 강조색2 8 2 2 3 2" xfId="12468"/>
    <cellStyle name="20% - 강조색2 8 2 2 3 3" xfId="16180"/>
    <cellStyle name="20% - 강조색2 8 2 2 3 4" xfId="19892"/>
    <cellStyle name="20% - 강조색2 8 2 2 3 5" xfId="23604"/>
    <cellStyle name="20% - 강조색2 8 2 2 3 6" xfId="27317"/>
    <cellStyle name="20% - 강조색2 8 2 2 3 7" xfId="31032"/>
    <cellStyle name="20% - 강조색2 8 2 2 3 8" xfId="34744"/>
    <cellStyle name="20% - 강조색2 8 2 2 3 9" xfId="38456"/>
    <cellStyle name="20% - 강조색2 8 2 2 4" xfId="10612"/>
    <cellStyle name="20% - 강조색2 8 2 2 5" xfId="14324"/>
    <cellStyle name="20% - 강조색2 8 2 2 6" xfId="18036"/>
    <cellStyle name="20% - 강조색2 8 2 2 7" xfId="21748"/>
    <cellStyle name="20% - 강조색2 8 2 2 8" xfId="25461"/>
    <cellStyle name="20% - 강조색2 8 2 2 9" xfId="29176"/>
    <cellStyle name="20% - 강조색2 8 2 3" xfId="7421"/>
    <cellStyle name="20% - 강조색2 8 2 3 10" xfId="37122"/>
    <cellStyle name="20% - 강조색2 8 2 3 2" xfId="9277"/>
    <cellStyle name="20% - 강조색2 8 2 3 2 2" xfId="12990"/>
    <cellStyle name="20% - 강조색2 8 2 3 2 3" xfId="16702"/>
    <cellStyle name="20% - 강조색2 8 2 3 2 4" xfId="20414"/>
    <cellStyle name="20% - 강조색2 8 2 3 2 5" xfId="24126"/>
    <cellStyle name="20% - 강조색2 8 2 3 2 6" xfId="27839"/>
    <cellStyle name="20% - 강조색2 8 2 3 2 7" xfId="31554"/>
    <cellStyle name="20% - 강조색2 8 2 3 2 8" xfId="35266"/>
    <cellStyle name="20% - 강조색2 8 2 3 2 9" xfId="38978"/>
    <cellStyle name="20% - 강조색2 8 2 3 3" xfId="11134"/>
    <cellStyle name="20% - 강조색2 8 2 3 4" xfId="14846"/>
    <cellStyle name="20% - 강조색2 8 2 3 5" xfId="18558"/>
    <cellStyle name="20% - 강조색2 8 2 3 6" xfId="22270"/>
    <cellStyle name="20% - 강조색2 8 2 3 7" xfId="25983"/>
    <cellStyle name="20% - 강조색2 8 2 3 8" xfId="29698"/>
    <cellStyle name="20% - 강조색2 8 2 3 9" xfId="33410"/>
    <cellStyle name="20% - 강조색2 8 2 4" xfId="8349"/>
    <cellStyle name="20% - 강조색2 8 2 4 2" xfId="12062"/>
    <cellStyle name="20% - 강조색2 8 2 4 3" xfId="15774"/>
    <cellStyle name="20% - 강조색2 8 2 4 4" xfId="19486"/>
    <cellStyle name="20% - 강조색2 8 2 4 5" xfId="23198"/>
    <cellStyle name="20% - 강조색2 8 2 4 6" xfId="26911"/>
    <cellStyle name="20% - 강조색2 8 2 4 7" xfId="30626"/>
    <cellStyle name="20% - 강조색2 8 2 4 8" xfId="34338"/>
    <cellStyle name="20% - 강조색2 8 2 4 9" xfId="38050"/>
    <cellStyle name="20% - 강조색2 8 2 5" xfId="10206"/>
    <cellStyle name="20% - 강조색2 8 2 6" xfId="13918"/>
    <cellStyle name="20% - 강조색2 8 2 7" xfId="17630"/>
    <cellStyle name="20% - 강조색2 8 2 8" xfId="21342"/>
    <cellStyle name="20% - 강조색2 8 2 9" xfId="25055"/>
    <cellStyle name="20% - 강조색2 8 3" xfId="4782"/>
    <cellStyle name="20% - 강조색2 8 3 10" xfId="28769"/>
    <cellStyle name="20% - 강조색2 8 3 11" xfId="32481"/>
    <cellStyle name="20% - 강조색2 8 3 12" xfId="36193"/>
    <cellStyle name="20% - 강조색2 8 3 2" xfId="6872"/>
    <cellStyle name="20% - 강조색2 8 3 2 10" xfId="32887"/>
    <cellStyle name="20% - 강조색2 8 3 2 11" xfId="36599"/>
    <cellStyle name="20% - 강조색2 8 3 2 2" xfId="7826"/>
    <cellStyle name="20% - 강조색2 8 3 2 2 10" xfId="37527"/>
    <cellStyle name="20% - 강조색2 8 3 2 2 2" xfId="9682"/>
    <cellStyle name="20% - 강조색2 8 3 2 2 2 2" xfId="13395"/>
    <cellStyle name="20% - 강조색2 8 3 2 2 2 3" xfId="17107"/>
    <cellStyle name="20% - 강조색2 8 3 2 2 2 4" xfId="20819"/>
    <cellStyle name="20% - 강조색2 8 3 2 2 2 5" xfId="24531"/>
    <cellStyle name="20% - 강조색2 8 3 2 2 2 6" xfId="28244"/>
    <cellStyle name="20% - 강조색2 8 3 2 2 2 7" xfId="31959"/>
    <cellStyle name="20% - 강조색2 8 3 2 2 2 8" xfId="35671"/>
    <cellStyle name="20% - 강조색2 8 3 2 2 2 9" xfId="39383"/>
    <cellStyle name="20% - 강조색2 8 3 2 2 3" xfId="11539"/>
    <cellStyle name="20% - 강조색2 8 3 2 2 4" xfId="15251"/>
    <cellStyle name="20% - 강조색2 8 3 2 2 5" xfId="18963"/>
    <cellStyle name="20% - 강조색2 8 3 2 2 6" xfId="22675"/>
    <cellStyle name="20% - 강조색2 8 3 2 2 7" xfId="26388"/>
    <cellStyle name="20% - 강조색2 8 3 2 2 8" xfId="30103"/>
    <cellStyle name="20% - 강조색2 8 3 2 2 9" xfId="33815"/>
    <cellStyle name="20% - 강조색2 8 3 2 3" xfId="8754"/>
    <cellStyle name="20% - 강조색2 8 3 2 3 2" xfId="12467"/>
    <cellStyle name="20% - 강조색2 8 3 2 3 3" xfId="16179"/>
    <cellStyle name="20% - 강조색2 8 3 2 3 4" xfId="19891"/>
    <cellStyle name="20% - 강조색2 8 3 2 3 5" xfId="23603"/>
    <cellStyle name="20% - 강조색2 8 3 2 3 6" xfId="27316"/>
    <cellStyle name="20% - 강조색2 8 3 2 3 7" xfId="31031"/>
    <cellStyle name="20% - 강조색2 8 3 2 3 8" xfId="34743"/>
    <cellStyle name="20% - 강조색2 8 3 2 3 9" xfId="38455"/>
    <cellStyle name="20% - 강조색2 8 3 2 4" xfId="10611"/>
    <cellStyle name="20% - 강조색2 8 3 2 5" xfId="14323"/>
    <cellStyle name="20% - 강조색2 8 3 2 6" xfId="18035"/>
    <cellStyle name="20% - 강조색2 8 3 2 7" xfId="21747"/>
    <cellStyle name="20% - 강조색2 8 3 2 8" xfId="25460"/>
    <cellStyle name="20% - 강조색2 8 3 2 9" xfId="29175"/>
    <cellStyle name="20% - 강조색2 8 3 3" xfId="7420"/>
    <cellStyle name="20% - 강조색2 8 3 3 10" xfId="37121"/>
    <cellStyle name="20% - 강조색2 8 3 3 2" xfId="9276"/>
    <cellStyle name="20% - 강조색2 8 3 3 2 2" xfId="12989"/>
    <cellStyle name="20% - 강조색2 8 3 3 2 3" xfId="16701"/>
    <cellStyle name="20% - 강조색2 8 3 3 2 4" xfId="20413"/>
    <cellStyle name="20% - 강조색2 8 3 3 2 5" xfId="24125"/>
    <cellStyle name="20% - 강조색2 8 3 3 2 6" xfId="27838"/>
    <cellStyle name="20% - 강조색2 8 3 3 2 7" xfId="31553"/>
    <cellStyle name="20% - 강조색2 8 3 3 2 8" xfId="35265"/>
    <cellStyle name="20% - 강조색2 8 3 3 2 9" xfId="38977"/>
    <cellStyle name="20% - 강조색2 8 3 3 3" xfId="11133"/>
    <cellStyle name="20% - 강조색2 8 3 3 4" xfId="14845"/>
    <cellStyle name="20% - 강조색2 8 3 3 5" xfId="18557"/>
    <cellStyle name="20% - 강조색2 8 3 3 6" xfId="22269"/>
    <cellStyle name="20% - 강조색2 8 3 3 7" xfId="25982"/>
    <cellStyle name="20% - 강조색2 8 3 3 8" xfId="29697"/>
    <cellStyle name="20% - 강조색2 8 3 3 9" xfId="33409"/>
    <cellStyle name="20% - 강조색2 8 3 4" xfId="8348"/>
    <cellStyle name="20% - 강조색2 8 3 4 2" xfId="12061"/>
    <cellStyle name="20% - 강조색2 8 3 4 3" xfId="15773"/>
    <cellStyle name="20% - 강조색2 8 3 4 4" xfId="19485"/>
    <cellStyle name="20% - 강조색2 8 3 4 5" xfId="23197"/>
    <cellStyle name="20% - 강조색2 8 3 4 6" xfId="26910"/>
    <cellStyle name="20% - 강조색2 8 3 4 7" xfId="30625"/>
    <cellStyle name="20% - 강조색2 8 3 4 8" xfId="34337"/>
    <cellStyle name="20% - 강조색2 8 3 4 9" xfId="38049"/>
    <cellStyle name="20% - 강조색2 8 3 5" xfId="10205"/>
    <cellStyle name="20% - 강조색2 8 3 6" xfId="13917"/>
    <cellStyle name="20% - 강조색2 8 3 7" xfId="17629"/>
    <cellStyle name="20% - 강조색2 8 3 8" xfId="21341"/>
    <cellStyle name="20% - 강조색2 8 3 9" xfId="25054"/>
    <cellStyle name="20% - 강조색2 9" xfId="4492"/>
    <cellStyle name="20% - 강조색3" xfId="33" builtinId="38" customBuiltin="1"/>
    <cellStyle name="20% - 강조색3 10" xfId="4533"/>
    <cellStyle name="20% - 강조색3 2" xfId="34"/>
    <cellStyle name="20% - 강조색3 2 2" xfId="35"/>
    <cellStyle name="20% - 강조색3 2 2 2" xfId="2773"/>
    <cellStyle name="20% - 강조색3 2 2 2 2" xfId="4612"/>
    <cellStyle name="20% - 강조색3 2 2 2 3" xfId="4613"/>
    <cellStyle name="20% - 강조색3 2 2 3" xfId="2772"/>
    <cellStyle name="20% - 강조색3 2 2 3 2" xfId="3424"/>
    <cellStyle name="20% - 강조색3 2 2 3 3" xfId="3425"/>
    <cellStyle name="20% - 강조색3 2 2 4" xfId="3426"/>
    <cellStyle name="20% - 강조색3 2 2 5" xfId="3423"/>
    <cellStyle name="20% - 강조색3 2 2_012_보건및사회보장" xfId="3427"/>
    <cellStyle name="20% - 강조색3 2 3" xfId="2774"/>
    <cellStyle name="20% - 강조색3 2 3 2" xfId="3428"/>
    <cellStyle name="20% - 강조색3 2 4" xfId="2775"/>
    <cellStyle name="20% - 강조색3 2 5" xfId="2776"/>
    <cellStyle name="20% - 강조색3 2 6" xfId="2777"/>
    <cellStyle name="20% - 강조색3 2 6 2" xfId="4620"/>
    <cellStyle name="20% - 강조색3 2_014_교육및문화" xfId="3429"/>
    <cellStyle name="20% - 강조색3 3" xfId="36"/>
    <cellStyle name="20% - 강조색3 3 2" xfId="37"/>
    <cellStyle name="20% - 강조색3 3 2 2" xfId="38"/>
    <cellStyle name="20% - 강조색3 3 2 2 2" xfId="3431"/>
    <cellStyle name="20% - 강조색3 3 2 3" xfId="3432"/>
    <cellStyle name="20% - 강조색3 3 2 4" xfId="3430"/>
    <cellStyle name="20% - 강조색3 3 2_004_노동" xfId="3433"/>
    <cellStyle name="20% - 강조색3 3 3" xfId="39"/>
    <cellStyle name="20% - 강조색3 3 3 2" xfId="3344"/>
    <cellStyle name="20% - 강조색3 3 3 2 2" xfId="4784"/>
    <cellStyle name="20% - 강조색3 3 3 3" xfId="3434"/>
    <cellStyle name="20% - 강조색3 3 4" xfId="3331"/>
    <cellStyle name="20% - 강조색3 4" xfId="40"/>
    <cellStyle name="20% - 강조색3 4 2" xfId="2778"/>
    <cellStyle name="20% - 강조색3 4 3" xfId="3435"/>
    <cellStyle name="20% - 강조색3 5" xfId="2779"/>
    <cellStyle name="20% - 강조색3 5 2" xfId="5051"/>
    <cellStyle name="20% - 강조색3 5 2 10" xfId="28892"/>
    <cellStyle name="20% - 강조색3 5 2 11" xfId="32604"/>
    <cellStyle name="20% - 강조색3 5 2 12" xfId="36316"/>
    <cellStyle name="20% - 강조색3 5 2 2" xfId="6992"/>
    <cellStyle name="20% - 강조색3 5 2 2 10" xfId="33007"/>
    <cellStyle name="20% - 강조색3 5 2 2 11" xfId="36719"/>
    <cellStyle name="20% - 강조색3 5 2 2 2" xfId="7946"/>
    <cellStyle name="20% - 강조색3 5 2 2 2 10" xfId="37647"/>
    <cellStyle name="20% - 강조색3 5 2 2 2 2" xfId="9802"/>
    <cellStyle name="20% - 강조색3 5 2 2 2 2 2" xfId="13515"/>
    <cellStyle name="20% - 강조색3 5 2 2 2 2 3" xfId="17227"/>
    <cellStyle name="20% - 강조색3 5 2 2 2 2 4" xfId="20939"/>
    <cellStyle name="20% - 강조색3 5 2 2 2 2 5" xfId="24651"/>
    <cellStyle name="20% - 강조색3 5 2 2 2 2 6" xfId="28364"/>
    <cellStyle name="20% - 강조색3 5 2 2 2 2 7" xfId="32079"/>
    <cellStyle name="20% - 강조색3 5 2 2 2 2 8" xfId="35791"/>
    <cellStyle name="20% - 강조색3 5 2 2 2 2 9" xfId="39503"/>
    <cellStyle name="20% - 강조색3 5 2 2 2 3" xfId="11659"/>
    <cellStyle name="20% - 강조색3 5 2 2 2 4" xfId="15371"/>
    <cellStyle name="20% - 강조색3 5 2 2 2 5" xfId="19083"/>
    <cellStyle name="20% - 강조색3 5 2 2 2 6" xfId="22795"/>
    <cellStyle name="20% - 강조색3 5 2 2 2 7" xfId="26508"/>
    <cellStyle name="20% - 강조색3 5 2 2 2 8" xfId="30223"/>
    <cellStyle name="20% - 강조색3 5 2 2 2 9" xfId="33935"/>
    <cellStyle name="20% - 강조색3 5 2 2 3" xfId="8874"/>
    <cellStyle name="20% - 강조색3 5 2 2 3 2" xfId="12587"/>
    <cellStyle name="20% - 강조색3 5 2 2 3 3" xfId="16299"/>
    <cellStyle name="20% - 강조색3 5 2 2 3 4" xfId="20011"/>
    <cellStyle name="20% - 강조색3 5 2 2 3 5" xfId="23723"/>
    <cellStyle name="20% - 강조색3 5 2 2 3 6" xfId="27436"/>
    <cellStyle name="20% - 강조색3 5 2 2 3 7" xfId="31151"/>
    <cellStyle name="20% - 강조색3 5 2 2 3 8" xfId="34863"/>
    <cellStyle name="20% - 강조색3 5 2 2 3 9" xfId="38575"/>
    <cellStyle name="20% - 강조색3 5 2 2 4" xfId="10731"/>
    <cellStyle name="20% - 강조색3 5 2 2 5" xfId="14443"/>
    <cellStyle name="20% - 강조색3 5 2 2 6" xfId="18155"/>
    <cellStyle name="20% - 강조색3 5 2 2 7" xfId="21867"/>
    <cellStyle name="20% - 강조색3 5 2 2 8" xfId="25580"/>
    <cellStyle name="20% - 강조색3 5 2 2 9" xfId="29295"/>
    <cellStyle name="20% - 강조색3 5 2 3" xfId="7543"/>
    <cellStyle name="20% - 강조색3 5 2 3 10" xfId="37244"/>
    <cellStyle name="20% - 강조색3 5 2 3 2" xfId="9399"/>
    <cellStyle name="20% - 강조색3 5 2 3 2 2" xfId="13112"/>
    <cellStyle name="20% - 강조색3 5 2 3 2 3" xfId="16824"/>
    <cellStyle name="20% - 강조색3 5 2 3 2 4" xfId="20536"/>
    <cellStyle name="20% - 강조색3 5 2 3 2 5" xfId="24248"/>
    <cellStyle name="20% - 강조색3 5 2 3 2 6" xfId="27961"/>
    <cellStyle name="20% - 강조색3 5 2 3 2 7" xfId="31676"/>
    <cellStyle name="20% - 강조색3 5 2 3 2 8" xfId="35388"/>
    <cellStyle name="20% - 강조색3 5 2 3 2 9" xfId="39100"/>
    <cellStyle name="20% - 강조색3 5 2 3 3" xfId="11256"/>
    <cellStyle name="20% - 강조색3 5 2 3 4" xfId="14968"/>
    <cellStyle name="20% - 강조색3 5 2 3 5" xfId="18680"/>
    <cellStyle name="20% - 강조색3 5 2 3 6" xfId="22392"/>
    <cellStyle name="20% - 강조색3 5 2 3 7" xfId="26105"/>
    <cellStyle name="20% - 강조색3 5 2 3 8" xfId="29820"/>
    <cellStyle name="20% - 강조색3 5 2 3 9" xfId="33532"/>
    <cellStyle name="20% - 강조색3 5 2 4" xfId="8471"/>
    <cellStyle name="20% - 강조색3 5 2 4 2" xfId="12184"/>
    <cellStyle name="20% - 강조색3 5 2 4 3" xfId="15896"/>
    <cellStyle name="20% - 강조색3 5 2 4 4" xfId="19608"/>
    <cellStyle name="20% - 강조색3 5 2 4 5" xfId="23320"/>
    <cellStyle name="20% - 강조색3 5 2 4 6" xfId="27033"/>
    <cellStyle name="20% - 강조색3 5 2 4 7" xfId="30748"/>
    <cellStyle name="20% - 강조색3 5 2 4 8" xfId="34460"/>
    <cellStyle name="20% - 강조색3 5 2 4 9" xfId="38172"/>
    <cellStyle name="20% - 강조색3 5 2 5" xfId="10328"/>
    <cellStyle name="20% - 강조색3 5 2 6" xfId="14040"/>
    <cellStyle name="20% - 강조색3 5 2 7" xfId="17752"/>
    <cellStyle name="20% - 강조색3 5 2 8" xfId="21464"/>
    <cellStyle name="20% - 강조색3 5 2 9" xfId="25177"/>
    <cellStyle name="20% - 강조색3 6" xfId="2780"/>
    <cellStyle name="20% - 강조색3 6 2" xfId="3436"/>
    <cellStyle name="20% - 강조색3 6 3" xfId="3437"/>
    <cellStyle name="20% - 강조색3 7" xfId="2781"/>
    <cellStyle name="20% - 강조색3 8" xfId="4423"/>
    <cellStyle name="20% - 강조색3 8 2" xfId="4786"/>
    <cellStyle name="20% - 강조색3 8 2 10" xfId="28772"/>
    <cellStyle name="20% - 강조색3 8 2 11" xfId="32484"/>
    <cellStyle name="20% - 강조색3 8 2 12" xfId="36196"/>
    <cellStyle name="20% - 강조색3 8 2 2" xfId="6875"/>
    <cellStyle name="20% - 강조색3 8 2 2 10" xfId="32890"/>
    <cellStyle name="20% - 강조색3 8 2 2 11" xfId="36602"/>
    <cellStyle name="20% - 강조색3 8 2 2 2" xfId="7829"/>
    <cellStyle name="20% - 강조색3 8 2 2 2 10" xfId="37530"/>
    <cellStyle name="20% - 강조색3 8 2 2 2 2" xfId="9685"/>
    <cellStyle name="20% - 강조색3 8 2 2 2 2 2" xfId="13398"/>
    <cellStyle name="20% - 강조색3 8 2 2 2 2 3" xfId="17110"/>
    <cellStyle name="20% - 강조색3 8 2 2 2 2 4" xfId="20822"/>
    <cellStyle name="20% - 강조색3 8 2 2 2 2 5" xfId="24534"/>
    <cellStyle name="20% - 강조색3 8 2 2 2 2 6" xfId="28247"/>
    <cellStyle name="20% - 강조색3 8 2 2 2 2 7" xfId="31962"/>
    <cellStyle name="20% - 강조색3 8 2 2 2 2 8" xfId="35674"/>
    <cellStyle name="20% - 강조색3 8 2 2 2 2 9" xfId="39386"/>
    <cellStyle name="20% - 강조색3 8 2 2 2 3" xfId="11542"/>
    <cellStyle name="20% - 강조색3 8 2 2 2 4" xfId="15254"/>
    <cellStyle name="20% - 강조색3 8 2 2 2 5" xfId="18966"/>
    <cellStyle name="20% - 강조색3 8 2 2 2 6" xfId="22678"/>
    <cellStyle name="20% - 강조색3 8 2 2 2 7" xfId="26391"/>
    <cellStyle name="20% - 강조색3 8 2 2 2 8" xfId="30106"/>
    <cellStyle name="20% - 강조색3 8 2 2 2 9" xfId="33818"/>
    <cellStyle name="20% - 강조색3 8 2 2 3" xfId="8757"/>
    <cellStyle name="20% - 강조색3 8 2 2 3 2" xfId="12470"/>
    <cellStyle name="20% - 강조색3 8 2 2 3 3" xfId="16182"/>
    <cellStyle name="20% - 강조색3 8 2 2 3 4" xfId="19894"/>
    <cellStyle name="20% - 강조색3 8 2 2 3 5" xfId="23606"/>
    <cellStyle name="20% - 강조색3 8 2 2 3 6" xfId="27319"/>
    <cellStyle name="20% - 강조색3 8 2 2 3 7" xfId="31034"/>
    <cellStyle name="20% - 강조색3 8 2 2 3 8" xfId="34746"/>
    <cellStyle name="20% - 강조색3 8 2 2 3 9" xfId="38458"/>
    <cellStyle name="20% - 강조색3 8 2 2 4" xfId="10614"/>
    <cellStyle name="20% - 강조색3 8 2 2 5" xfId="14326"/>
    <cellStyle name="20% - 강조색3 8 2 2 6" xfId="18038"/>
    <cellStyle name="20% - 강조색3 8 2 2 7" xfId="21750"/>
    <cellStyle name="20% - 강조색3 8 2 2 8" xfId="25463"/>
    <cellStyle name="20% - 강조색3 8 2 2 9" xfId="29178"/>
    <cellStyle name="20% - 강조색3 8 2 3" xfId="7423"/>
    <cellStyle name="20% - 강조색3 8 2 3 10" xfId="37124"/>
    <cellStyle name="20% - 강조색3 8 2 3 2" xfId="9279"/>
    <cellStyle name="20% - 강조색3 8 2 3 2 2" xfId="12992"/>
    <cellStyle name="20% - 강조색3 8 2 3 2 3" xfId="16704"/>
    <cellStyle name="20% - 강조색3 8 2 3 2 4" xfId="20416"/>
    <cellStyle name="20% - 강조색3 8 2 3 2 5" xfId="24128"/>
    <cellStyle name="20% - 강조색3 8 2 3 2 6" xfId="27841"/>
    <cellStyle name="20% - 강조색3 8 2 3 2 7" xfId="31556"/>
    <cellStyle name="20% - 강조색3 8 2 3 2 8" xfId="35268"/>
    <cellStyle name="20% - 강조색3 8 2 3 2 9" xfId="38980"/>
    <cellStyle name="20% - 강조색3 8 2 3 3" xfId="11136"/>
    <cellStyle name="20% - 강조색3 8 2 3 4" xfId="14848"/>
    <cellStyle name="20% - 강조색3 8 2 3 5" xfId="18560"/>
    <cellStyle name="20% - 강조색3 8 2 3 6" xfId="22272"/>
    <cellStyle name="20% - 강조색3 8 2 3 7" xfId="25985"/>
    <cellStyle name="20% - 강조색3 8 2 3 8" xfId="29700"/>
    <cellStyle name="20% - 강조색3 8 2 3 9" xfId="33412"/>
    <cellStyle name="20% - 강조색3 8 2 4" xfId="8351"/>
    <cellStyle name="20% - 강조색3 8 2 4 2" xfId="12064"/>
    <cellStyle name="20% - 강조색3 8 2 4 3" xfId="15776"/>
    <cellStyle name="20% - 강조색3 8 2 4 4" xfId="19488"/>
    <cellStyle name="20% - 강조색3 8 2 4 5" xfId="23200"/>
    <cellStyle name="20% - 강조색3 8 2 4 6" xfId="26913"/>
    <cellStyle name="20% - 강조색3 8 2 4 7" xfId="30628"/>
    <cellStyle name="20% - 강조색3 8 2 4 8" xfId="34340"/>
    <cellStyle name="20% - 강조색3 8 2 4 9" xfId="38052"/>
    <cellStyle name="20% - 강조색3 8 2 5" xfId="10208"/>
    <cellStyle name="20% - 강조색3 8 2 6" xfId="13920"/>
    <cellStyle name="20% - 강조색3 8 2 7" xfId="17632"/>
    <cellStyle name="20% - 강조색3 8 2 8" xfId="21344"/>
    <cellStyle name="20% - 강조색3 8 2 9" xfId="25057"/>
    <cellStyle name="20% - 강조색3 8 3" xfId="4785"/>
    <cellStyle name="20% - 강조색3 8 3 10" xfId="28771"/>
    <cellStyle name="20% - 강조색3 8 3 11" xfId="32483"/>
    <cellStyle name="20% - 강조색3 8 3 12" xfId="36195"/>
    <cellStyle name="20% - 강조색3 8 3 2" xfId="6874"/>
    <cellStyle name="20% - 강조색3 8 3 2 10" xfId="32889"/>
    <cellStyle name="20% - 강조색3 8 3 2 11" xfId="36601"/>
    <cellStyle name="20% - 강조색3 8 3 2 2" xfId="7828"/>
    <cellStyle name="20% - 강조색3 8 3 2 2 10" xfId="37529"/>
    <cellStyle name="20% - 강조색3 8 3 2 2 2" xfId="9684"/>
    <cellStyle name="20% - 강조색3 8 3 2 2 2 2" xfId="13397"/>
    <cellStyle name="20% - 강조색3 8 3 2 2 2 3" xfId="17109"/>
    <cellStyle name="20% - 강조색3 8 3 2 2 2 4" xfId="20821"/>
    <cellStyle name="20% - 강조색3 8 3 2 2 2 5" xfId="24533"/>
    <cellStyle name="20% - 강조색3 8 3 2 2 2 6" xfId="28246"/>
    <cellStyle name="20% - 강조색3 8 3 2 2 2 7" xfId="31961"/>
    <cellStyle name="20% - 강조색3 8 3 2 2 2 8" xfId="35673"/>
    <cellStyle name="20% - 강조색3 8 3 2 2 2 9" xfId="39385"/>
    <cellStyle name="20% - 강조색3 8 3 2 2 3" xfId="11541"/>
    <cellStyle name="20% - 강조색3 8 3 2 2 4" xfId="15253"/>
    <cellStyle name="20% - 강조색3 8 3 2 2 5" xfId="18965"/>
    <cellStyle name="20% - 강조색3 8 3 2 2 6" xfId="22677"/>
    <cellStyle name="20% - 강조색3 8 3 2 2 7" xfId="26390"/>
    <cellStyle name="20% - 강조색3 8 3 2 2 8" xfId="30105"/>
    <cellStyle name="20% - 강조색3 8 3 2 2 9" xfId="33817"/>
    <cellStyle name="20% - 강조색3 8 3 2 3" xfId="8756"/>
    <cellStyle name="20% - 강조색3 8 3 2 3 2" xfId="12469"/>
    <cellStyle name="20% - 강조색3 8 3 2 3 3" xfId="16181"/>
    <cellStyle name="20% - 강조색3 8 3 2 3 4" xfId="19893"/>
    <cellStyle name="20% - 강조색3 8 3 2 3 5" xfId="23605"/>
    <cellStyle name="20% - 강조색3 8 3 2 3 6" xfId="27318"/>
    <cellStyle name="20% - 강조색3 8 3 2 3 7" xfId="31033"/>
    <cellStyle name="20% - 강조색3 8 3 2 3 8" xfId="34745"/>
    <cellStyle name="20% - 강조색3 8 3 2 3 9" xfId="38457"/>
    <cellStyle name="20% - 강조색3 8 3 2 4" xfId="10613"/>
    <cellStyle name="20% - 강조색3 8 3 2 5" xfId="14325"/>
    <cellStyle name="20% - 강조색3 8 3 2 6" xfId="18037"/>
    <cellStyle name="20% - 강조색3 8 3 2 7" xfId="21749"/>
    <cellStyle name="20% - 강조색3 8 3 2 8" xfId="25462"/>
    <cellStyle name="20% - 강조색3 8 3 2 9" xfId="29177"/>
    <cellStyle name="20% - 강조색3 8 3 3" xfId="7422"/>
    <cellStyle name="20% - 강조색3 8 3 3 10" xfId="37123"/>
    <cellStyle name="20% - 강조색3 8 3 3 2" xfId="9278"/>
    <cellStyle name="20% - 강조색3 8 3 3 2 2" xfId="12991"/>
    <cellStyle name="20% - 강조색3 8 3 3 2 3" xfId="16703"/>
    <cellStyle name="20% - 강조색3 8 3 3 2 4" xfId="20415"/>
    <cellStyle name="20% - 강조색3 8 3 3 2 5" xfId="24127"/>
    <cellStyle name="20% - 강조색3 8 3 3 2 6" xfId="27840"/>
    <cellStyle name="20% - 강조색3 8 3 3 2 7" xfId="31555"/>
    <cellStyle name="20% - 강조색3 8 3 3 2 8" xfId="35267"/>
    <cellStyle name="20% - 강조색3 8 3 3 2 9" xfId="38979"/>
    <cellStyle name="20% - 강조색3 8 3 3 3" xfId="11135"/>
    <cellStyle name="20% - 강조색3 8 3 3 4" xfId="14847"/>
    <cellStyle name="20% - 강조색3 8 3 3 5" xfId="18559"/>
    <cellStyle name="20% - 강조색3 8 3 3 6" xfId="22271"/>
    <cellStyle name="20% - 강조색3 8 3 3 7" xfId="25984"/>
    <cellStyle name="20% - 강조색3 8 3 3 8" xfId="29699"/>
    <cellStyle name="20% - 강조색3 8 3 3 9" xfId="33411"/>
    <cellStyle name="20% - 강조색3 8 3 4" xfId="8350"/>
    <cellStyle name="20% - 강조색3 8 3 4 2" xfId="12063"/>
    <cellStyle name="20% - 강조색3 8 3 4 3" xfId="15775"/>
    <cellStyle name="20% - 강조색3 8 3 4 4" xfId="19487"/>
    <cellStyle name="20% - 강조색3 8 3 4 5" xfId="23199"/>
    <cellStyle name="20% - 강조색3 8 3 4 6" xfId="26912"/>
    <cellStyle name="20% - 강조색3 8 3 4 7" xfId="30627"/>
    <cellStyle name="20% - 강조색3 8 3 4 8" xfId="34339"/>
    <cellStyle name="20% - 강조색3 8 3 4 9" xfId="38051"/>
    <cellStyle name="20% - 강조색3 8 3 5" xfId="10207"/>
    <cellStyle name="20% - 강조색3 8 3 6" xfId="13919"/>
    <cellStyle name="20% - 강조색3 8 3 7" xfId="17631"/>
    <cellStyle name="20% - 강조색3 8 3 8" xfId="21343"/>
    <cellStyle name="20% - 강조색3 8 3 9" xfId="25056"/>
    <cellStyle name="20% - 강조색3 9" xfId="4491"/>
    <cellStyle name="20% - 강조색4" xfId="41" builtinId="42" customBuiltin="1"/>
    <cellStyle name="20% - 강조색4 10" xfId="4532"/>
    <cellStyle name="20% - 강조색4 2" xfId="42"/>
    <cellStyle name="20% - 강조색4 2 2" xfId="43"/>
    <cellStyle name="20% - 강조색4 2 2 2" xfId="2783"/>
    <cellStyle name="20% - 강조색4 2 2 2 2" xfId="4552"/>
    <cellStyle name="20% - 강조색4 2 2 2 3" xfId="4551"/>
    <cellStyle name="20% - 강조색4 2 2 3" xfId="2782"/>
    <cellStyle name="20% - 강조색4 2 2 3 2" xfId="3439"/>
    <cellStyle name="20% - 강조색4 2 2 3 3" xfId="3440"/>
    <cellStyle name="20% - 강조색4 2 2 4" xfId="3441"/>
    <cellStyle name="20% - 강조색4 2 2 5" xfId="3438"/>
    <cellStyle name="20% - 강조색4 2 2_012_보건및사회보장" xfId="3442"/>
    <cellStyle name="20% - 강조색4 2 3" xfId="2784"/>
    <cellStyle name="20% - 강조색4 2 3 2" xfId="3443"/>
    <cellStyle name="20% - 강조색4 2 4" xfId="2785"/>
    <cellStyle name="20% - 강조색4 2 5" xfId="2786"/>
    <cellStyle name="20% - 강조색4 2 6" xfId="2787"/>
    <cellStyle name="20% - 강조색4 2 6 2" xfId="4621"/>
    <cellStyle name="20% - 강조색4 2_014_교육및문화" xfId="3444"/>
    <cellStyle name="20% - 강조색4 3" xfId="44"/>
    <cellStyle name="20% - 강조색4 3 2" xfId="45"/>
    <cellStyle name="20% - 강조색4 3 2 2" xfId="46"/>
    <cellStyle name="20% - 강조색4 3 2 2 2" xfId="3446"/>
    <cellStyle name="20% - 강조색4 3 2 3" xfId="3447"/>
    <cellStyle name="20% - 강조색4 3 2 4" xfId="3445"/>
    <cellStyle name="20% - 강조색4 3 2_004_노동" xfId="3448"/>
    <cellStyle name="20% - 강조색4 3 3" xfId="47"/>
    <cellStyle name="20% - 강조색4 3 3 2" xfId="3315"/>
    <cellStyle name="20% - 강조색4 3 3 2 2" xfId="4787"/>
    <cellStyle name="20% - 강조색4 3 3 3" xfId="3449"/>
    <cellStyle name="20% - 강조색4 3 4" xfId="3328"/>
    <cellStyle name="20% - 강조색4 4" xfId="48"/>
    <cellStyle name="20% - 강조색4 4 2" xfId="2788"/>
    <cellStyle name="20% - 강조색4 4 3" xfId="3450"/>
    <cellStyle name="20% - 강조색4 5" xfId="2789"/>
    <cellStyle name="20% - 강조색4 5 2" xfId="5052"/>
    <cellStyle name="20% - 강조색4 5 2 10" xfId="28893"/>
    <cellStyle name="20% - 강조색4 5 2 11" xfId="32605"/>
    <cellStyle name="20% - 강조색4 5 2 12" xfId="36317"/>
    <cellStyle name="20% - 강조색4 5 2 2" xfId="6993"/>
    <cellStyle name="20% - 강조색4 5 2 2 10" xfId="33008"/>
    <cellStyle name="20% - 강조색4 5 2 2 11" xfId="36720"/>
    <cellStyle name="20% - 강조색4 5 2 2 2" xfId="7947"/>
    <cellStyle name="20% - 강조색4 5 2 2 2 10" xfId="37648"/>
    <cellStyle name="20% - 강조색4 5 2 2 2 2" xfId="9803"/>
    <cellStyle name="20% - 강조색4 5 2 2 2 2 2" xfId="13516"/>
    <cellStyle name="20% - 강조색4 5 2 2 2 2 3" xfId="17228"/>
    <cellStyle name="20% - 강조색4 5 2 2 2 2 4" xfId="20940"/>
    <cellStyle name="20% - 강조색4 5 2 2 2 2 5" xfId="24652"/>
    <cellStyle name="20% - 강조색4 5 2 2 2 2 6" xfId="28365"/>
    <cellStyle name="20% - 강조색4 5 2 2 2 2 7" xfId="32080"/>
    <cellStyle name="20% - 강조색4 5 2 2 2 2 8" xfId="35792"/>
    <cellStyle name="20% - 강조색4 5 2 2 2 2 9" xfId="39504"/>
    <cellStyle name="20% - 강조색4 5 2 2 2 3" xfId="11660"/>
    <cellStyle name="20% - 강조색4 5 2 2 2 4" xfId="15372"/>
    <cellStyle name="20% - 강조색4 5 2 2 2 5" xfId="19084"/>
    <cellStyle name="20% - 강조색4 5 2 2 2 6" xfId="22796"/>
    <cellStyle name="20% - 강조색4 5 2 2 2 7" xfId="26509"/>
    <cellStyle name="20% - 강조색4 5 2 2 2 8" xfId="30224"/>
    <cellStyle name="20% - 강조색4 5 2 2 2 9" xfId="33936"/>
    <cellStyle name="20% - 강조색4 5 2 2 3" xfId="8875"/>
    <cellStyle name="20% - 강조색4 5 2 2 3 2" xfId="12588"/>
    <cellStyle name="20% - 강조색4 5 2 2 3 3" xfId="16300"/>
    <cellStyle name="20% - 강조색4 5 2 2 3 4" xfId="20012"/>
    <cellStyle name="20% - 강조색4 5 2 2 3 5" xfId="23724"/>
    <cellStyle name="20% - 강조색4 5 2 2 3 6" xfId="27437"/>
    <cellStyle name="20% - 강조색4 5 2 2 3 7" xfId="31152"/>
    <cellStyle name="20% - 강조색4 5 2 2 3 8" xfId="34864"/>
    <cellStyle name="20% - 강조색4 5 2 2 3 9" xfId="38576"/>
    <cellStyle name="20% - 강조색4 5 2 2 4" xfId="10732"/>
    <cellStyle name="20% - 강조색4 5 2 2 5" xfId="14444"/>
    <cellStyle name="20% - 강조색4 5 2 2 6" xfId="18156"/>
    <cellStyle name="20% - 강조색4 5 2 2 7" xfId="21868"/>
    <cellStyle name="20% - 강조색4 5 2 2 8" xfId="25581"/>
    <cellStyle name="20% - 강조색4 5 2 2 9" xfId="29296"/>
    <cellStyle name="20% - 강조색4 5 2 3" xfId="7544"/>
    <cellStyle name="20% - 강조색4 5 2 3 10" xfId="37245"/>
    <cellStyle name="20% - 강조색4 5 2 3 2" xfId="9400"/>
    <cellStyle name="20% - 강조색4 5 2 3 2 2" xfId="13113"/>
    <cellStyle name="20% - 강조색4 5 2 3 2 3" xfId="16825"/>
    <cellStyle name="20% - 강조색4 5 2 3 2 4" xfId="20537"/>
    <cellStyle name="20% - 강조색4 5 2 3 2 5" xfId="24249"/>
    <cellStyle name="20% - 강조색4 5 2 3 2 6" xfId="27962"/>
    <cellStyle name="20% - 강조색4 5 2 3 2 7" xfId="31677"/>
    <cellStyle name="20% - 강조색4 5 2 3 2 8" xfId="35389"/>
    <cellStyle name="20% - 강조색4 5 2 3 2 9" xfId="39101"/>
    <cellStyle name="20% - 강조색4 5 2 3 3" xfId="11257"/>
    <cellStyle name="20% - 강조색4 5 2 3 4" xfId="14969"/>
    <cellStyle name="20% - 강조색4 5 2 3 5" xfId="18681"/>
    <cellStyle name="20% - 강조색4 5 2 3 6" xfId="22393"/>
    <cellStyle name="20% - 강조색4 5 2 3 7" xfId="26106"/>
    <cellStyle name="20% - 강조색4 5 2 3 8" xfId="29821"/>
    <cellStyle name="20% - 강조색4 5 2 3 9" xfId="33533"/>
    <cellStyle name="20% - 강조색4 5 2 4" xfId="8472"/>
    <cellStyle name="20% - 강조색4 5 2 4 2" xfId="12185"/>
    <cellStyle name="20% - 강조색4 5 2 4 3" xfId="15897"/>
    <cellStyle name="20% - 강조색4 5 2 4 4" xfId="19609"/>
    <cellStyle name="20% - 강조색4 5 2 4 5" xfId="23321"/>
    <cellStyle name="20% - 강조색4 5 2 4 6" xfId="27034"/>
    <cellStyle name="20% - 강조색4 5 2 4 7" xfId="30749"/>
    <cellStyle name="20% - 강조색4 5 2 4 8" xfId="34461"/>
    <cellStyle name="20% - 강조색4 5 2 4 9" xfId="38173"/>
    <cellStyle name="20% - 강조색4 5 2 5" xfId="10329"/>
    <cellStyle name="20% - 강조색4 5 2 6" xfId="14041"/>
    <cellStyle name="20% - 강조색4 5 2 7" xfId="17753"/>
    <cellStyle name="20% - 강조색4 5 2 8" xfId="21465"/>
    <cellStyle name="20% - 강조색4 5 2 9" xfId="25178"/>
    <cellStyle name="20% - 강조색4 6" xfId="2790"/>
    <cellStyle name="20% - 강조색4 6 2" xfId="3451"/>
    <cellStyle name="20% - 강조색4 6 3" xfId="3452"/>
    <cellStyle name="20% - 강조색4 7" xfId="2791"/>
    <cellStyle name="20% - 강조색4 8" xfId="4438"/>
    <cellStyle name="20% - 강조색4 8 2" xfId="4789"/>
    <cellStyle name="20% - 강조색4 8 2 10" xfId="28774"/>
    <cellStyle name="20% - 강조색4 8 2 11" xfId="32486"/>
    <cellStyle name="20% - 강조색4 8 2 12" xfId="36198"/>
    <cellStyle name="20% - 강조색4 8 2 2" xfId="6877"/>
    <cellStyle name="20% - 강조색4 8 2 2 10" xfId="32892"/>
    <cellStyle name="20% - 강조색4 8 2 2 11" xfId="36604"/>
    <cellStyle name="20% - 강조색4 8 2 2 2" xfId="7831"/>
    <cellStyle name="20% - 강조색4 8 2 2 2 10" xfId="37532"/>
    <cellStyle name="20% - 강조색4 8 2 2 2 2" xfId="9687"/>
    <cellStyle name="20% - 강조색4 8 2 2 2 2 2" xfId="13400"/>
    <cellStyle name="20% - 강조색4 8 2 2 2 2 3" xfId="17112"/>
    <cellStyle name="20% - 강조색4 8 2 2 2 2 4" xfId="20824"/>
    <cellStyle name="20% - 강조색4 8 2 2 2 2 5" xfId="24536"/>
    <cellStyle name="20% - 강조색4 8 2 2 2 2 6" xfId="28249"/>
    <cellStyle name="20% - 강조색4 8 2 2 2 2 7" xfId="31964"/>
    <cellStyle name="20% - 강조색4 8 2 2 2 2 8" xfId="35676"/>
    <cellStyle name="20% - 강조색4 8 2 2 2 2 9" xfId="39388"/>
    <cellStyle name="20% - 강조색4 8 2 2 2 3" xfId="11544"/>
    <cellStyle name="20% - 강조색4 8 2 2 2 4" xfId="15256"/>
    <cellStyle name="20% - 강조색4 8 2 2 2 5" xfId="18968"/>
    <cellStyle name="20% - 강조색4 8 2 2 2 6" xfId="22680"/>
    <cellStyle name="20% - 강조색4 8 2 2 2 7" xfId="26393"/>
    <cellStyle name="20% - 강조색4 8 2 2 2 8" xfId="30108"/>
    <cellStyle name="20% - 강조색4 8 2 2 2 9" xfId="33820"/>
    <cellStyle name="20% - 강조색4 8 2 2 3" xfId="8759"/>
    <cellStyle name="20% - 강조색4 8 2 2 3 2" xfId="12472"/>
    <cellStyle name="20% - 강조색4 8 2 2 3 3" xfId="16184"/>
    <cellStyle name="20% - 강조색4 8 2 2 3 4" xfId="19896"/>
    <cellStyle name="20% - 강조색4 8 2 2 3 5" xfId="23608"/>
    <cellStyle name="20% - 강조색4 8 2 2 3 6" xfId="27321"/>
    <cellStyle name="20% - 강조색4 8 2 2 3 7" xfId="31036"/>
    <cellStyle name="20% - 강조색4 8 2 2 3 8" xfId="34748"/>
    <cellStyle name="20% - 강조색4 8 2 2 3 9" xfId="38460"/>
    <cellStyle name="20% - 강조색4 8 2 2 4" xfId="10616"/>
    <cellStyle name="20% - 강조색4 8 2 2 5" xfId="14328"/>
    <cellStyle name="20% - 강조색4 8 2 2 6" xfId="18040"/>
    <cellStyle name="20% - 강조색4 8 2 2 7" xfId="21752"/>
    <cellStyle name="20% - 강조색4 8 2 2 8" xfId="25465"/>
    <cellStyle name="20% - 강조색4 8 2 2 9" xfId="29180"/>
    <cellStyle name="20% - 강조색4 8 2 3" xfId="7425"/>
    <cellStyle name="20% - 강조색4 8 2 3 10" xfId="37126"/>
    <cellStyle name="20% - 강조색4 8 2 3 2" xfId="9281"/>
    <cellStyle name="20% - 강조색4 8 2 3 2 2" xfId="12994"/>
    <cellStyle name="20% - 강조색4 8 2 3 2 3" xfId="16706"/>
    <cellStyle name="20% - 강조색4 8 2 3 2 4" xfId="20418"/>
    <cellStyle name="20% - 강조색4 8 2 3 2 5" xfId="24130"/>
    <cellStyle name="20% - 강조색4 8 2 3 2 6" xfId="27843"/>
    <cellStyle name="20% - 강조색4 8 2 3 2 7" xfId="31558"/>
    <cellStyle name="20% - 강조색4 8 2 3 2 8" xfId="35270"/>
    <cellStyle name="20% - 강조색4 8 2 3 2 9" xfId="38982"/>
    <cellStyle name="20% - 강조색4 8 2 3 3" xfId="11138"/>
    <cellStyle name="20% - 강조색4 8 2 3 4" xfId="14850"/>
    <cellStyle name="20% - 강조색4 8 2 3 5" xfId="18562"/>
    <cellStyle name="20% - 강조색4 8 2 3 6" xfId="22274"/>
    <cellStyle name="20% - 강조색4 8 2 3 7" xfId="25987"/>
    <cellStyle name="20% - 강조색4 8 2 3 8" xfId="29702"/>
    <cellStyle name="20% - 강조색4 8 2 3 9" xfId="33414"/>
    <cellStyle name="20% - 강조색4 8 2 4" xfId="8353"/>
    <cellStyle name="20% - 강조색4 8 2 4 2" xfId="12066"/>
    <cellStyle name="20% - 강조색4 8 2 4 3" xfId="15778"/>
    <cellStyle name="20% - 강조색4 8 2 4 4" xfId="19490"/>
    <cellStyle name="20% - 강조색4 8 2 4 5" xfId="23202"/>
    <cellStyle name="20% - 강조색4 8 2 4 6" xfId="26915"/>
    <cellStyle name="20% - 강조색4 8 2 4 7" xfId="30630"/>
    <cellStyle name="20% - 강조색4 8 2 4 8" xfId="34342"/>
    <cellStyle name="20% - 강조색4 8 2 4 9" xfId="38054"/>
    <cellStyle name="20% - 강조색4 8 2 5" xfId="10210"/>
    <cellStyle name="20% - 강조색4 8 2 6" xfId="13922"/>
    <cellStyle name="20% - 강조색4 8 2 7" xfId="17634"/>
    <cellStyle name="20% - 강조색4 8 2 8" xfId="21346"/>
    <cellStyle name="20% - 강조색4 8 2 9" xfId="25059"/>
    <cellStyle name="20% - 강조색4 8 3" xfId="4788"/>
    <cellStyle name="20% - 강조색4 8 3 10" xfId="28773"/>
    <cellStyle name="20% - 강조색4 8 3 11" xfId="32485"/>
    <cellStyle name="20% - 강조색4 8 3 12" xfId="36197"/>
    <cellStyle name="20% - 강조색4 8 3 2" xfId="6876"/>
    <cellStyle name="20% - 강조색4 8 3 2 10" xfId="32891"/>
    <cellStyle name="20% - 강조색4 8 3 2 11" xfId="36603"/>
    <cellStyle name="20% - 강조색4 8 3 2 2" xfId="7830"/>
    <cellStyle name="20% - 강조색4 8 3 2 2 10" xfId="37531"/>
    <cellStyle name="20% - 강조색4 8 3 2 2 2" xfId="9686"/>
    <cellStyle name="20% - 강조색4 8 3 2 2 2 2" xfId="13399"/>
    <cellStyle name="20% - 강조색4 8 3 2 2 2 3" xfId="17111"/>
    <cellStyle name="20% - 강조색4 8 3 2 2 2 4" xfId="20823"/>
    <cellStyle name="20% - 강조색4 8 3 2 2 2 5" xfId="24535"/>
    <cellStyle name="20% - 강조색4 8 3 2 2 2 6" xfId="28248"/>
    <cellStyle name="20% - 강조색4 8 3 2 2 2 7" xfId="31963"/>
    <cellStyle name="20% - 강조색4 8 3 2 2 2 8" xfId="35675"/>
    <cellStyle name="20% - 강조색4 8 3 2 2 2 9" xfId="39387"/>
    <cellStyle name="20% - 강조색4 8 3 2 2 3" xfId="11543"/>
    <cellStyle name="20% - 강조색4 8 3 2 2 4" xfId="15255"/>
    <cellStyle name="20% - 강조색4 8 3 2 2 5" xfId="18967"/>
    <cellStyle name="20% - 강조색4 8 3 2 2 6" xfId="22679"/>
    <cellStyle name="20% - 강조색4 8 3 2 2 7" xfId="26392"/>
    <cellStyle name="20% - 강조색4 8 3 2 2 8" xfId="30107"/>
    <cellStyle name="20% - 강조색4 8 3 2 2 9" xfId="33819"/>
    <cellStyle name="20% - 강조색4 8 3 2 3" xfId="8758"/>
    <cellStyle name="20% - 강조색4 8 3 2 3 2" xfId="12471"/>
    <cellStyle name="20% - 강조색4 8 3 2 3 3" xfId="16183"/>
    <cellStyle name="20% - 강조색4 8 3 2 3 4" xfId="19895"/>
    <cellStyle name="20% - 강조색4 8 3 2 3 5" xfId="23607"/>
    <cellStyle name="20% - 강조색4 8 3 2 3 6" xfId="27320"/>
    <cellStyle name="20% - 강조색4 8 3 2 3 7" xfId="31035"/>
    <cellStyle name="20% - 강조색4 8 3 2 3 8" xfId="34747"/>
    <cellStyle name="20% - 강조색4 8 3 2 3 9" xfId="38459"/>
    <cellStyle name="20% - 강조색4 8 3 2 4" xfId="10615"/>
    <cellStyle name="20% - 강조색4 8 3 2 5" xfId="14327"/>
    <cellStyle name="20% - 강조색4 8 3 2 6" xfId="18039"/>
    <cellStyle name="20% - 강조색4 8 3 2 7" xfId="21751"/>
    <cellStyle name="20% - 강조색4 8 3 2 8" xfId="25464"/>
    <cellStyle name="20% - 강조색4 8 3 2 9" xfId="29179"/>
    <cellStyle name="20% - 강조색4 8 3 3" xfId="7424"/>
    <cellStyle name="20% - 강조색4 8 3 3 10" xfId="37125"/>
    <cellStyle name="20% - 강조색4 8 3 3 2" xfId="9280"/>
    <cellStyle name="20% - 강조색4 8 3 3 2 2" xfId="12993"/>
    <cellStyle name="20% - 강조색4 8 3 3 2 3" xfId="16705"/>
    <cellStyle name="20% - 강조색4 8 3 3 2 4" xfId="20417"/>
    <cellStyle name="20% - 강조색4 8 3 3 2 5" xfId="24129"/>
    <cellStyle name="20% - 강조색4 8 3 3 2 6" xfId="27842"/>
    <cellStyle name="20% - 강조색4 8 3 3 2 7" xfId="31557"/>
    <cellStyle name="20% - 강조색4 8 3 3 2 8" xfId="35269"/>
    <cellStyle name="20% - 강조색4 8 3 3 2 9" xfId="38981"/>
    <cellStyle name="20% - 강조색4 8 3 3 3" xfId="11137"/>
    <cellStyle name="20% - 강조색4 8 3 3 4" xfId="14849"/>
    <cellStyle name="20% - 강조색4 8 3 3 5" xfId="18561"/>
    <cellStyle name="20% - 강조색4 8 3 3 6" xfId="22273"/>
    <cellStyle name="20% - 강조색4 8 3 3 7" xfId="25986"/>
    <cellStyle name="20% - 강조색4 8 3 3 8" xfId="29701"/>
    <cellStyle name="20% - 강조색4 8 3 3 9" xfId="33413"/>
    <cellStyle name="20% - 강조색4 8 3 4" xfId="8352"/>
    <cellStyle name="20% - 강조색4 8 3 4 2" xfId="12065"/>
    <cellStyle name="20% - 강조색4 8 3 4 3" xfId="15777"/>
    <cellStyle name="20% - 강조색4 8 3 4 4" xfId="19489"/>
    <cellStyle name="20% - 강조색4 8 3 4 5" xfId="23201"/>
    <cellStyle name="20% - 강조색4 8 3 4 6" xfId="26914"/>
    <cellStyle name="20% - 강조색4 8 3 4 7" xfId="30629"/>
    <cellStyle name="20% - 강조색4 8 3 4 8" xfId="34341"/>
    <cellStyle name="20% - 강조색4 8 3 4 9" xfId="38053"/>
    <cellStyle name="20% - 강조색4 8 3 5" xfId="10209"/>
    <cellStyle name="20% - 강조색4 8 3 6" xfId="13921"/>
    <cellStyle name="20% - 강조색4 8 3 7" xfId="17633"/>
    <cellStyle name="20% - 강조색4 8 3 8" xfId="21345"/>
    <cellStyle name="20% - 강조색4 8 3 9" xfId="25058"/>
    <cellStyle name="20% - 강조색4 9" xfId="4490"/>
    <cellStyle name="20% - 강조색5" xfId="49" builtinId="46" customBuiltin="1"/>
    <cellStyle name="20% - 강조색5 10" xfId="4531"/>
    <cellStyle name="20% - 강조색5 2" xfId="50"/>
    <cellStyle name="20% - 강조색5 2 2" xfId="51"/>
    <cellStyle name="20% - 강조색5 2 2 2" xfId="2793"/>
    <cellStyle name="20% - 강조색5 2 2 2 2" xfId="4554"/>
    <cellStyle name="20% - 강조색5 2 2 2 3" xfId="4553"/>
    <cellStyle name="20% - 강조색5 2 2 3" xfId="2792"/>
    <cellStyle name="20% - 강조색5 2 2 3 2" xfId="3454"/>
    <cellStyle name="20% - 강조색5 2 2 3 3" xfId="3455"/>
    <cellStyle name="20% - 강조색5 2 2 4" xfId="3456"/>
    <cellStyle name="20% - 강조색5 2 2 5" xfId="3453"/>
    <cellStyle name="20% - 강조색5 2 2_012_보건및사회보장" xfId="3457"/>
    <cellStyle name="20% - 강조색5 2 3" xfId="2794"/>
    <cellStyle name="20% - 강조색5 2 3 2" xfId="3458"/>
    <cellStyle name="20% - 강조색5 2 4" xfId="2795"/>
    <cellStyle name="20% - 강조색5 2 5" xfId="2796"/>
    <cellStyle name="20% - 강조색5 2 6" xfId="2797"/>
    <cellStyle name="20% - 강조색5 2 6 2" xfId="4622"/>
    <cellStyle name="20% - 강조색5 2_014_교육및문화" xfId="3459"/>
    <cellStyle name="20% - 강조색5 3" xfId="52"/>
    <cellStyle name="20% - 강조색5 3 2" xfId="53"/>
    <cellStyle name="20% - 강조색5 3 2 2" xfId="54"/>
    <cellStyle name="20% - 강조색5 3 2 2 2" xfId="3461"/>
    <cellStyle name="20% - 강조색5 3 2 3" xfId="3462"/>
    <cellStyle name="20% - 강조색5 3 2 4" xfId="3460"/>
    <cellStyle name="20% - 강조색5 3 2_004_노동" xfId="3463"/>
    <cellStyle name="20% - 강조색5 3 3" xfId="55"/>
    <cellStyle name="20% - 강조색5 3 3 2" xfId="3321"/>
    <cellStyle name="20% - 강조색5 3 3 2 2" xfId="4790"/>
    <cellStyle name="20% - 강조색5 3 3 3" xfId="3464"/>
    <cellStyle name="20% - 강조색5 3 4" xfId="3332"/>
    <cellStyle name="20% - 강조색5 4" xfId="56"/>
    <cellStyle name="20% - 강조색5 4 2" xfId="2798"/>
    <cellStyle name="20% - 강조색5 4 3" xfId="3465"/>
    <cellStyle name="20% - 강조색5 5" xfId="2799"/>
    <cellStyle name="20% - 강조색5 5 2" xfId="5053"/>
    <cellStyle name="20% - 강조색5 5 2 10" xfId="28894"/>
    <cellStyle name="20% - 강조색5 5 2 11" xfId="32606"/>
    <cellStyle name="20% - 강조색5 5 2 12" xfId="36318"/>
    <cellStyle name="20% - 강조색5 5 2 2" xfId="6994"/>
    <cellStyle name="20% - 강조색5 5 2 2 10" xfId="33009"/>
    <cellStyle name="20% - 강조색5 5 2 2 11" xfId="36721"/>
    <cellStyle name="20% - 강조색5 5 2 2 2" xfId="7948"/>
    <cellStyle name="20% - 강조색5 5 2 2 2 10" xfId="37649"/>
    <cellStyle name="20% - 강조색5 5 2 2 2 2" xfId="9804"/>
    <cellStyle name="20% - 강조색5 5 2 2 2 2 2" xfId="13517"/>
    <cellStyle name="20% - 강조색5 5 2 2 2 2 3" xfId="17229"/>
    <cellStyle name="20% - 강조색5 5 2 2 2 2 4" xfId="20941"/>
    <cellStyle name="20% - 강조색5 5 2 2 2 2 5" xfId="24653"/>
    <cellStyle name="20% - 강조색5 5 2 2 2 2 6" xfId="28366"/>
    <cellStyle name="20% - 강조색5 5 2 2 2 2 7" xfId="32081"/>
    <cellStyle name="20% - 강조색5 5 2 2 2 2 8" xfId="35793"/>
    <cellStyle name="20% - 강조색5 5 2 2 2 2 9" xfId="39505"/>
    <cellStyle name="20% - 강조색5 5 2 2 2 3" xfId="11661"/>
    <cellStyle name="20% - 강조색5 5 2 2 2 4" xfId="15373"/>
    <cellStyle name="20% - 강조색5 5 2 2 2 5" xfId="19085"/>
    <cellStyle name="20% - 강조색5 5 2 2 2 6" xfId="22797"/>
    <cellStyle name="20% - 강조색5 5 2 2 2 7" xfId="26510"/>
    <cellStyle name="20% - 강조색5 5 2 2 2 8" xfId="30225"/>
    <cellStyle name="20% - 강조색5 5 2 2 2 9" xfId="33937"/>
    <cellStyle name="20% - 강조색5 5 2 2 3" xfId="8876"/>
    <cellStyle name="20% - 강조색5 5 2 2 3 2" xfId="12589"/>
    <cellStyle name="20% - 강조색5 5 2 2 3 3" xfId="16301"/>
    <cellStyle name="20% - 강조색5 5 2 2 3 4" xfId="20013"/>
    <cellStyle name="20% - 강조색5 5 2 2 3 5" xfId="23725"/>
    <cellStyle name="20% - 강조색5 5 2 2 3 6" xfId="27438"/>
    <cellStyle name="20% - 강조색5 5 2 2 3 7" xfId="31153"/>
    <cellStyle name="20% - 강조색5 5 2 2 3 8" xfId="34865"/>
    <cellStyle name="20% - 강조색5 5 2 2 3 9" xfId="38577"/>
    <cellStyle name="20% - 강조색5 5 2 2 4" xfId="10733"/>
    <cellStyle name="20% - 강조색5 5 2 2 5" xfId="14445"/>
    <cellStyle name="20% - 강조색5 5 2 2 6" xfId="18157"/>
    <cellStyle name="20% - 강조색5 5 2 2 7" xfId="21869"/>
    <cellStyle name="20% - 강조색5 5 2 2 8" xfId="25582"/>
    <cellStyle name="20% - 강조색5 5 2 2 9" xfId="29297"/>
    <cellStyle name="20% - 강조색5 5 2 3" xfId="7545"/>
    <cellStyle name="20% - 강조색5 5 2 3 10" xfId="37246"/>
    <cellStyle name="20% - 강조색5 5 2 3 2" xfId="9401"/>
    <cellStyle name="20% - 강조색5 5 2 3 2 2" xfId="13114"/>
    <cellStyle name="20% - 강조색5 5 2 3 2 3" xfId="16826"/>
    <cellStyle name="20% - 강조색5 5 2 3 2 4" xfId="20538"/>
    <cellStyle name="20% - 강조색5 5 2 3 2 5" xfId="24250"/>
    <cellStyle name="20% - 강조색5 5 2 3 2 6" xfId="27963"/>
    <cellStyle name="20% - 강조색5 5 2 3 2 7" xfId="31678"/>
    <cellStyle name="20% - 강조색5 5 2 3 2 8" xfId="35390"/>
    <cellStyle name="20% - 강조색5 5 2 3 2 9" xfId="39102"/>
    <cellStyle name="20% - 강조색5 5 2 3 3" xfId="11258"/>
    <cellStyle name="20% - 강조색5 5 2 3 4" xfId="14970"/>
    <cellStyle name="20% - 강조색5 5 2 3 5" xfId="18682"/>
    <cellStyle name="20% - 강조색5 5 2 3 6" xfId="22394"/>
    <cellStyle name="20% - 강조색5 5 2 3 7" xfId="26107"/>
    <cellStyle name="20% - 강조색5 5 2 3 8" xfId="29822"/>
    <cellStyle name="20% - 강조색5 5 2 3 9" xfId="33534"/>
    <cellStyle name="20% - 강조색5 5 2 4" xfId="8473"/>
    <cellStyle name="20% - 강조색5 5 2 4 2" xfId="12186"/>
    <cellStyle name="20% - 강조색5 5 2 4 3" xfId="15898"/>
    <cellStyle name="20% - 강조색5 5 2 4 4" xfId="19610"/>
    <cellStyle name="20% - 강조색5 5 2 4 5" xfId="23322"/>
    <cellStyle name="20% - 강조색5 5 2 4 6" xfId="27035"/>
    <cellStyle name="20% - 강조색5 5 2 4 7" xfId="30750"/>
    <cellStyle name="20% - 강조색5 5 2 4 8" xfId="34462"/>
    <cellStyle name="20% - 강조색5 5 2 4 9" xfId="38174"/>
    <cellStyle name="20% - 강조색5 5 2 5" xfId="10330"/>
    <cellStyle name="20% - 강조색5 5 2 6" xfId="14042"/>
    <cellStyle name="20% - 강조색5 5 2 7" xfId="17754"/>
    <cellStyle name="20% - 강조색5 5 2 8" xfId="21466"/>
    <cellStyle name="20% - 강조색5 5 2 9" xfId="25179"/>
    <cellStyle name="20% - 강조색5 6" xfId="2800"/>
    <cellStyle name="20% - 강조색5 6 2" xfId="3466"/>
    <cellStyle name="20% - 강조색5 6 3" xfId="3467"/>
    <cellStyle name="20% - 강조색5 7" xfId="2801"/>
    <cellStyle name="20% - 강조색5 8" xfId="4424"/>
    <cellStyle name="20% - 강조색5 8 2" xfId="4792"/>
    <cellStyle name="20% - 강조색5 8 2 10" xfId="28776"/>
    <cellStyle name="20% - 강조색5 8 2 11" xfId="32488"/>
    <cellStyle name="20% - 강조색5 8 2 12" xfId="36200"/>
    <cellStyle name="20% - 강조색5 8 2 2" xfId="6879"/>
    <cellStyle name="20% - 강조색5 8 2 2 10" xfId="32894"/>
    <cellStyle name="20% - 강조색5 8 2 2 11" xfId="36606"/>
    <cellStyle name="20% - 강조색5 8 2 2 2" xfId="7833"/>
    <cellStyle name="20% - 강조색5 8 2 2 2 10" xfId="37534"/>
    <cellStyle name="20% - 강조색5 8 2 2 2 2" xfId="9689"/>
    <cellStyle name="20% - 강조색5 8 2 2 2 2 2" xfId="13402"/>
    <cellStyle name="20% - 강조색5 8 2 2 2 2 3" xfId="17114"/>
    <cellStyle name="20% - 강조색5 8 2 2 2 2 4" xfId="20826"/>
    <cellStyle name="20% - 강조색5 8 2 2 2 2 5" xfId="24538"/>
    <cellStyle name="20% - 강조색5 8 2 2 2 2 6" xfId="28251"/>
    <cellStyle name="20% - 강조색5 8 2 2 2 2 7" xfId="31966"/>
    <cellStyle name="20% - 강조색5 8 2 2 2 2 8" xfId="35678"/>
    <cellStyle name="20% - 강조색5 8 2 2 2 2 9" xfId="39390"/>
    <cellStyle name="20% - 강조색5 8 2 2 2 3" xfId="11546"/>
    <cellStyle name="20% - 강조색5 8 2 2 2 4" xfId="15258"/>
    <cellStyle name="20% - 강조색5 8 2 2 2 5" xfId="18970"/>
    <cellStyle name="20% - 강조색5 8 2 2 2 6" xfId="22682"/>
    <cellStyle name="20% - 강조색5 8 2 2 2 7" xfId="26395"/>
    <cellStyle name="20% - 강조색5 8 2 2 2 8" xfId="30110"/>
    <cellStyle name="20% - 강조색5 8 2 2 2 9" xfId="33822"/>
    <cellStyle name="20% - 강조색5 8 2 2 3" xfId="8761"/>
    <cellStyle name="20% - 강조색5 8 2 2 3 2" xfId="12474"/>
    <cellStyle name="20% - 강조색5 8 2 2 3 3" xfId="16186"/>
    <cellStyle name="20% - 강조색5 8 2 2 3 4" xfId="19898"/>
    <cellStyle name="20% - 강조색5 8 2 2 3 5" xfId="23610"/>
    <cellStyle name="20% - 강조색5 8 2 2 3 6" xfId="27323"/>
    <cellStyle name="20% - 강조색5 8 2 2 3 7" xfId="31038"/>
    <cellStyle name="20% - 강조색5 8 2 2 3 8" xfId="34750"/>
    <cellStyle name="20% - 강조색5 8 2 2 3 9" xfId="38462"/>
    <cellStyle name="20% - 강조색5 8 2 2 4" xfId="10618"/>
    <cellStyle name="20% - 강조색5 8 2 2 5" xfId="14330"/>
    <cellStyle name="20% - 강조색5 8 2 2 6" xfId="18042"/>
    <cellStyle name="20% - 강조색5 8 2 2 7" xfId="21754"/>
    <cellStyle name="20% - 강조색5 8 2 2 8" xfId="25467"/>
    <cellStyle name="20% - 강조색5 8 2 2 9" xfId="29182"/>
    <cellStyle name="20% - 강조색5 8 2 3" xfId="7427"/>
    <cellStyle name="20% - 강조색5 8 2 3 10" xfId="37128"/>
    <cellStyle name="20% - 강조색5 8 2 3 2" xfId="9283"/>
    <cellStyle name="20% - 강조색5 8 2 3 2 2" xfId="12996"/>
    <cellStyle name="20% - 강조색5 8 2 3 2 3" xfId="16708"/>
    <cellStyle name="20% - 강조색5 8 2 3 2 4" xfId="20420"/>
    <cellStyle name="20% - 강조색5 8 2 3 2 5" xfId="24132"/>
    <cellStyle name="20% - 강조색5 8 2 3 2 6" xfId="27845"/>
    <cellStyle name="20% - 강조색5 8 2 3 2 7" xfId="31560"/>
    <cellStyle name="20% - 강조색5 8 2 3 2 8" xfId="35272"/>
    <cellStyle name="20% - 강조색5 8 2 3 2 9" xfId="38984"/>
    <cellStyle name="20% - 강조색5 8 2 3 3" xfId="11140"/>
    <cellStyle name="20% - 강조색5 8 2 3 4" xfId="14852"/>
    <cellStyle name="20% - 강조색5 8 2 3 5" xfId="18564"/>
    <cellStyle name="20% - 강조색5 8 2 3 6" xfId="22276"/>
    <cellStyle name="20% - 강조색5 8 2 3 7" xfId="25989"/>
    <cellStyle name="20% - 강조색5 8 2 3 8" xfId="29704"/>
    <cellStyle name="20% - 강조색5 8 2 3 9" xfId="33416"/>
    <cellStyle name="20% - 강조색5 8 2 4" xfId="8355"/>
    <cellStyle name="20% - 강조색5 8 2 4 2" xfId="12068"/>
    <cellStyle name="20% - 강조색5 8 2 4 3" xfId="15780"/>
    <cellStyle name="20% - 강조색5 8 2 4 4" xfId="19492"/>
    <cellStyle name="20% - 강조색5 8 2 4 5" xfId="23204"/>
    <cellStyle name="20% - 강조색5 8 2 4 6" xfId="26917"/>
    <cellStyle name="20% - 강조색5 8 2 4 7" xfId="30632"/>
    <cellStyle name="20% - 강조색5 8 2 4 8" xfId="34344"/>
    <cellStyle name="20% - 강조색5 8 2 4 9" xfId="38056"/>
    <cellStyle name="20% - 강조색5 8 2 5" xfId="10212"/>
    <cellStyle name="20% - 강조색5 8 2 6" xfId="13924"/>
    <cellStyle name="20% - 강조색5 8 2 7" xfId="17636"/>
    <cellStyle name="20% - 강조색5 8 2 8" xfId="21348"/>
    <cellStyle name="20% - 강조색5 8 2 9" xfId="25061"/>
    <cellStyle name="20% - 강조색5 8 3" xfId="4791"/>
    <cellStyle name="20% - 강조색5 8 3 10" xfId="28775"/>
    <cellStyle name="20% - 강조색5 8 3 11" xfId="32487"/>
    <cellStyle name="20% - 강조색5 8 3 12" xfId="36199"/>
    <cellStyle name="20% - 강조색5 8 3 2" xfId="6878"/>
    <cellStyle name="20% - 강조색5 8 3 2 10" xfId="32893"/>
    <cellStyle name="20% - 강조색5 8 3 2 11" xfId="36605"/>
    <cellStyle name="20% - 강조색5 8 3 2 2" xfId="7832"/>
    <cellStyle name="20% - 강조색5 8 3 2 2 10" xfId="37533"/>
    <cellStyle name="20% - 강조색5 8 3 2 2 2" xfId="9688"/>
    <cellStyle name="20% - 강조색5 8 3 2 2 2 2" xfId="13401"/>
    <cellStyle name="20% - 강조색5 8 3 2 2 2 3" xfId="17113"/>
    <cellStyle name="20% - 강조색5 8 3 2 2 2 4" xfId="20825"/>
    <cellStyle name="20% - 강조색5 8 3 2 2 2 5" xfId="24537"/>
    <cellStyle name="20% - 강조색5 8 3 2 2 2 6" xfId="28250"/>
    <cellStyle name="20% - 강조색5 8 3 2 2 2 7" xfId="31965"/>
    <cellStyle name="20% - 강조색5 8 3 2 2 2 8" xfId="35677"/>
    <cellStyle name="20% - 강조색5 8 3 2 2 2 9" xfId="39389"/>
    <cellStyle name="20% - 강조색5 8 3 2 2 3" xfId="11545"/>
    <cellStyle name="20% - 강조색5 8 3 2 2 4" xfId="15257"/>
    <cellStyle name="20% - 강조색5 8 3 2 2 5" xfId="18969"/>
    <cellStyle name="20% - 강조색5 8 3 2 2 6" xfId="22681"/>
    <cellStyle name="20% - 강조색5 8 3 2 2 7" xfId="26394"/>
    <cellStyle name="20% - 강조색5 8 3 2 2 8" xfId="30109"/>
    <cellStyle name="20% - 강조색5 8 3 2 2 9" xfId="33821"/>
    <cellStyle name="20% - 강조색5 8 3 2 3" xfId="8760"/>
    <cellStyle name="20% - 강조색5 8 3 2 3 2" xfId="12473"/>
    <cellStyle name="20% - 강조색5 8 3 2 3 3" xfId="16185"/>
    <cellStyle name="20% - 강조색5 8 3 2 3 4" xfId="19897"/>
    <cellStyle name="20% - 강조색5 8 3 2 3 5" xfId="23609"/>
    <cellStyle name="20% - 강조색5 8 3 2 3 6" xfId="27322"/>
    <cellStyle name="20% - 강조색5 8 3 2 3 7" xfId="31037"/>
    <cellStyle name="20% - 강조색5 8 3 2 3 8" xfId="34749"/>
    <cellStyle name="20% - 강조색5 8 3 2 3 9" xfId="38461"/>
    <cellStyle name="20% - 강조색5 8 3 2 4" xfId="10617"/>
    <cellStyle name="20% - 강조색5 8 3 2 5" xfId="14329"/>
    <cellStyle name="20% - 강조색5 8 3 2 6" xfId="18041"/>
    <cellStyle name="20% - 강조색5 8 3 2 7" xfId="21753"/>
    <cellStyle name="20% - 강조색5 8 3 2 8" xfId="25466"/>
    <cellStyle name="20% - 강조색5 8 3 2 9" xfId="29181"/>
    <cellStyle name="20% - 강조색5 8 3 3" xfId="7426"/>
    <cellStyle name="20% - 강조색5 8 3 3 10" xfId="37127"/>
    <cellStyle name="20% - 강조색5 8 3 3 2" xfId="9282"/>
    <cellStyle name="20% - 강조색5 8 3 3 2 2" xfId="12995"/>
    <cellStyle name="20% - 강조색5 8 3 3 2 3" xfId="16707"/>
    <cellStyle name="20% - 강조색5 8 3 3 2 4" xfId="20419"/>
    <cellStyle name="20% - 강조색5 8 3 3 2 5" xfId="24131"/>
    <cellStyle name="20% - 강조색5 8 3 3 2 6" xfId="27844"/>
    <cellStyle name="20% - 강조색5 8 3 3 2 7" xfId="31559"/>
    <cellStyle name="20% - 강조색5 8 3 3 2 8" xfId="35271"/>
    <cellStyle name="20% - 강조색5 8 3 3 2 9" xfId="38983"/>
    <cellStyle name="20% - 강조색5 8 3 3 3" xfId="11139"/>
    <cellStyle name="20% - 강조색5 8 3 3 4" xfId="14851"/>
    <cellStyle name="20% - 강조색5 8 3 3 5" xfId="18563"/>
    <cellStyle name="20% - 강조색5 8 3 3 6" xfId="22275"/>
    <cellStyle name="20% - 강조색5 8 3 3 7" xfId="25988"/>
    <cellStyle name="20% - 강조색5 8 3 3 8" xfId="29703"/>
    <cellStyle name="20% - 강조색5 8 3 3 9" xfId="33415"/>
    <cellStyle name="20% - 강조색5 8 3 4" xfId="8354"/>
    <cellStyle name="20% - 강조색5 8 3 4 2" xfId="12067"/>
    <cellStyle name="20% - 강조색5 8 3 4 3" xfId="15779"/>
    <cellStyle name="20% - 강조색5 8 3 4 4" xfId="19491"/>
    <cellStyle name="20% - 강조색5 8 3 4 5" xfId="23203"/>
    <cellStyle name="20% - 강조색5 8 3 4 6" xfId="26916"/>
    <cellStyle name="20% - 강조색5 8 3 4 7" xfId="30631"/>
    <cellStyle name="20% - 강조색5 8 3 4 8" xfId="34343"/>
    <cellStyle name="20% - 강조색5 8 3 4 9" xfId="38055"/>
    <cellStyle name="20% - 강조색5 8 3 5" xfId="10211"/>
    <cellStyle name="20% - 강조색5 8 3 6" xfId="13923"/>
    <cellStyle name="20% - 강조색5 8 3 7" xfId="17635"/>
    <cellStyle name="20% - 강조색5 8 3 8" xfId="21347"/>
    <cellStyle name="20% - 강조색5 8 3 9" xfId="25060"/>
    <cellStyle name="20% - 강조색5 9" xfId="4434"/>
    <cellStyle name="20% - 강조색6" xfId="57" builtinId="50" customBuiltin="1"/>
    <cellStyle name="20% - 강조색6 10" xfId="4530"/>
    <cellStyle name="20% - 강조색6 2" xfId="58"/>
    <cellStyle name="20% - 강조색6 2 2" xfId="59"/>
    <cellStyle name="20% - 강조색6 2 2 2" xfId="2803"/>
    <cellStyle name="20% - 강조색6 2 2 2 2" xfId="4556"/>
    <cellStyle name="20% - 강조색6 2 2 2 3" xfId="4555"/>
    <cellStyle name="20% - 강조색6 2 2 3" xfId="2802"/>
    <cellStyle name="20% - 강조색6 2 2 3 2" xfId="3469"/>
    <cellStyle name="20% - 강조색6 2 2 3 3" xfId="3470"/>
    <cellStyle name="20% - 강조색6 2 2 4" xfId="3471"/>
    <cellStyle name="20% - 강조색6 2 2 5" xfId="3468"/>
    <cellStyle name="20% - 강조색6 2 2_012_보건및사회보장" xfId="3472"/>
    <cellStyle name="20% - 강조색6 2 3" xfId="2804"/>
    <cellStyle name="20% - 강조색6 2 3 2" xfId="3473"/>
    <cellStyle name="20% - 강조색6 2 4" xfId="2805"/>
    <cellStyle name="20% - 강조색6 2 5" xfId="2806"/>
    <cellStyle name="20% - 강조색6 2 6" xfId="2807"/>
    <cellStyle name="20% - 강조색6 2 6 2" xfId="4623"/>
    <cellStyle name="20% - 강조색6 2_014_교육및문화" xfId="3474"/>
    <cellStyle name="20% - 강조색6 3" xfId="60"/>
    <cellStyle name="20% - 강조색6 3 2" xfId="61"/>
    <cellStyle name="20% - 강조색6 3 2 2" xfId="62"/>
    <cellStyle name="20% - 강조색6 3 2 2 2" xfId="3476"/>
    <cellStyle name="20% - 강조색6 3 2 3" xfId="3477"/>
    <cellStyle name="20% - 강조색6 3 2 4" xfId="3475"/>
    <cellStyle name="20% - 강조색6 3 2_004_노동" xfId="3478"/>
    <cellStyle name="20% - 강조색6 3 3" xfId="63"/>
    <cellStyle name="20% - 강조색6 3 3 2" xfId="3338"/>
    <cellStyle name="20% - 강조색6 3 3 2 2" xfId="4793"/>
    <cellStyle name="20% - 강조색6 3 3 3" xfId="3479"/>
    <cellStyle name="20% - 강조색6 3 4" xfId="3324"/>
    <cellStyle name="20% - 강조색6 4" xfId="64"/>
    <cellStyle name="20% - 강조색6 4 2" xfId="2808"/>
    <cellStyle name="20% - 강조색6 4 3" xfId="3480"/>
    <cellStyle name="20% - 강조색6 5" xfId="2809"/>
    <cellStyle name="20% - 강조색6 5 2" xfId="5054"/>
    <cellStyle name="20% - 강조색6 5 2 10" xfId="28895"/>
    <cellStyle name="20% - 강조색6 5 2 11" xfId="32607"/>
    <cellStyle name="20% - 강조색6 5 2 12" xfId="36319"/>
    <cellStyle name="20% - 강조색6 5 2 2" xfId="6995"/>
    <cellStyle name="20% - 강조색6 5 2 2 10" xfId="33010"/>
    <cellStyle name="20% - 강조색6 5 2 2 11" xfId="36722"/>
    <cellStyle name="20% - 강조색6 5 2 2 2" xfId="7949"/>
    <cellStyle name="20% - 강조색6 5 2 2 2 10" xfId="37650"/>
    <cellStyle name="20% - 강조색6 5 2 2 2 2" xfId="9805"/>
    <cellStyle name="20% - 강조색6 5 2 2 2 2 2" xfId="13518"/>
    <cellStyle name="20% - 강조색6 5 2 2 2 2 3" xfId="17230"/>
    <cellStyle name="20% - 강조색6 5 2 2 2 2 4" xfId="20942"/>
    <cellStyle name="20% - 강조색6 5 2 2 2 2 5" xfId="24654"/>
    <cellStyle name="20% - 강조색6 5 2 2 2 2 6" xfId="28367"/>
    <cellStyle name="20% - 강조색6 5 2 2 2 2 7" xfId="32082"/>
    <cellStyle name="20% - 강조색6 5 2 2 2 2 8" xfId="35794"/>
    <cellStyle name="20% - 강조색6 5 2 2 2 2 9" xfId="39506"/>
    <cellStyle name="20% - 강조색6 5 2 2 2 3" xfId="11662"/>
    <cellStyle name="20% - 강조색6 5 2 2 2 4" xfId="15374"/>
    <cellStyle name="20% - 강조색6 5 2 2 2 5" xfId="19086"/>
    <cellStyle name="20% - 강조색6 5 2 2 2 6" xfId="22798"/>
    <cellStyle name="20% - 강조색6 5 2 2 2 7" xfId="26511"/>
    <cellStyle name="20% - 강조색6 5 2 2 2 8" xfId="30226"/>
    <cellStyle name="20% - 강조색6 5 2 2 2 9" xfId="33938"/>
    <cellStyle name="20% - 강조색6 5 2 2 3" xfId="8877"/>
    <cellStyle name="20% - 강조색6 5 2 2 3 2" xfId="12590"/>
    <cellStyle name="20% - 강조색6 5 2 2 3 3" xfId="16302"/>
    <cellStyle name="20% - 강조색6 5 2 2 3 4" xfId="20014"/>
    <cellStyle name="20% - 강조색6 5 2 2 3 5" xfId="23726"/>
    <cellStyle name="20% - 강조색6 5 2 2 3 6" xfId="27439"/>
    <cellStyle name="20% - 강조색6 5 2 2 3 7" xfId="31154"/>
    <cellStyle name="20% - 강조색6 5 2 2 3 8" xfId="34866"/>
    <cellStyle name="20% - 강조색6 5 2 2 3 9" xfId="38578"/>
    <cellStyle name="20% - 강조색6 5 2 2 4" xfId="10734"/>
    <cellStyle name="20% - 강조색6 5 2 2 5" xfId="14446"/>
    <cellStyle name="20% - 강조색6 5 2 2 6" xfId="18158"/>
    <cellStyle name="20% - 강조색6 5 2 2 7" xfId="21870"/>
    <cellStyle name="20% - 강조색6 5 2 2 8" xfId="25583"/>
    <cellStyle name="20% - 강조색6 5 2 2 9" xfId="29298"/>
    <cellStyle name="20% - 강조색6 5 2 3" xfId="7546"/>
    <cellStyle name="20% - 강조색6 5 2 3 10" xfId="37247"/>
    <cellStyle name="20% - 강조색6 5 2 3 2" xfId="9402"/>
    <cellStyle name="20% - 강조색6 5 2 3 2 2" xfId="13115"/>
    <cellStyle name="20% - 강조색6 5 2 3 2 3" xfId="16827"/>
    <cellStyle name="20% - 강조색6 5 2 3 2 4" xfId="20539"/>
    <cellStyle name="20% - 강조색6 5 2 3 2 5" xfId="24251"/>
    <cellStyle name="20% - 강조색6 5 2 3 2 6" xfId="27964"/>
    <cellStyle name="20% - 강조색6 5 2 3 2 7" xfId="31679"/>
    <cellStyle name="20% - 강조색6 5 2 3 2 8" xfId="35391"/>
    <cellStyle name="20% - 강조색6 5 2 3 2 9" xfId="39103"/>
    <cellStyle name="20% - 강조색6 5 2 3 3" xfId="11259"/>
    <cellStyle name="20% - 강조색6 5 2 3 4" xfId="14971"/>
    <cellStyle name="20% - 강조색6 5 2 3 5" xfId="18683"/>
    <cellStyle name="20% - 강조색6 5 2 3 6" xfId="22395"/>
    <cellStyle name="20% - 강조색6 5 2 3 7" xfId="26108"/>
    <cellStyle name="20% - 강조색6 5 2 3 8" xfId="29823"/>
    <cellStyle name="20% - 강조색6 5 2 3 9" xfId="33535"/>
    <cellStyle name="20% - 강조색6 5 2 4" xfId="8474"/>
    <cellStyle name="20% - 강조색6 5 2 4 2" xfId="12187"/>
    <cellStyle name="20% - 강조색6 5 2 4 3" xfId="15899"/>
    <cellStyle name="20% - 강조색6 5 2 4 4" xfId="19611"/>
    <cellStyle name="20% - 강조색6 5 2 4 5" xfId="23323"/>
    <cellStyle name="20% - 강조색6 5 2 4 6" xfId="27036"/>
    <cellStyle name="20% - 강조색6 5 2 4 7" xfId="30751"/>
    <cellStyle name="20% - 강조색6 5 2 4 8" xfId="34463"/>
    <cellStyle name="20% - 강조색6 5 2 4 9" xfId="38175"/>
    <cellStyle name="20% - 강조색6 5 2 5" xfId="10331"/>
    <cellStyle name="20% - 강조색6 5 2 6" xfId="14043"/>
    <cellStyle name="20% - 강조색6 5 2 7" xfId="17755"/>
    <cellStyle name="20% - 강조색6 5 2 8" xfId="21467"/>
    <cellStyle name="20% - 강조색6 5 2 9" xfId="25180"/>
    <cellStyle name="20% - 강조색6 6" xfId="2810"/>
    <cellStyle name="20% - 강조색6 6 2" xfId="3481"/>
    <cellStyle name="20% - 강조색6 6 3" xfId="3482"/>
    <cellStyle name="20% - 강조색6 7" xfId="2811"/>
    <cellStyle name="20% - 강조색6 8" xfId="4428"/>
    <cellStyle name="20% - 강조색6 8 2" xfId="4795"/>
    <cellStyle name="20% - 강조색6 8 2 10" xfId="28778"/>
    <cellStyle name="20% - 강조색6 8 2 11" xfId="32490"/>
    <cellStyle name="20% - 강조색6 8 2 12" xfId="36202"/>
    <cellStyle name="20% - 강조색6 8 2 2" xfId="6881"/>
    <cellStyle name="20% - 강조색6 8 2 2 10" xfId="32896"/>
    <cellStyle name="20% - 강조색6 8 2 2 11" xfId="36608"/>
    <cellStyle name="20% - 강조색6 8 2 2 2" xfId="7835"/>
    <cellStyle name="20% - 강조색6 8 2 2 2 10" xfId="37536"/>
    <cellStyle name="20% - 강조색6 8 2 2 2 2" xfId="9691"/>
    <cellStyle name="20% - 강조색6 8 2 2 2 2 2" xfId="13404"/>
    <cellStyle name="20% - 강조색6 8 2 2 2 2 3" xfId="17116"/>
    <cellStyle name="20% - 강조색6 8 2 2 2 2 4" xfId="20828"/>
    <cellStyle name="20% - 강조색6 8 2 2 2 2 5" xfId="24540"/>
    <cellStyle name="20% - 강조색6 8 2 2 2 2 6" xfId="28253"/>
    <cellStyle name="20% - 강조색6 8 2 2 2 2 7" xfId="31968"/>
    <cellStyle name="20% - 강조색6 8 2 2 2 2 8" xfId="35680"/>
    <cellStyle name="20% - 강조색6 8 2 2 2 2 9" xfId="39392"/>
    <cellStyle name="20% - 강조색6 8 2 2 2 3" xfId="11548"/>
    <cellStyle name="20% - 강조색6 8 2 2 2 4" xfId="15260"/>
    <cellStyle name="20% - 강조색6 8 2 2 2 5" xfId="18972"/>
    <cellStyle name="20% - 강조색6 8 2 2 2 6" xfId="22684"/>
    <cellStyle name="20% - 강조색6 8 2 2 2 7" xfId="26397"/>
    <cellStyle name="20% - 강조색6 8 2 2 2 8" xfId="30112"/>
    <cellStyle name="20% - 강조색6 8 2 2 2 9" xfId="33824"/>
    <cellStyle name="20% - 강조색6 8 2 2 3" xfId="8763"/>
    <cellStyle name="20% - 강조색6 8 2 2 3 2" xfId="12476"/>
    <cellStyle name="20% - 강조색6 8 2 2 3 3" xfId="16188"/>
    <cellStyle name="20% - 강조색6 8 2 2 3 4" xfId="19900"/>
    <cellStyle name="20% - 강조색6 8 2 2 3 5" xfId="23612"/>
    <cellStyle name="20% - 강조색6 8 2 2 3 6" xfId="27325"/>
    <cellStyle name="20% - 강조색6 8 2 2 3 7" xfId="31040"/>
    <cellStyle name="20% - 강조색6 8 2 2 3 8" xfId="34752"/>
    <cellStyle name="20% - 강조색6 8 2 2 3 9" xfId="38464"/>
    <cellStyle name="20% - 강조색6 8 2 2 4" xfId="10620"/>
    <cellStyle name="20% - 강조색6 8 2 2 5" xfId="14332"/>
    <cellStyle name="20% - 강조색6 8 2 2 6" xfId="18044"/>
    <cellStyle name="20% - 강조색6 8 2 2 7" xfId="21756"/>
    <cellStyle name="20% - 강조색6 8 2 2 8" xfId="25469"/>
    <cellStyle name="20% - 강조색6 8 2 2 9" xfId="29184"/>
    <cellStyle name="20% - 강조색6 8 2 3" xfId="7429"/>
    <cellStyle name="20% - 강조색6 8 2 3 10" xfId="37130"/>
    <cellStyle name="20% - 강조색6 8 2 3 2" xfId="9285"/>
    <cellStyle name="20% - 강조색6 8 2 3 2 2" xfId="12998"/>
    <cellStyle name="20% - 강조색6 8 2 3 2 3" xfId="16710"/>
    <cellStyle name="20% - 강조색6 8 2 3 2 4" xfId="20422"/>
    <cellStyle name="20% - 강조색6 8 2 3 2 5" xfId="24134"/>
    <cellStyle name="20% - 강조색6 8 2 3 2 6" xfId="27847"/>
    <cellStyle name="20% - 강조색6 8 2 3 2 7" xfId="31562"/>
    <cellStyle name="20% - 강조색6 8 2 3 2 8" xfId="35274"/>
    <cellStyle name="20% - 강조색6 8 2 3 2 9" xfId="38986"/>
    <cellStyle name="20% - 강조색6 8 2 3 3" xfId="11142"/>
    <cellStyle name="20% - 강조색6 8 2 3 4" xfId="14854"/>
    <cellStyle name="20% - 강조색6 8 2 3 5" xfId="18566"/>
    <cellStyle name="20% - 강조색6 8 2 3 6" xfId="22278"/>
    <cellStyle name="20% - 강조색6 8 2 3 7" xfId="25991"/>
    <cellStyle name="20% - 강조색6 8 2 3 8" xfId="29706"/>
    <cellStyle name="20% - 강조색6 8 2 3 9" xfId="33418"/>
    <cellStyle name="20% - 강조색6 8 2 4" xfId="8357"/>
    <cellStyle name="20% - 강조색6 8 2 4 2" xfId="12070"/>
    <cellStyle name="20% - 강조색6 8 2 4 3" xfId="15782"/>
    <cellStyle name="20% - 강조색6 8 2 4 4" xfId="19494"/>
    <cellStyle name="20% - 강조색6 8 2 4 5" xfId="23206"/>
    <cellStyle name="20% - 강조색6 8 2 4 6" xfId="26919"/>
    <cellStyle name="20% - 강조색6 8 2 4 7" xfId="30634"/>
    <cellStyle name="20% - 강조색6 8 2 4 8" xfId="34346"/>
    <cellStyle name="20% - 강조색6 8 2 4 9" xfId="38058"/>
    <cellStyle name="20% - 강조색6 8 2 5" xfId="10214"/>
    <cellStyle name="20% - 강조색6 8 2 6" xfId="13926"/>
    <cellStyle name="20% - 강조색6 8 2 7" xfId="17638"/>
    <cellStyle name="20% - 강조색6 8 2 8" xfId="21350"/>
    <cellStyle name="20% - 강조색6 8 2 9" xfId="25063"/>
    <cellStyle name="20% - 강조색6 8 3" xfId="4794"/>
    <cellStyle name="20% - 강조색6 8 3 10" xfId="28777"/>
    <cellStyle name="20% - 강조색6 8 3 11" xfId="32489"/>
    <cellStyle name="20% - 강조색6 8 3 12" xfId="36201"/>
    <cellStyle name="20% - 강조색6 8 3 2" xfId="6880"/>
    <cellStyle name="20% - 강조색6 8 3 2 10" xfId="32895"/>
    <cellStyle name="20% - 강조색6 8 3 2 11" xfId="36607"/>
    <cellStyle name="20% - 강조색6 8 3 2 2" xfId="7834"/>
    <cellStyle name="20% - 강조색6 8 3 2 2 10" xfId="37535"/>
    <cellStyle name="20% - 강조색6 8 3 2 2 2" xfId="9690"/>
    <cellStyle name="20% - 강조색6 8 3 2 2 2 2" xfId="13403"/>
    <cellStyle name="20% - 강조색6 8 3 2 2 2 3" xfId="17115"/>
    <cellStyle name="20% - 강조색6 8 3 2 2 2 4" xfId="20827"/>
    <cellStyle name="20% - 강조색6 8 3 2 2 2 5" xfId="24539"/>
    <cellStyle name="20% - 강조색6 8 3 2 2 2 6" xfId="28252"/>
    <cellStyle name="20% - 강조색6 8 3 2 2 2 7" xfId="31967"/>
    <cellStyle name="20% - 강조색6 8 3 2 2 2 8" xfId="35679"/>
    <cellStyle name="20% - 강조색6 8 3 2 2 2 9" xfId="39391"/>
    <cellStyle name="20% - 강조색6 8 3 2 2 3" xfId="11547"/>
    <cellStyle name="20% - 강조색6 8 3 2 2 4" xfId="15259"/>
    <cellStyle name="20% - 강조색6 8 3 2 2 5" xfId="18971"/>
    <cellStyle name="20% - 강조색6 8 3 2 2 6" xfId="22683"/>
    <cellStyle name="20% - 강조색6 8 3 2 2 7" xfId="26396"/>
    <cellStyle name="20% - 강조색6 8 3 2 2 8" xfId="30111"/>
    <cellStyle name="20% - 강조색6 8 3 2 2 9" xfId="33823"/>
    <cellStyle name="20% - 강조색6 8 3 2 3" xfId="8762"/>
    <cellStyle name="20% - 강조색6 8 3 2 3 2" xfId="12475"/>
    <cellStyle name="20% - 강조색6 8 3 2 3 3" xfId="16187"/>
    <cellStyle name="20% - 강조색6 8 3 2 3 4" xfId="19899"/>
    <cellStyle name="20% - 강조색6 8 3 2 3 5" xfId="23611"/>
    <cellStyle name="20% - 강조색6 8 3 2 3 6" xfId="27324"/>
    <cellStyle name="20% - 강조색6 8 3 2 3 7" xfId="31039"/>
    <cellStyle name="20% - 강조색6 8 3 2 3 8" xfId="34751"/>
    <cellStyle name="20% - 강조색6 8 3 2 3 9" xfId="38463"/>
    <cellStyle name="20% - 강조색6 8 3 2 4" xfId="10619"/>
    <cellStyle name="20% - 강조색6 8 3 2 5" xfId="14331"/>
    <cellStyle name="20% - 강조색6 8 3 2 6" xfId="18043"/>
    <cellStyle name="20% - 강조색6 8 3 2 7" xfId="21755"/>
    <cellStyle name="20% - 강조색6 8 3 2 8" xfId="25468"/>
    <cellStyle name="20% - 강조색6 8 3 2 9" xfId="29183"/>
    <cellStyle name="20% - 강조색6 8 3 3" xfId="7428"/>
    <cellStyle name="20% - 강조색6 8 3 3 10" xfId="37129"/>
    <cellStyle name="20% - 강조색6 8 3 3 2" xfId="9284"/>
    <cellStyle name="20% - 강조색6 8 3 3 2 2" xfId="12997"/>
    <cellStyle name="20% - 강조색6 8 3 3 2 3" xfId="16709"/>
    <cellStyle name="20% - 강조색6 8 3 3 2 4" xfId="20421"/>
    <cellStyle name="20% - 강조색6 8 3 3 2 5" xfId="24133"/>
    <cellStyle name="20% - 강조색6 8 3 3 2 6" xfId="27846"/>
    <cellStyle name="20% - 강조색6 8 3 3 2 7" xfId="31561"/>
    <cellStyle name="20% - 강조색6 8 3 3 2 8" xfId="35273"/>
    <cellStyle name="20% - 강조색6 8 3 3 2 9" xfId="38985"/>
    <cellStyle name="20% - 강조색6 8 3 3 3" xfId="11141"/>
    <cellStyle name="20% - 강조색6 8 3 3 4" xfId="14853"/>
    <cellStyle name="20% - 강조색6 8 3 3 5" xfId="18565"/>
    <cellStyle name="20% - 강조색6 8 3 3 6" xfId="22277"/>
    <cellStyle name="20% - 강조색6 8 3 3 7" xfId="25990"/>
    <cellStyle name="20% - 강조색6 8 3 3 8" xfId="29705"/>
    <cellStyle name="20% - 강조색6 8 3 3 9" xfId="33417"/>
    <cellStyle name="20% - 강조색6 8 3 4" xfId="8356"/>
    <cellStyle name="20% - 강조색6 8 3 4 2" xfId="12069"/>
    <cellStyle name="20% - 강조색6 8 3 4 3" xfId="15781"/>
    <cellStyle name="20% - 강조색6 8 3 4 4" xfId="19493"/>
    <cellStyle name="20% - 강조색6 8 3 4 5" xfId="23205"/>
    <cellStyle name="20% - 강조색6 8 3 4 6" xfId="26918"/>
    <cellStyle name="20% - 강조색6 8 3 4 7" xfId="30633"/>
    <cellStyle name="20% - 강조색6 8 3 4 8" xfId="34345"/>
    <cellStyle name="20% - 강조색6 8 3 4 9" xfId="38057"/>
    <cellStyle name="20% - 강조색6 8 3 5" xfId="10213"/>
    <cellStyle name="20% - 강조색6 8 3 6" xfId="13925"/>
    <cellStyle name="20% - 강조색6 8 3 7" xfId="17637"/>
    <cellStyle name="20% - 강조색6 8 3 8" xfId="21349"/>
    <cellStyle name="20% - 강조색6 8 3 9" xfId="25062"/>
    <cellStyle name="20% - 강조색6 9" xfId="4487"/>
    <cellStyle name="40% - Accent1" xfId="65"/>
    <cellStyle name="40% - Accent1 2" xfId="66"/>
    <cellStyle name="40% - Accent1 2 2" xfId="2812"/>
    <cellStyle name="40% - Accent1 3" xfId="3483"/>
    <cellStyle name="40% - Accent1 4" xfId="6574"/>
    <cellStyle name="40% - Accent1_010_주택건설" xfId="3484"/>
    <cellStyle name="40% - Accent2" xfId="67"/>
    <cellStyle name="40% - Accent2 2" xfId="68"/>
    <cellStyle name="40% - Accent2 2 2" xfId="2813"/>
    <cellStyle name="40% - Accent2 3" xfId="3485"/>
    <cellStyle name="40% - Accent2 4" xfId="6575"/>
    <cellStyle name="40% - Accent2_010_주택건설" xfId="3486"/>
    <cellStyle name="40% - Accent3" xfId="69"/>
    <cellStyle name="40% - Accent3 2" xfId="70"/>
    <cellStyle name="40% - Accent3 2 2" xfId="2814"/>
    <cellStyle name="40% - Accent3 3" xfId="3487"/>
    <cellStyle name="40% - Accent3 4" xfId="6576"/>
    <cellStyle name="40% - Accent3_010_주택건설" xfId="3488"/>
    <cellStyle name="40% - Accent4" xfId="71"/>
    <cellStyle name="40% - Accent4 2" xfId="72"/>
    <cellStyle name="40% - Accent4 2 2" xfId="2815"/>
    <cellStyle name="40% - Accent4 3" xfId="3489"/>
    <cellStyle name="40% - Accent4 4" xfId="6577"/>
    <cellStyle name="40% - Accent4_010_주택건설" xfId="3490"/>
    <cellStyle name="40% - Accent5" xfId="73"/>
    <cellStyle name="40% - Accent5 2" xfId="74"/>
    <cellStyle name="40% - Accent5 2 2" xfId="2816"/>
    <cellStyle name="40% - Accent5 3" xfId="3491"/>
    <cellStyle name="40% - Accent5 4" xfId="6578"/>
    <cellStyle name="40% - Accent5_010_주택건설" xfId="3492"/>
    <cellStyle name="40% - Accent6" xfId="75"/>
    <cellStyle name="40% - Accent6 2" xfId="76"/>
    <cellStyle name="40% - Accent6 2 2" xfId="2817"/>
    <cellStyle name="40% - Accent6 3" xfId="3493"/>
    <cellStyle name="40% - Accent6 4" xfId="6579"/>
    <cellStyle name="40% - Accent6_010_주택건설" xfId="3494"/>
    <cellStyle name="40% - 강조색1" xfId="77" builtinId="31" customBuiltin="1"/>
    <cellStyle name="40% - 강조색1 10" xfId="4529"/>
    <cellStyle name="40% - 강조색1 2" xfId="78"/>
    <cellStyle name="40% - 강조색1 2 2" xfId="79"/>
    <cellStyle name="40% - 강조색1 2 2 2" xfId="2819"/>
    <cellStyle name="40% - 강조색1 2 2 2 2" xfId="4558"/>
    <cellStyle name="40% - 강조색1 2 2 2 3" xfId="4557"/>
    <cellStyle name="40% - 강조색1 2 2 3" xfId="2818"/>
    <cellStyle name="40% - 강조색1 2 2 3 2" xfId="3496"/>
    <cellStyle name="40% - 강조색1 2 2 3 3" xfId="3497"/>
    <cellStyle name="40% - 강조색1 2 2 4" xfId="3498"/>
    <cellStyle name="40% - 강조색1 2 2 5" xfId="3495"/>
    <cellStyle name="40% - 강조색1 2 2_012_보건및사회보장" xfId="3499"/>
    <cellStyle name="40% - 강조색1 2 3" xfId="2820"/>
    <cellStyle name="40% - 강조색1 2 3 2" xfId="3500"/>
    <cellStyle name="40% - 강조색1 2 4" xfId="2821"/>
    <cellStyle name="40% - 강조색1 2 5" xfId="2822"/>
    <cellStyle name="40% - 강조색1 2 6" xfId="2823"/>
    <cellStyle name="40% - 강조색1 2 6 2" xfId="4624"/>
    <cellStyle name="40% - 강조색1 2_014_교육및문화" xfId="3501"/>
    <cellStyle name="40% - 강조색1 3" xfId="80"/>
    <cellStyle name="40% - 강조색1 3 2" xfId="81"/>
    <cellStyle name="40% - 강조색1 3 2 2" xfId="82"/>
    <cellStyle name="40% - 강조색1 3 2 2 2" xfId="3503"/>
    <cellStyle name="40% - 강조색1 3 2 3" xfId="3504"/>
    <cellStyle name="40% - 강조색1 3 2 4" xfId="3502"/>
    <cellStyle name="40% - 강조색1 3 2_004_노동" xfId="3505"/>
    <cellStyle name="40% - 강조색1 3 3" xfId="83"/>
    <cellStyle name="40% - 강조색1 3 3 2" xfId="3326"/>
    <cellStyle name="40% - 강조색1 3 3 2 2" xfId="4796"/>
    <cellStyle name="40% - 강조색1 3 3 3" xfId="3506"/>
    <cellStyle name="40% - 강조색1 3 4" xfId="3345"/>
    <cellStyle name="40% - 강조색1 4" xfId="84"/>
    <cellStyle name="40% - 강조색1 4 2" xfId="2824"/>
    <cellStyle name="40% - 강조색1 4 3" xfId="3507"/>
    <cellStyle name="40% - 강조색1 5" xfId="2825"/>
    <cellStyle name="40% - 강조색1 5 2" xfId="5055"/>
    <cellStyle name="40% - 강조색1 5 2 10" xfId="28896"/>
    <cellStyle name="40% - 강조색1 5 2 11" xfId="32608"/>
    <cellStyle name="40% - 강조색1 5 2 12" xfId="36320"/>
    <cellStyle name="40% - 강조색1 5 2 2" xfId="6996"/>
    <cellStyle name="40% - 강조색1 5 2 2 10" xfId="33011"/>
    <cellStyle name="40% - 강조색1 5 2 2 11" xfId="36723"/>
    <cellStyle name="40% - 강조색1 5 2 2 2" xfId="7950"/>
    <cellStyle name="40% - 강조색1 5 2 2 2 10" xfId="37651"/>
    <cellStyle name="40% - 강조색1 5 2 2 2 2" xfId="9806"/>
    <cellStyle name="40% - 강조색1 5 2 2 2 2 2" xfId="13519"/>
    <cellStyle name="40% - 강조색1 5 2 2 2 2 3" xfId="17231"/>
    <cellStyle name="40% - 강조색1 5 2 2 2 2 4" xfId="20943"/>
    <cellStyle name="40% - 강조색1 5 2 2 2 2 5" xfId="24655"/>
    <cellStyle name="40% - 강조색1 5 2 2 2 2 6" xfId="28368"/>
    <cellStyle name="40% - 강조색1 5 2 2 2 2 7" xfId="32083"/>
    <cellStyle name="40% - 강조색1 5 2 2 2 2 8" xfId="35795"/>
    <cellStyle name="40% - 강조색1 5 2 2 2 2 9" xfId="39507"/>
    <cellStyle name="40% - 강조색1 5 2 2 2 3" xfId="11663"/>
    <cellStyle name="40% - 강조색1 5 2 2 2 4" xfId="15375"/>
    <cellStyle name="40% - 강조색1 5 2 2 2 5" xfId="19087"/>
    <cellStyle name="40% - 강조색1 5 2 2 2 6" xfId="22799"/>
    <cellStyle name="40% - 강조색1 5 2 2 2 7" xfId="26512"/>
    <cellStyle name="40% - 강조색1 5 2 2 2 8" xfId="30227"/>
    <cellStyle name="40% - 강조색1 5 2 2 2 9" xfId="33939"/>
    <cellStyle name="40% - 강조색1 5 2 2 3" xfId="8878"/>
    <cellStyle name="40% - 강조색1 5 2 2 3 2" xfId="12591"/>
    <cellStyle name="40% - 강조색1 5 2 2 3 3" xfId="16303"/>
    <cellStyle name="40% - 강조색1 5 2 2 3 4" xfId="20015"/>
    <cellStyle name="40% - 강조색1 5 2 2 3 5" xfId="23727"/>
    <cellStyle name="40% - 강조색1 5 2 2 3 6" xfId="27440"/>
    <cellStyle name="40% - 강조색1 5 2 2 3 7" xfId="31155"/>
    <cellStyle name="40% - 강조색1 5 2 2 3 8" xfId="34867"/>
    <cellStyle name="40% - 강조색1 5 2 2 3 9" xfId="38579"/>
    <cellStyle name="40% - 강조색1 5 2 2 4" xfId="10735"/>
    <cellStyle name="40% - 강조색1 5 2 2 5" xfId="14447"/>
    <cellStyle name="40% - 강조색1 5 2 2 6" xfId="18159"/>
    <cellStyle name="40% - 강조색1 5 2 2 7" xfId="21871"/>
    <cellStyle name="40% - 강조색1 5 2 2 8" xfId="25584"/>
    <cellStyle name="40% - 강조색1 5 2 2 9" xfId="29299"/>
    <cellStyle name="40% - 강조색1 5 2 3" xfId="7547"/>
    <cellStyle name="40% - 강조색1 5 2 3 10" xfId="37248"/>
    <cellStyle name="40% - 강조색1 5 2 3 2" xfId="9403"/>
    <cellStyle name="40% - 강조색1 5 2 3 2 2" xfId="13116"/>
    <cellStyle name="40% - 강조색1 5 2 3 2 3" xfId="16828"/>
    <cellStyle name="40% - 강조색1 5 2 3 2 4" xfId="20540"/>
    <cellStyle name="40% - 강조색1 5 2 3 2 5" xfId="24252"/>
    <cellStyle name="40% - 강조색1 5 2 3 2 6" xfId="27965"/>
    <cellStyle name="40% - 강조색1 5 2 3 2 7" xfId="31680"/>
    <cellStyle name="40% - 강조색1 5 2 3 2 8" xfId="35392"/>
    <cellStyle name="40% - 강조색1 5 2 3 2 9" xfId="39104"/>
    <cellStyle name="40% - 강조색1 5 2 3 3" xfId="11260"/>
    <cellStyle name="40% - 강조색1 5 2 3 4" xfId="14972"/>
    <cellStyle name="40% - 강조색1 5 2 3 5" xfId="18684"/>
    <cellStyle name="40% - 강조색1 5 2 3 6" xfId="22396"/>
    <cellStyle name="40% - 강조색1 5 2 3 7" xfId="26109"/>
    <cellStyle name="40% - 강조색1 5 2 3 8" xfId="29824"/>
    <cellStyle name="40% - 강조색1 5 2 3 9" xfId="33536"/>
    <cellStyle name="40% - 강조색1 5 2 4" xfId="8475"/>
    <cellStyle name="40% - 강조색1 5 2 4 2" xfId="12188"/>
    <cellStyle name="40% - 강조색1 5 2 4 3" xfId="15900"/>
    <cellStyle name="40% - 강조색1 5 2 4 4" xfId="19612"/>
    <cellStyle name="40% - 강조색1 5 2 4 5" xfId="23324"/>
    <cellStyle name="40% - 강조색1 5 2 4 6" xfId="27037"/>
    <cellStyle name="40% - 강조색1 5 2 4 7" xfId="30752"/>
    <cellStyle name="40% - 강조색1 5 2 4 8" xfId="34464"/>
    <cellStyle name="40% - 강조색1 5 2 4 9" xfId="38176"/>
    <cellStyle name="40% - 강조색1 5 2 5" xfId="10332"/>
    <cellStyle name="40% - 강조색1 5 2 6" xfId="14044"/>
    <cellStyle name="40% - 강조색1 5 2 7" xfId="17756"/>
    <cellStyle name="40% - 강조색1 5 2 8" xfId="21468"/>
    <cellStyle name="40% - 강조색1 5 2 9" xfId="25181"/>
    <cellStyle name="40% - 강조색1 6" xfId="2826"/>
    <cellStyle name="40% - 강조색1 6 2" xfId="3508"/>
    <cellStyle name="40% - 강조색1 6 3" xfId="3509"/>
    <cellStyle name="40% - 강조색1 7" xfId="2827"/>
    <cellStyle name="40% - 강조색1 8" xfId="4429"/>
    <cellStyle name="40% - 강조색1 8 2" xfId="4798"/>
    <cellStyle name="40% - 강조색1 8 2 10" xfId="28780"/>
    <cellStyle name="40% - 강조색1 8 2 11" xfId="32492"/>
    <cellStyle name="40% - 강조색1 8 2 12" xfId="36204"/>
    <cellStyle name="40% - 강조색1 8 2 2" xfId="6883"/>
    <cellStyle name="40% - 강조색1 8 2 2 10" xfId="32898"/>
    <cellStyle name="40% - 강조색1 8 2 2 11" xfId="36610"/>
    <cellStyle name="40% - 강조색1 8 2 2 2" xfId="7837"/>
    <cellStyle name="40% - 강조색1 8 2 2 2 10" xfId="37538"/>
    <cellStyle name="40% - 강조색1 8 2 2 2 2" xfId="9693"/>
    <cellStyle name="40% - 강조색1 8 2 2 2 2 2" xfId="13406"/>
    <cellStyle name="40% - 강조색1 8 2 2 2 2 3" xfId="17118"/>
    <cellStyle name="40% - 강조색1 8 2 2 2 2 4" xfId="20830"/>
    <cellStyle name="40% - 강조색1 8 2 2 2 2 5" xfId="24542"/>
    <cellStyle name="40% - 강조색1 8 2 2 2 2 6" xfId="28255"/>
    <cellStyle name="40% - 강조색1 8 2 2 2 2 7" xfId="31970"/>
    <cellStyle name="40% - 강조색1 8 2 2 2 2 8" xfId="35682"/>
    <cellStyle name="40% - 강조색1 8 2 2 2 2 9" xfId="39394"/>
    <cellStyle name="40% - 강조색1 8 2 2 2 3" xfId="11550"/>
    <cellStyle name="40% - 강조색1 8 2 2 2 4" xfId="15262"/>
    <cellStyle name="40% - 강조색1 8 2 2 2 5" xfId="18974"/>
    <cellStyle name="40% - 강조색1 8 2 2 2 6" xfId="22686"/>
    <cellStyle name="40% - 강조색1 8 2 2 2 7" xfId="26399"/>
    <cellStyle name="40% - 강조색1 8 2 2 2 8" xfId="30114"/>
    <cellStyle name="40% - 강조색1 8 2 2 2 9" xfId="33826"/>
    <cellStyle name="40% - 강조색1 8 2 2 3" xfId="8765"/>
    <cellStyle name="40% - 강조색1 8 2 2 3 2" xfId="12478"/>
    <cellStyle name="40% - 강조색1 8 2 2 3 3" xfId="16190"/>
    <cellStyle name="40% - 강조색1 8 2 2 3 4" xfId="19902"/>
    <cellStyle name="40% - 강조색1 8 2 2 3 5" xfId="23614"/>
    <cellStyle name="40% - 강조색1 8 2 2 3 6" xfId="27327"/>
    <cellStyle name="40% - 강조색1 8 2 2 3 7" xfId="31042"/>
    <cellStyle name="40% - 강조색1 8 2 2 3 8" xfId="34754"/>
    <cellStyle name="40% - 강조색1 8 2 2 3 9" xfId="38466"/>
    <cellStyle name="40% - 강조색1 8 2 2 4" xfId="10622"/>
    <cellStyle name="40% - 강조색1 8 2 2 5" xfId="14334"/>
    <cellStyle name="40% - 강조색1 8 2 2 6" xfId="18046"/>
    <cellStyle name="40% - 강조색1 8 2 2 7" xfId="21758"/>
    <cellStyle name="40% - 강조색1 8 2 2 8" xfId="25471"/>
    <cellStyle name="40% - 강조색1 8 2 2 9" xfId="29186"/>
    <cellStyle name="40% - 강조색1 8 2 3" xfId="7431"/>
    <cellStyle name="40% - 강조색1 8 2 3 10" xfId="37132"/>
    <cellStyle name="40% - 강조색1 8 2 3 2" xfId="9287"/>
    <cellStyle name="40% - 강조색1 8 2 3 2 2" xfId="13000"/>
    <cellStyle name="40% - 강조색1 8 2 3 2 3" xfId="16712"/>
    <cellStyle name="40% - 강조색1 8 2 3 2 4" xfId="20424"/>
    <cellStyle name="40% - 강조색1 8 2 3 2 5" xfId="24136"/>
    <cellStyle name="40% - 강조색1 8 2 3 2 6" xfId="27849"/>
    <cellStyle name="40% - 강조색1 8 2 3 2 7" xfId="31564"/>
    <cellStyle name="40% - 강조색1 8 2 3 2 8" xfId="35276"/>
    <cellStyle name="40% - 강조색1 8 2 3 2 9" xfId="38988"/>
    <cellStyle name="40% - 강조색1 8 2 3 3" xfId="11144"/>
    <cellStyle name="40% - 강조색1 8 2 3 4" xfId="14856"/>
    <cellStyle name="40% - 강조색1 8 2 3 5" xfId="18568"/>
    <cellStyle name="40% - 강조색1 8 2 3 6" xfId="22280"/>
    <cellStyle name="40% - 강조색1 8 2 3 7" xfId="25993"/>
    <cellStyle name="40% - 강조색1 8 2 3 8" xfId="29708"/>
    <cellStyle name="40% - 강조색1 8 2 3 9" xfId="33420"/>
    <cellStyle name="40% - 강조색1 8 2 4" xfId="8359"/>
    <cellStyle name="40% - 강조색1 8 2 4 2" xfId="12072"/>
    <cellStyle name="40% - 강조색1 8 2 4 3" xfId="15784"/>
    <cellStyle name="40% - 강조색1 8 2 4 4" xfId="19496"/>
    <cellStyle name="40% - 강조색1 8 2 4 5" xfId="23208"/>
    <cellStyle name="40% - 강조색1 8 2 4 6" xfId="26921"/>
    <cellStyle name="40% - 강조색1 8 2 4 7" xfId="30636"/>
    <cellStyle name="40% - 강조색1 8 2 4 8" xfId="34348"/>
    <cellStyle name="40% - 강조색1 8 2 4 9" xfId="38060"/>
    <cellStyle name="40% - 강조색1 8 2 5" xfId="10216"/>
    <cellStyle name="40% - 강조색1 8 2 6" xfId="13928"/>
    <cellStyle name="40% - 강조색1 8 2 7" xfId="17640"/>
    <cellStyle name="40% - 강조색1 8 2 8" xfId="21352"/>
    <cellStyle name="40% - 강조색1 8 2 9" xfId="25065"/>
    <cellStyle name="40% - 강조색1 8 3" xfId="4797"/>
    <cellStyle name="40% - 강조색1 8 3 10" xfId="28779"/>
    <cellStyle name="40% - 강조색1 8 3 11" xfId="32491"/>
    <cellStyle name="40% - 강조색1 8 3 12" xfId="36203"/>
    <cellStyle name="40% - 강조색1 8 3 2" xfId="6882"/>
    <cellStyle name="40% - 강조색1 8 3 2 10" xfId="32897"/>
    <cellStyle name="40% - 강조색1 8 3 2 11" xfId="36609"/>
    <cellStyle name="40% - 강조색1 8 3 2 2" xfId="7836"/>
    <cellStyle name="40% - 강조색1 8 3 2 2 10" xfId="37537"/>
    <cellStyle name="40% - 강조색1 8 3 2 2 2" xfId="9692"/>
    <cellStyle name="40% - 강조색1 8 3 2 2 2 2" xfId="13405"/>
    <cellStyle name="40% - 강조색1 8 3 2 2 2 3" xfId="17117"/>
    <cellStyle name="40% - 강조색1 8 3 2 2 2 4" xfId="20829"/>
    <cellStyle name="40% - 강조색1 8 3 2 2 2 5" xfId="24541"/>
    <cellStyle name="40% - 강조색1 8 3 2 2 2 6" xfId="28254"/>
    <cellStyle name="40% - 강조색1 8 3 2 2 2 7" xfId="31969"/>
    <cellStyle name="40% - 강조색1 8 3 2 2 2 8" xfId="35681"/>
    <cellStyle name="40% - 강조색1 8 3 2 2 2 9" xfId="39393"/>
    <cellStyle name="40% - 강조색1 8 3 2 2 3" xfId="11549"/>
    <cellStyle name="40% - 강조색1 8 3 2 2 4" xfId="15261"/>
    <cellStyle name="40% - 강조색1 8 3 2 2 5" xfId="18973"/>
    <cellStyle name="40% - 강조색1 8 3 2 2 6" xfId="22685"/>
    <cellStyle name="40% - 강조색1 8 3 2 2 7" xfId="26398"/>
    <cellStyle name="40% - 강조색1 8 3 2 2 8" xfId="30113"/>
    <cellStyle name="40% - 강조색1 8 3 2 2 9" xfId="33825"/>
    <cellStyle name="40% - 강조색1 8 3 2 3" xfId="8764"/>
    <cellStyle name="40% - 강조색1 8 3 2 3 2" xfId="12477"/>
    <cellStyle name="40% - 강조색1 8 3 2 3 3" xfId="16189"/>
    <cellStyle name="40% - 강조색1 8 3 2 3 4" xfId="19901"/>
    <cellStyle name="40% - 강조색1 8 3 2 3 5" xfId="23613"/>
    <cellStyle name="40% - 강조색1 8 3 2 3 6" xfId="27326"/>
    <cellStyle name="40% - 강조색1 8 3 2 3 7" xfId="31041"/>
    <cellStyle name="40% - 강조색1 8 3 2 3 8" xfId="34753"/>
    <cellStyle name="40% - 강조색1 8 3 2 3 9" xfId="38465"/>
    <cellStyle name="40% - 강조색1 8 3 2 4" xfId="10621"/>
    <cellStyle name="40% - 강조색1 8 3 2 5" xfId="14333"/>
    <cellStyle name="40% - 강조색1 8 3 2 6" xfId="18045"/>
    <cellStyle name="40% - 강조색1 8 3 2 7" xfId="21757"/>
    <cellStyle name="40% - 강조색1 8 3 2 8" xfId="25470"/>
    <cellStyle name="40% - 강조색1 8 3 2 9" xfId="29185"/>
    <cellStyle name="40% - 강조색1 8 3 3" xfId="7430"/>
    <cellStyle name="40% - 강조색1 8 3 3 10" xfId="37131"/>
    <cellStyle name="40% - 강조색1 8 3 3 2" xfId="9286"/>
    <cellStyle name="40% - 강조색1 8 3 3 2 2" xfId="12999"/>
    <cellStyle name="40% - 강조색1 8 3 3 2 3" xfId="16711"/>
    <cellStyle name="40% - 강조색1 8 3 3 2 4" xfId="20423"/>
    <cellStyle name="40% - 강조색1 8 3 3 2 5" xfId="24135"/>
    <cellStyle name="40% - 강조색1 8 3 3 2 6" xfId="27848"/>
    <cellStyle name="40% - 강조색1 8 3 3 2 7" xfId="31563"/>
    <cellStyle name="40% - 강조색1 8 3 3 2 8" xfId="35275"/>
    <cellStyle name="40% - 강조색1 8 3 3 2 9" xfId="38987"/>
    <cellStyle name="40% - 강조색1 8 3 3 3" xfId="11143"/>
    <cellStyle name="40% - 강조색1 8 3 3 4" xfId="14855"/>
    <cellStyle name="40% - 강조색1 8 3 3 5" xfId="18567"/>
    <cellStyle name="40% - 강조색1 8 3 3 6" xfId="22279"/>
    <cellStyle name="40% - 강조색1 8 3 3 7" xfId="25992"/>
    <cellStyle name="40% - 강조색1 8 3 3 8" xfId="29707"/>
    <cellStyle name="40% - 강조색1 8 3 3 9" xfId="33419"/>
    <cellStyle name="40% - 강조색1 8 3 4" xfId="8358"/>
    <cellStyle name="40% - 강조색1 8 3 4 2" xfId="12071"/>
    <cellStyle name="40% - 강조색1 8 3 4 3" xfId="15783"/>
    <cellStyle name="40% - 강조색1 8 3 4 4" xfId="19495"/>
    <cellStyle name="40% - 강조색1 8 3 4 5" xfId="23207"/>
    <cellStyle name="40% - 강조색1 8 3 4 6" xfId="26920"/>
    <cellStyle name="40% - 강조색1 8 3 4 7" xfId="30635"/>
    <cellStyle name="40% - 강조색1 8 3 4 8" xfId="34347"/>
    <cellStyle name="40% - 강조색1 8 3 4 9" xfId="38059"/>
    <cellStyle name="40% - 강조색1 8 3 5" xfId="10215"/>
    <cellStyle name="40% - 강조색1 8 3 6" xfId="13927"/>
    <cellStyle name="40% - 강조색1 8 3 7" xfId="17639"/>
    <cellStyle name="40% - 강조색1 8 3 8" xfId="21351"/>
    <cellStyle name="40% - 강조색1 8 3 9" xfId="25064"/>
    <cellStyle name="40% - 강조색1 9" xfId="4486"/>
    <cellStyle name="40% - 강조색2" xfId="85" builtinId="35" customBuiltin="1"/>
    <cellStyle name="40% - 강조색2 10" xfId="4528"/>
    <cellStyle name="40% - 강조색2 2" xfId="86"/>
    <cellStyle name="40% - 강조색2 2 2" xfId="87"/>
    <cellStyle name="40% - 강조색2 2 2 2" xfId="2829"/>
    <cellStyle name="40% - 강조색2 2 2 2 2" xfId="4560"/>
    <cellStyle name="40% - 강조색2 2 2 2 3" xfId="4559"/>
    <cellStyle name="40% - 강조색2 2 2 3" xfId="2828"/>
    <cellStyle name="40% - 강조색2 2 2 3 2" xfId="3511"/>
    <cellStyle name="40% - 강조색2 2 2 3 3" xfId="3512"/>
    <cellStyle name="40% - 강조색2 2 2 4" xfId="3513"/>
    <cellStyle name="40% - 강조색2 2 2 5" xfId="3510"/>
    <cellStyle name="40% - 강조색2 2 2_012_보건및사회보장" xfId="3514"/>
    <cellStyle name="40% - 강조색2 2 3" xfId="2830"/>
    <cellStyle name="40% - 강조색2 2 3 2" xfId="3515"/>
    <cellStyle name="40% - 강조색2 2 4" xfId="2831"/>
    <cellStyle name="40% - 강조색2 2 5" xfId="2832"/>
    <cellStyle name="40% - 강조색2 2 6" xfId="2833"/>
    <cellStyle name="40% - 강조색2 2 6 2" xfId="4625"/>
    <cellStyle name="40% - 강조색2 2_014_교육및문화" xfId="3516"/>
    <cellStyle name="40% - 강조색2 3" xfId="88"/>
    <cellStyle name="40% - 강조색2 3 2" xfId="89"/>
    <cellStyle name="40% - 강조색2 3 2 2" xfId="90"/>
    <cellStyle name="40% - 강조색2 3 2 2 2" xfId="3518"/>
    <cellStyle name="40% - 강조색2 3 2 3" xfId="3519"/>
    <cellStyle name="40% - 강조색2 3 2 4" xfId="3517"/>
    <cellStyle name="40% - 강조색2 3 2_004_노동" xfId="3520"/>
    <cellStyle name="40% - 강조색2 3 3" xfId="91"/>
    <cellStyle name="40% - 강조색2 3 3 2" xfId="3312"/>
    <cellStyle name="40% - 강조색2 3 3 2 2" xfId="4799"/>
    <cellStyle name="40% - 강조색2 3 3 3" xfId="3521"/>
    <cellStyle name="40% - 강조색2 3 4" xfId="3378"/>
    <cellStyle name="40% - 강조색2 4" xfId="92"/>
    <cellStyle name="40% - 강조색2 4 2" xfId="2834"/>
    <cellStyle name="40% - 강조색2 4 3" xfId="3522"/>
    <cellStyle name="40% - 강조색2 5" xfId="2835"/>
    <cellStyle name="40% - 강조색2 5 2" xfId="5056"/>
    <cellStyle name="40% - 강조색2 5 2 10" xfId="28897"/>
    <cellStyle name="40% - 강조색2 5 2 11" xfId="32609"/>
    <cellStyle name="40% - 강조색2 5 2 12" xfId="36321"/>
    <cellStyle name="40% - 강조색2 5 2 2" xfId="6997"/>
    <cellStyle name="40% - 강조색2 5 2 2 10" xfId="33012"/>
    <cellStyle name="40% - 강조색2 5 2 2 11" xfId="36724"/>
    <cellStyle name="40% - 강조색2 5 2 2 2" xfId="7951"/>
    <cellStyle name="40% - 강조색2 5 2 2 2 10" xfId="37652"/>
    <cellStyle name="40% - 강조색2 5 2 2 2 2" xfId="9807"/>
    <cellStyle name="40% - 강조색2 5 2 2 2 2 2" xfId="13520"/>
    <cellStyle name="40% - 강조색2 5 2 2 2 2 3" xfId="17232"/>
    <cellStyle name="40% - 강조색2 5 2 2 2 2 4" xfId="20944"/>
    <cellStyle name="40% - 강조색2 5 2 2 2 2 5" xfId="24656"/>
    <cellStyle name="40% - 강조색2 5 2 2 2 2 6" xfId="28369"/>
    <cellStyle name="40% - 강조색2 5 2 2 2 2 7" xfId="32084"/>
    <cellStyle name="40% - 강조색2 5 2 2 2 2 8" xfId="35796"/>
    <cellStyle name="40% - 강조색2 5 2 2 2 2 9" xfId="39508"/>
    <cellStyle name="40% - 강조색2 5 2 2 2 3" xfId="11664"/>
    <cellStyle name="40% - 강조색2 5 2 2 2 4" xfId="15376"/>
    <cellStyle name="40% - 강조색2 5 2 2 2 5" xfId="19088"/>
    <cellStyle name="40% - 강조색2 5 2 2 2 6" xfId="22800"/>
    <cellStyle name="40% - 강조색2 5 2 2 2 7" xfId="26513"/>
    <cellStyle name="40% - 강조색2 5 2 2 2 8" xfId="30228"/>
    <cellStyle name="40% - 강조색2 5 2 2 2 9" xfId="33940"/>
    <cellStyle name="40% - 강조색2 5 2 2 3" xfId="8879"/>
    <cellStyle name="40% - 강조색2 5 2 2 3 2" xfId="12592"/>
    <cellStyle name="40% - 강조색2 5 2 2 3 3" xfId="16304"/>
    <cellStyle name="40% - 강조색2 5 2 2 3 4" xfId="20016"/>
    <cellStyle name="40% - 강조색2 5 2 2 3 5" xfId="23728"/>
    <cellStyle name="40% - 강조색2 5 2 2 3 6" xfId="27441"/>
    <cellStyle name="40% - 강조색2 5 2 2 3 7" xfId="31156"/>
    <cellStyle name="40% - 강조색2 5 2 2 3 8" xfId="34868"/>
    <cellStyle name="40% - 강조색2 5 2 2 3 9" xfId="38580"/>
    <cellStyle name="40% - 강조색2 5 2 2 4" xfId="10736"/>
    <cellStyle name="40% - 강조색2 5 2 2 5" xfId="14448"/>
    <cellStyle name="40% - 강조색2 5 2 2 6" xfId="18160"/>
    <cellStyle name="40% - 강조색2 5 2 2 7" xfId="21872"/>
    <cellStyle name="40% - 강조색2 5 2 2 8" xfId="25585"/>
    <cellStyle name="40% - 강조색2 5 2 2 9" xfId="29300"/>
    <cellStyle name="40% - 강조색2 5 2 3" xfId="7548"/>
    <cellStyle name="40% - 강조색2 5 2 3 10" xfId="37249"/>
    <cellStyle name="40% - 강조색2 5 2 3 2" xfId="9404"/>
    <cellStyle name="40% - 강조색2 5 2 3 2 2" xfId="13117"/>
    <cellStyle name="40% - 강조색2 5 2 3 2 3" xfId="16829"/>
    <cellStyle name="40% - 강조색2 5 2 3 2 4" xfId="20541"/>
    <cellStyle name="40% - 강조색2 5 2 3 2 5" xfId="24253"/>
    <cellStyle name="40% - 강조색2 5 2 3 2 6" xfId="27966"/>
    <cellStyle name="40% - 강조색2 5 2 3 2 7" xfId="31681"/>
    <cellStyle name="40% - 강조색2 5 2 3 2 8" xfId="35393"/>
    <cellStyle name="40% - 강조색2 5 2 3 2 9" xfId="39105"/>
    <cellStyle name="40% - 강조색2 5 2 3 3" xfId="11261"/>
    <cellStyle name="40% - 강조색2 5 2 3 4" xfId="14973"/>
    <cellStyle name="40% - 강조색2 5 2 3 5" xfId="18685"/>
    <cellStyle name="40% - 강조색2 5 2 3 6" xfId="22397"/>
    <cellStyle name="40% - 강조색2 5 2 3 7" xfId="26110"/>
    <cellStyle name="40% - 강조색2 5 2 3 8" xfId="29825"/>
    <cellStyle name="40% - 강조색2 5 2 3 9" xfId="33537"/>
    <cellStyle name="40% - 강조색2 5 2 4" xfId="8476"/>
    <cellStyle name="40% - 강조색2 5 2 4 2" xfId="12189"/>
    <cellStyle name="40% - 강조색2 5 2 4 3" xfId="15901"/>
    <cellStyle name="40% - 강조색2 5 2 4 4" xfId="19613"/>
    <cellStyle name="40% - 강조색2 5 2 4 5" xfId="23325"/>
    <cellStyle name="40% - 강조색2 5 2 4 6" xfId="27038"/>
    <cellStyle name="40% - 강조색2 5 2 4 7" xfId="30753"/>
    <cellStyle name="40% - 강조색2 5 2 4 8" xfId="34465"/>
    <cellStyle name="40% - 강조색2 5 2 4 9" xfId="38177"/>
    <cellStyle name="40% - 강조색2 5 2 5" xfId="10333"/>
    <cellStyle name="40% - 강조색2 5 2 6" xfId="14045"/>
    <cellStyle name="40% - 강조색2 5 2 7" xfId="17757"/>
    <cellStyle name="40% - 강조색2 5 2 8" xfId="21469"/>
    <cellStyle name="40% - 강조색2 5 2 9" xfId="25182"/>
    <cellStyle name="40% - 강조색2 6" xfId="2836"/>
    <cellStyle name="40% - 강조색2 6 2" xfId="3523"/>
    <cellStyle name="40% - 강조색2 6 3" xfId="3524"/>
    <cellStyle name="40% - 강조색2 7" xfId="2837"/>
    <cellStyle name="40% - 강조색2 8" xfId="4426"/>
    <cellStyle name="40% - 강조색2 8 2" xfId="4801"/>
    <cellStyle name="40% - 강조색2 8 2 10" xfId="28782"/>
    <cellStyle name="40% - 강조색2 8 2 11" xfId="32494"/>
    <cellStyle name="40% - 강조색2 8 2 12" xfId="36206"/>
    <cellStyle name="40% - 강조색2 8 2 2" xfId="6885"/>
    <cellStyle name="40% - 강조색2 8 2 2 10" xfId="32900"/>
    <cellStyle name="40% - 강조색2 8 2 2 11" xfId="36612"/>
    <cellStyle name="40% - 강조색2 8 2 2 2" xfId="7839"/>
    <cellStyle name="40% - 강조색2 8 2 2 2 10" xfId="37540"/>
    <cellStyle name="40% - 강조색2 8 2 2 2 2" xfId="9695"/>
    <cellStyle name="40% - 강조색2 8 2 2 2 2 2" xfId="13408"/>
    <cellStyle name="40% - 강조색2 8 2 2 2 2 3" xfId="17120"/>
    <cellStyle name="40% - 강조색2 8 2 2 2 2 4" xfId="20832"/>
    <cellStyle name="40% - 강조색2 8 2 2 2 2 5" xfId="24544"/>
    <cellStyle name="40% - 강조색2 8 2 2 2 2 6" xfId="28257"/>
    <cellStyle name="40% - 강조색2 8 2 2 2 2 7" xfId="31972"/>
    <cellStyle name="40% - 강조색2 8 2 2 2 2 8" xfId="35684"/>
    <cellStyle name="40% - 강조색2 8 2 2 2 2 9" xfId="39396"/>
    <cellStyle name="40% - 강조색2 8 2 2 2 3" xfId="11552"/>
    <cellStyle name="40% - 강조색2 8 2 2 2 4" xfId="15264"/>
    <cellStyle name="40% - 강조색2 8 2 2 2 5" xfId="18976"/>
    <cellStyle name="40% - 강조색2 8 2 2 2 6" xfId="22688"/>
    <cellStyle name="40% - 강조색2 8 2 2 2 7" xfId="26401"/>
    <cellStyle name="40% - 강조색2 8 2 2 2 8" xfId="30116"/>
    <cellStyle name="40% - 강조색2 8 2 2 2 9" xfId="33828"/>
    <cellStyle name="40% - 강조색2 8 2 2 3" xfId="8767"/>
    <cellStyle name="40% - 강조색2 8 2 2 3 2" xfId="12480"/>
    <cellStyle name="40% - 강조색2 8 2 2 3 3" xfId="16192"/>
    <cellStyle name="40% - 강조색2 8 2 2 3 4" xfId="19904"/>
    <cellStyle name="40% - 강조색2 8 2 2 3 5" xfId="23616"/>
    <cellStyle name="40% - 강조색2 8 2 2 3 6" xfId="27329"/>
    <cellStyle name="40% - 강조색2 8 2 2 3 7" xfId="31044"/>
    <cellStyle name="40% - 강조색2 8 2 2 3 8" xfId="34756"/>
    <cellStyle name="40% - 강조색2 8 2 2 3 9" xfId="38468"/>
    <cellStyle name="40% - 강조색2 8 2 2 4" xfId="10624"/>
    <cellStyle name="40% - 강조색2 8 2 2 5" xfId="14336"/>
    <cellStyle name="40% - 강조색2 8 2 2 6" xfId="18048"/>
    <cellStyle name="40% - 강조색2 8 2 2 7" xfId="21760"/>
    <cellStyle name="40% - 강조색2 8 2 2 8" xfId="25473"/>
    <cellStyle name="40% - 강조색2 8 2 2 9" xfId="29188"/>
    <cellStyle name="40% - 강조색2 8 2 3" xfId="7433"/>
    <cellStyle name="40% - 강조색2 8 2 3 10" xfId="37134"/>
    <cellStyle name="40% - 강조색2 8 2 3 2" xfId="9289"/>
    <cellStyle name="40% - 강조색2 8 2 3 2 2" xfId="13002"/>
    <cellStyle name="40% - 강조색2 8 2 3 2 3" xfId="16714"/>
    <cellStyle name="40% - 강조색2 8 2 3 2 4" xfId="20426"/>
    <cellStyle name="40% - 강조색2 8 2 3 2 5" xfId="24138"/>
    <cellStyle name="40% - 강조색2 8 2 3 2 6" xfId="27851"/>
    <cellStyle name="40% - 강조색2 8 2 3 2 7" xfId="31566"/>
    <cellStyle name="40% - 강조색2 8 2 3 2 8" xfId="35278"/>
    <cellStyle name="40% - 강조색2 8 2 3 2 9" xfId="38990"/>
    <cellStyle name="40% - 강조색2 8 2 3 3" xfId="11146"/>
    <cellStyle name="40% - 강조색2 8 2 3 4" xfId="14858"/>
    <cellStyle name="40% - 강조색2 8 2 3 5" xfId="18570"/>
    <cellStyle name="40% - 강조색2 8 2 3 6" xfId="22282"/>
    <cellStyle name="40% - 강조색2 8 2 3 7" xfId="25995"/>
    <cellStyle name="40% - 강조색2 8 2 3 8" xfId="29710"/>
    <cellStyle name="40% - 강조색2 8 2 3 9" xfId="33422"/>
    <cellStyle name="40% - 강조색2 8 2 4" xfId="8361"/>
    <cellStyle name="40% - 강조색2 8 2 4 2" xfId="12074"/>
    <cellStyle name="40% - 강조색2 8 2 4 3" xfId="15786"/>
    <cellStyle name="40% - 강조색2 8 2 4 4" xfId="19498"/>
    <cellStyle name="40% - 강조색2 8 2 4 5" xfId="23210"/>
    <cellStyle name="40% - 강조색2 8 2 4 6" xfId="26923"/>
    <cellStyle name="40% - 강조색2 8 2 4 7" xfId="30638"/>
    <cellStyle name="40% - 강조색2 8 2 4 8" xfId="34350"/>
    <cellStyle name="40% - 강조색2 8 2 4 9" xfId="38062"/>
    <cellStyle name="40% - 강조색2 8 2 5" xfId="10218"/>
    <cellStyle name="40% - 강조색2 8 2 6" xfId="13930"/>
    <cellStyle name="40% - 강조색2 8 2 7" xfId="17642"/>
    <cellStyle name="40% - 강조색2 8 2 8" xfId="21354"/>
    <cellStyle name="40% - 강조색2 8 2 9" xfId="25067"/>
    <cellStyle name="40% - 강조색2 8 3" xfId="4800"/>
    <cellStyle name="40% - 강조색2 8 3 10" xfId="28781"/>
    <cellStyle name="40% - 강조색2 8 3 11" xfId="32493"/>
    <cellStyle name="40% - 강조색2 8 3 12" xfId="36205"/>
    <cellStyle name="40% - 강조색2 8 3 2" xfId="6884"/>
    <cellStyle name="40% - 강조색2 8 3 2 10" xfId="32899"/>
    <cellStyle name="40% - 강조색2 8 3 2 11" xfId="36611"/>
    <cellStyle name="40% - 강조색2 8 3 2 2" xfId="7838"/>
    <cellStyle name="40% - 강조색2 8 3 2 2 10" xfId="37539"/>
    <cellStyle name="40% - 강조색2 8 3 2 2 2" xfId="9694"/>
    <cellStyle name="40% - 강조색2 8 3 2 2 2 2" xfId="13407"/>
    <cellStyle name="40% - 강조색2 8 3 2 2 2 3" xfId="17119"/>
    <cellStyle name="40% - 강조색2 8 3 2 2 2 4" xfId="20831"/>
    <cellStyle name="40% - 강조색2 8 3 2 2 2 5" xfId="24543"/>
    <cellStyle name="40% - 강조색2 8 3 2 2 2 6" xfId="28256"/>
    <cellStyle name="40% - 강조색2 8 3 2 2 2 7" xfId="31971"/>
    <cellStyle name="40% - 강조색2 8 3 2 2 2 8" xfId="35683"/>
    <cellStyle name="40% - 강조색2 8 3 2 2 2 9" xfId="39395"/>
    <cellStyle name="40% - 강조색2 8 3 2 2 3" xfId="11551"/>
    <cellStyle name="40% - 강조색2 8 3 2 2 4" xfId="15263"/>
    <cellStyle name="40% - 강조색2 8 3 2 2 5" xfId="18975"/>
    <cellStyle name="40% - 강조색2 8 3 2 2 6" xfId="22687"/>
    <cellStyle name="40% - 강조색2 8 3 2 2 7" xfId="26400"/>
    <cellStyle name="40% - 강조색2 8 3 2 2 8" xfId="30115"/>
    <cellStyle name="40% - 강조색2 8 3 2 2 9" xfId="33827"/>
    <cellStyle name="40% - 강조색2 8 3 2 3" xfId="8766"/>
    <cellStyle name="40% - 강조색2 8 3 2 3 2" xfId="12479"/>
    <cellStyle name="40% - 강조색2 8 3 2 3 3" xfId="16191"/>
    <cellStyle name="40% - 강조색2 8 3 2 3 4" xfId="19903"/>
    <cellStyle name="40% - 강조색2 8 3 2 3 5" xfId="23615"/>
    <cellStyle name="40% - 강조색2 8 3 2 3 6" xfId="27328"/>
    <cellStyle name="40% - 강조색2 8 3 2 3 7" xfId="31043"/>
    <cellStyle name="40% - 강조색2 8 3 2 3 8" xfId="34755"/>
    <cellStyle name="40% - 강조색2 8 3 2 3 9" xfId="38467"/>
    <cellStyle name="40% - 강조색2 8 3 2 4" xfId="10623"/>
    <cellStyle name="40% - 강조색2 8 3 2 5" xfId="14335"/>
    <cellStyle name="40% - 강조색2 8 3 2 6" xfId="18047"/>
    <cellStyle name="40% - 강조색2 8 3 2 7" xfId="21759"/>
    <cellStyle name="40% - 강조색2 8 3 2 8" xfId="25472"/>
    <cellStyle name="40% - 강조색2 8 3 2 9" xfId="29187"/>
    <cellStyle name="40% - 강조색2 8 3 3" xfId="7432"/>
    <cellStyle name="40% - 강조색2 8 3 3 10" xfId="37133"/>
    <cellStyle name="40% - 강조색2 8 3 3 2" xfId="9288"/>
    <cellStyle name="40% - 강조색2 8 3 3 2 2" xfId="13001"/>
    <cellStyle name="40% - 강조색2 8 3 3 2 3" xfId="16713"/>
    <cellStyle name="40% - 강조색2 8 3 3 2 4" xfId="20425"/>
    <cellStyle name="40% - 강조색2 8 3 3 2 5" xfId="24137"/>
    <cellStyle name="40% - 강조색2 8 3 3 2 6" xfId="27850"/>
    <cellStyle name="40% - 강조색2 8 3 3 2 7" xfId="31565"/>
    <cellStyle name="40% - 강조색2 8 3 3 2 8" xfId="35277"/>
    <cellStyle name="40% - 강조색2 8 3 3 2 9" xfId="38989"/>
    <cellStyle name="40% - 강조색2 8 3 3 3" xfId="11145"/>
    <cellStyle name="40% - 강조색2 8 3 3 4" xfId="14857"/>
    <cellStyle name="40% - 강조색2 8 3 3 5" xfId="18569"/>
    <cellStyle name="40% - 강조색2 8 3 3 6" xfId="22281"/>
    <cellStyle name="40% - 강조색2 8 3 3 7" xfId="25994"/>
    <cellStyle name="40% - 강조색2 8 3 3 8" xfId="29709"/>
    <cellStyle name="40% - 강조색2 8 3 3 9" xfId="33421"/>
    <cellStyle name="40% - 강조색2 8 3 4" xfId="8360"/>
    <cellStyle name="40% - 강조색2 8 3 4 2" xfId="12073"/>
    <cellStyle name="40% - 강조색2 8 3 4 3" xfId="15785"/>
    <cellStyle name="40% - 강조색2 8 3 4 4" xfId="19497"/>
    <cellStyle name="40% - 강조색2 8 3 4 5" xfId="23209"/>
    <cellStyle name="40% - 강조색2 8 3 4 6" xfId="26922"/>
    <cellStyle name="40% - 강조색2 8 3 4 7" xfId="30637"/>
    <cellStyle name="40% - 강조색2 8 3 4 8" xfId="34349"/>
    <cellStyle name="40% - 강조색2 8 3 4 9" xfId="38061"/>
    <cellStyle name="40% - 강조색2 8 3 5" xfId="10217"/>
    <cellStyle name="40% - 강조색2 8 3 6" xfId="13929"/>
    <cellStyle name="40% - 강조색2 8 3 7" xfId="17641"/>
    <cellStyle name="40% - 강조색2 8 3 8" xfId="21353"/>
    <cellStyle name="40% - 강조색2 8 3 9" xfId="25066"/>
    <cellStyle name="40% - 강조색2 9" xfId="4485"/>
    <cellStyle name="40% - 강조색3" xfId="93" builtinId="39" customBuiltin="1"/>
    <cellStyle name="40% - 강조색3 10" xfId="4527"/>
    <cellStyle name="40% - 강조색3 2" xfId="94"/>
    <cellStyle name="40% - 강조색3 2 2" xfId="95"/>
    <cellStyle name="40% - 강조색3 2 2 2" xfId="2839"/>
    <cellStyle name="40% - 강조색3 2 2 2 2" xfId="4562"/>
    <cellStyle name="40% - 강조색3 2 2 2 3" xfId="4561"/>
    <cellStyle name="40% - 강조색3 2 2 3" xfId="2838"/>
    <cellStyle name="40% - 강조색3 2 2 3 2" xfId="3526"/>
    <cellStyle name="40% - 강조색3 2 2 3 3" xfId="3527"/>
    <cellStyle name="40% - 강조색3 2 2 4" xfId="3528"/>
    <cellStyle name="40% - 강조색3 2 2 5" xfId="3525"/>
    <cellStyle name="40% - 강조색3 2 2_012_보건및사회보장" xfId="3529"/>
    <cellStyle name="40% - 강조색3 2 3" xfId="2840"/>
    <cellStyle name="40% - 강조색3 2 3 2" xfId="3530"/>
    <cellStyle name="40% - 강조색3 2 4" xfId="2841"/>
    <cellStyle name="40% - 강조색3 2 5" xfId="2842"/>
    <cellStyle name="40% - 강조색3 2 6" xfId="2843"/>
    <cellStyle name="40% - 강조색3 2 6 2" xfId="4626"/>
    <cellStyle name="40% - 강조색3 2_014_교육및문화" xfId="3531"/>
    <cellStyle name="40% - 강조색3 3" xfId="96"/>
    <cellStyle name="40% - 강조색3 3 2" xfId="97"/>
    <cellStyle name="40% - 강조색3 3 2 2" xfId="98"/>
    <cellStyle name="40% - 강조색3 3 2 2 2" xfId="3533"/>
    <cellStyle name="40% - 강조색3 3 2 3" xfId="3534"/>
    <cellStyle name="40% - 강조색3 3 2 4" xfId="3532"/>
    <cellStyle name="40% - 강조색3 3 2_004_노동" xfId="3535"/>
    <cellStyle name="40% - 강조색3 3 3" xfId="99"/>
    <cellStyle name="40% - 강조색3 3 3 2" xfId="3352"/>
    <cellStyle name="40% - 강조색3 3 3 2 2" xfId="4802"/>
    <cellStyle name="40% - 강조색3 3 3 3" xfId="3536"/>
    <cellStyle name="40% - 강조색3 3 4" xfId="3322"/>
    <cellStyle name="40% - 강조색3 4" xfId="100"/>
    <cellStyle name="40% - 강조색3 4 2" xfId="2844"/>
    <cellStyle name="40% - 강조색3 4 3" xfId="3537"/>
    <cellStyle name="40% - 강조색3 5" xfId="2845"/>
    <cellStyle name="40% - 강조색3 5 2" xfId="5057"/>
    <cellStyle name="40% - 강조색3 5 2 10" xfId="28898"/>
    <cellStyle name="40% - 강조색3 5 2 11" xfId="32610"/>
    <cellStyle name="40% - 강조색3 5 2 12" xfId="36322"/>
    <cellStyle name="40% - 강조색3 5 2 2" xfId="6998"/>
    <cellStyle name="40% - 강조색3 5 2 2 10" xfId="33013"/>
    <cellStyle name="40% - 강조색3 5 2 2 11" xfId="36725"/>
    <cellStyle name="40% - 강조색3 5 2 2 2" xfId="7952"/>
    <cellStyle name="40% - 강조색3 5 2 2 2 10" xfId="37653"/>
    <cellStyle name="40% - 강조색3 5 2 2 2 2" xfId="9808"/>
    <cellStyle name="40% - 강조색3 5 2 2 2 2 2" xfId="13521"/>
    <cellStyle name="40% - 강조색3 5 2 2 2 2 3" xfId="17233"/>
    <cellStyle name="40% - 강조색3 5 2 2 2 2 4" xfId="20945"/>
    <cellStyle name="40% - 강조색3 5 2 2 2 2 5" xfId="24657"/>
    <cellStyle name="40% - 강조색3 5 2 2 2 2 6" xfId="28370"/>
    <cellStyle name="40% - 강조색3 5 2 2 2 2 7" xfId="32085"/>
    <cellStyle name="40% - 강조색3 5 2 2 2 2 8" xfId="35797"/>
    <cellStyle name="40% - 강조색3 5 2 2 2 2 9" xfId="39509"/>
    <cellStyle name="40% - 강조색3 5 2 2 2 3" xfId="11665"/>
    <cellStyle name="40% - 강조색3 5 2 2 2 4" xfId="15377"/>
    <cellStyle name="40% - 강조색3 5 2 2 2 5" xfId="19089"/>
    <cellStyle name="40% - 강조색3 5 2 2 2 6" xfId="22801"/>
    <cellStyle name="40% - 강조색3 5 2 2 2 7" xfId="26514"/>
    <cellStyle name="40% - 강조색3 5 2 2 2 8" xfId="30229"/>
    <cellStyle name="40% - 강조색3 5 2 2 2 9" xfId="33941"/>
    <cellStyle name="40% - 강조색3 5 2 2 3" xfId="8880"/>
    <cellStyle name="40% - 강조색3 5 2 2 3 2" xfId="12593"/>
    <cellStyle name="40% - 강조색3 5 2 2 3 3" xfId="16305"/>
    <cellStyle name="40% - 강조색3 5 2 2 3 4" xfId="20017"/>
    <cellStyle name="40% - 강조색3 5 2 2 3 5" xfId="23729"/>
    <cellStyle name="40% - 강조색3 5 2 2 3 6" xfId="27442"/>
    <cellStyle name="40% - 강조색3 5 2 2 3 7" xfId="31157"/>
    <cellStyle name="40% - 강조색3 5 2 2 3 8" xfId="34869"/>
    <cellStyle name="40% - 강조색3 5 2 2 3 9" xfId="38581"/>
    <cellStyle name="40% - 강조색3 5 2 2 4" xfId="10737"/>
    <cellStyle name="40% - 강조색3 5 2 2 5" xfId="14449"/>
    <cellStyle name="40% - 강조색3 5 2 2 6" xfId="18161"/>
    <cellStyle name="40% - 강조색3 5 2 2 7" xfId="21873"/>
    <cellStyle name="40% - 강조색3 5 2 2 8" xfId="25586"/>
    <cellStyle name="40% - 강조색3 5 2 2 9" xfId="29301"/>
    <cellStyle name="40% - 강조색3 5 2 3" xfId="7549"/>
    <cellStyle name="40% - 강조색3 5 2 3 10" xfId="37250"/>
    <cellStyle name="40% - 강조색3 5 2 3 2" xfId="9405"/>
    <cellStyle name="40% - 강조색3 5 2 3 2 2" xfId="13118"/>
    <cellStyle name="40% - 강조색3 5 2 3 2 3" xfId="16830"/>
    <cellStyle name="40% - 강조색3 5 2 3 2 4" xfId="20542"/>
    <cellStyle name="40% - 강조색3 5 2 3 2 5" xfId="24254"/>
    <cellStyle name="40% - 강조색3 5 2 3 2 6" xfId="27967"/>
    <cellStyle name="40% - 강조색3 5 2 3 2 7" xfId="31682"/>
    <cellStyle name="40% - 강조색3 5 2 3 2 8" xfId="35394"/>
    <cellStyle name="40% - 강조색3 5 2 3 2 9" xfId="39106"/>
    <cellStyle name="40% - 강조색3 5 2 3 3" xfId="11262"/>
    <cellStyle name="40% - 강조색3 5 2 3 4" xfId="14974"/>
    <cellStyle name="40% - 강조색3 5 2 3 5" xfId="18686"/>
    <cellStyle name="40% - 강조색3 5 2 3 6" xfId="22398"/>
    <cellStyle name="40% - 강조색3 5 2 3 7" xfId="26111"/>
    <cellStyle name="40% - 강조색3 5 2 3 8" xfId="29826"/>
    <cellStyle name="40% - 강조색3 5 2 3 9" xfId="33538"/>
    <cellStyle name="40% - 강조색3 5 2 4" xfId="8477"/>
    <cellStyle name="40% - 강조색3 5 2 4 2" xfId="12190"/>
    <cellStyle name="40% - 강조색3 5 2 4 3" xfId="15902"/>
    <cellStyle name="40% - 강조색3 5 2 4 4" xfId="19614"/>
    <cellStyle name="40% - 강조색3 5 2 4 5" xfId="23326"/>
    <cellStyle name="40% - 강조색3 5 2 4 6" xfId="27039"/>
    <cellStyle name="40% - 강조색3 5 2 4 7" xfId="30754"/>
    <cellStyle name="40% - 강조색3 5 2 4 8" xfId="34466"/>
    <cellStyle name="40% - 강조색3 5 2 4 9" xfId="38178"/>
    <cellStyle name="40% - 강조색3 5 2 5" xfId="10334"/>
    <cellStyle name="40% - 강조색3 5 2 6" xfId="14046"/>
    <cellStyle name="40% - 강조색3 5 2 7" xfId="17758"/>
    <cellStyle name="40% - 강조색3 5 2 8" xfId="21470"/>
    <cellStyle name="40% - 강조색3 5 2 9" xfId="25183"/>
    <cellStyle name="40% - 강조색3 6" xfId="2846"/>
    <cellStyle name="40% - 강조색3 6 2" xfId="3538"/>
    <cellStyle name="40% - 강조색3 6 3" xfId="3539"/>
    <cellStyle name="40% - 강조색3 7" xfId="2847"/>
    <cellStyle name="40% - 강조색3 8" xfId="4440"/>
    <cellStyle name="40% - 강조색3 8 2" xfId="4804"/>
    <cellStyle name="40% - 강조색3 8 2 10" xfId="28784"/>
    <cellStyle name="40% - 강조색3 8 2 11" xfId="32496"/>
    <cellStyle name="40% - 강조색3 8 2 12" xfId="36208"/>
    <cellStyle name="40% - 강조색3 8 2 2" xfId="6887"/>
    <cellStyle name="40% - 강조색3 8 2 2 10" xfId="32902"/>
    <cellStyle name="40% - 강조색3 8 2 2 11" xfId="36614"/>
    <cellStyle name="40% - 강조색3 8 2 2 2" xfId="7841"/>
    <cellStyle name="40% - 강조색3 8 2 2 2 10" xfId="37542"/>
    <cellStyle name="40% - 강조색3 8 2 2 2 2" xfId="9697"/>
    <cellStyle name="40% - 강조색3 8 2 2 2 2 2" xfId="13410"/>
    <cellStyle name="40% - 강조색3 8 2 2 2 2 3" xfId="17122"/>
    <cellStyle name="40% - 강조색3 8 2 2 2 2 4" xfId="20834"/>
    <cellStyle name="40% - 강조색3 8 2 2 2 2 5" xfId="24546"/>
    <cellStyle name="40% - 강조색3 8 2 2 2 2 6" xfId="28259"/>
    <cellStyle name="40% - 강조색3 8 2 2 2 2 7" xfId="31974"/>
    <cellStyle name="40% - 강조색3 8 2 2 2 2 8" xfId="35686"/>
    <cellStyle name="40% - 강조색3 8 2 2 2 2 9" xfId="39398"/>
    <cellStyle name="40% - 강조색3 8 2 2 2 3" xfId="11554"/>
    <cellStyle name="40% - 강조색3 8 2 2 2 4" xfId="15266"/>
    <cellStyle name="40% - 강조색3 8 2 2 2 5" xfId="18978"/>
    <cellStyle name="40% - 강조색3 8 2 2 2 6" xfId="22690"/>
    <cellStyle name="40% - 강조색3 8 2 2 2 7" xfId="26403"/>
    <cellStyle name="40% - 강조색3 8 2 2 2 8" xfId="30118"/>
    <cellStyle name="40% - 강조색3 8 2 2 2 9" xfId="33830"/>
    <cellStyle name="40% - 강조색3 8 2 2 3" xfId="8769"/>
    <cellStyle name="40% - 강조색3 8 2 2 3 2" xfId="12482"/>
    <cellStyle name="40% - 강조색3 8 2 2 3 3" xfId="16194"/>
    <cellStyle name="40% - 강조색3 8 2 2 3 4" xfId="19906"/>
    <cellStyle name="40% - 강조색3 8 2 2 3 5" xfId="23618"/>
    <cellStyle name="40% - 강조색3 8 2 2 3 6" xfId="27331"/>
    <cellStyle name="40% - 강조색3 8 2 2 3 7" xfId="31046"/>
    <cellStyle name="40% - 강조색3 8 2 2 3 8" xfId="34758"/>
    <cellStyle name="40% - 강조색3 8 2 2 3 9" xfId="38470"/>
    <cellStyle name="40% - 강조색3 8 2 2 4" xfId="10626"/>
    <cellStyle name="40% - 강조색3 8 2 2 5" xfId="14338"/>
    <cellStyle name="40% - 강조색3 8 2 2 6" xfId="18050"/>
    <cellStyle name="40% - 강조색3 8 2 2 7" xfId="21762"/>
    <cellStyle name="40% - 강조색3 8 2 2 8" xfId="25475"/>
    <cellStyle name="40% - 강조색3 8 2 2 9" xfId="29190"/>
    <cellStyle name="40% - 강조색3 8 2 3" xfId="7435"/>
    <cellStyle name="40% - 강조색3 8 2 3 10" xfId="37136"/>
    <cellStyle name="40% - 강조색3 8 2 3 2" xfId="9291"/>
    <cellStyle name="40% - 강조색3 8 2 3 2 2" xfId="13004"/>
    <cellStyle name="40% - 강조색3 8 2 3 2 3" xfId="16716"/>
    <cellStyle name="40% - 강조색3 8 2 3 2 4" xfId="20428"/>
    <cellStyle name="40% - 강조색3 8 2 3 2 5" xfId="24140"/>
    <cellStyle name="40% - 강조색3 8 2 3 2 6" xfId="27853"/>
    <cellStyle name="40% - 강조색3 8 2 3 2 7" xfId="31568"/>
    <cellStyle name="40% - 강조색3 8 2 3 2 8" xfId="35280"/>
    <cellStyle name="40% - 강조색3 8 2 3 2 9" xfId="38992"/>
    <cellStyle name="40% - 강조색3 8 2 3 3" xfId="11148"/>
    <cellStyle name="40% - 강조색3 8 2 3 4" xfId="14860"/>
    <cellStyle name="40% - 강조색3 8 2 3 5" xfId="18572"/>
    <cellStyle name="40% - 강조색3 8 2 3 6" xfId="22284"/>
    <cellStyle name="40% - 강조색3 8 2 3 7" xfId="25997"/>
    <cellStyle name="40% - 강조색3 8 2 3 8" xfId="29712"/>
    <cellStyle name="40% - 강조색3 8 2 3 9" xfId="33424"/>
    <cellStyle name="40% - 강조색3 8 2 4" xfId="8363"/>
    <cellStyle name="40% - 강조색3 8 2 4 2" xfId="12076"/>
    <cellStyle name="40% - 강조색3 8 2 4 3" xfId="15788"/>
    <cellStyle name="40% - 강조색3 8 2 4 4" xfId="19500"/>
    <cellStyle name="40% - 강조색3 8 2 4 5" xfId="23212"/>
    <cellStyle name="40% - 강조색3 8 2 4 6" xfId="26925"/>
    <cellStyle name="40% - 강조색3 8 2 4 7" xfId="30640"/>
    <cellStyle name="40% - 강조색3 8 2 4 8" xfId="34352"/>
    <cellStyle name="40% - 강조색3 8 2 4 9" xfId="38064"/>
    <cellStyle name="40% - 강조색3 8 2 5" xfId="10220"/>
    <cellStyle name="40% - 강조색3 8 2 6" xfId="13932"/>
    <cellStyle name="40% - 강조색3 8 2 7" xfId="17644"/>
    <cellStyle name="40% - 강조색3 8 2 8" xfId="21356"/>
    <cellStyle name="40% - 강조색3 8 2 9" xfId="25069"/>
    <cellStyle name="40% - 강조색3 8 3" xfId="4803"/>
    <cellStyle name="40% - 강조색3 8 3 10" xfId="28783"/>
    <cellStyle name="40% - 강조색3 8 3 11" xfId="32495"/>
    <cellStyle name="40% - 강조색3 8 3 12" xfId="36207"/>
    <cellStyle name="40% - 강조색3 8 3 2" xfId="6886"/>
    <cellStyle name="40% - 강조색3 8 3 2 10" xfId="32901"/>
    <cellStyle name="40% - 강조색3 8 3 2 11" xfId="36613"/>
    <cellStyle name="40% - 강조색3 8 3 2 2" xfId="7840"/>
    <cellStyle name="40% - 강조색3 8 3 2 2 10" xfId="37541"/>
    <cellStyle name="40% - 강조색3 8 3 2 2 2" xfId="9696"/>
    <cellStyle name="40% - 강조색3 8 3 2 2 2 2" xfId="13409"/>
    <cellStyle name="40% - 강조색3 8 3 2 2 2 3" xfId="17121"/>
    <cellStyle name="40% - 강조색3 8 3 2 2 2 4" xfId="20833"/>
    <cellStyle name="40% - 강조색3 8 3 2 2 2 5" xfId="24545"/>
    <cellStyle name="40% - 강조색3 8 3 2 2 2 6" xfId="28258"/>
    <cellStyle name="40% - 강조색3 8 3 2 2 2 7" xfId="31973"/>
    <cellStyle name="40% - 강조색3 8 3 2 2 2 8" xfId="35685"/>
    <cellStyle name="40% - 강조색3 8 3 2 2 2 9" xfId="39397"/>
    <cellStyle name="40% - 강조색3 8 3 2 2 3" xfId="11553"/>
    <cellStyle name="40% - 강조색3 8 3 2 2 4" xfId="15265"/>
    <cellStyle name="40% - 강조색3 8 3 2 2 5" xfId="18977"/>
    <cellStyle name="40% - 강조색3 8 3 2 2 6" xfId="22689"/>
    <cellStyle name="40% - 강조색3 8 3 2 2 7" xfId="26402"/>
    <cellStyle name="40% - 강조색3 8 3 2 2 8" xfId="30117"/>
    <cellStyle name="40% - 강조색3 8 3 2 2 9" xfId="33829"/>
    <cellStyle name="40% - 강조색3 8 3 2 3" xfId="8768"/>
    <cellStyle name="40% - 강조색3 8 3 2 3 2" xfId="12481"/>
    <cellStyle name="40% - 강조색3 8 3 2 3 3" xfId="16193"/>
    <cellStyle name="40% - 강조색3 8 3 2 3 4" xfId="19905"/>
    <cellStyle name="40% - 강조색3 8 3 2 3 5" xfId="23617"/>
    <cellStyle name="40% - 강조색3 8 3 2 3 6" xfId="27330"/>
    <cellStyle name="40% - 강조색3 8 3 2 3 7" xfId="31045"/>
    <cellStyle name="40% - 강조색3 8 3 2 3 8" xfId="34757"/>
    <cellStyle name="40% - 강조색3 8 3 2 3 9" xfId="38469"/>
    <cellStyle name="40% - 강조색3 8 3 2 4" xfId="10625"/>
    <cellStyle name="40% - 강조색3 8 3 2 5" xfId="14337"/>
    <cellStyle name="40% - 강조색3 8 3 2 6" xfId="18049"/>
    <cellStyle name="40% - 강조색3 8 3 2 7" xfId="21761"/>
    <cellStyle name="40% - 강조색3 8 3 2 8" xfId="25474"/>
    <cellStyle name="40% - 강조색3 8 3 2 9" xfId="29189"/>
    <cellStyle name="40% - 강조색3 8 3 3" xfId="7434"/>
    <cellStyle name="40% - 강조색3 8 3 3 10" xfId="37135"/>
    <cellStyle name="40% - 강조색3 8 3 3 2" xfId="9290"/>
    <cellStyle name="40% - 강조색3 8 3 3 2 2" xfId="13003"/>
    <cellStyle name="40% - 강조색3 8 3 3 2 3" xfId="16715"/>
    <cellStyle name="40% - 강조색3 8 3 3 2 4" xfId="20427"/>
    <cellStyle name="40% - 강조색3 8 3 3 2 5" xfId="24139"/>
    <cellStyle name="40% - 강조색3 8 3 3 2 6" xfId="27852"/>
    <cellStyle name="40% - 강조색3 8 3 3 2 7" xfId="31567"/>
    <cellStyle name="40% - 강조색3 8 3 3 2 8" xfId="35279"/>
    <cellStyle name="40% - 강조색3 8 3 3 2 9" xfId="38991"/>
    <cellStyle name="40% - 강조색3 8 3 3 3" xfId="11147"/>
    <cellStyle name="40% - 강조색3 8 3 3 4" xfId="14859"/>
    <cellStyle name="40% - 강조색3 8 3 3 5" xfId="18571"/>
    <cellStyle name="40% - 강조색3 8 3 3 6" xfId="22283"/>
    <cellStyle name="40% - 강조색3 8 3 3 7" xfId="25996"/>
    <cellStyle name="40% - 강조색3 8 3 3 8" xfId="29711"/>
    <cellStyle name="40% - 강조색3 8 3 3 9" xfId="33423"/>
    <cellStyle name="40% - 강조색3 8 3 4" xfId="8362"/>
    <cellStyle name="40% - 강조색3 8 3 4 2" xfId="12075"/>
    <cellStyle name="40% - 강조색3 8 3 4 3" xfId="15787"/>
    <cellStyle name="40% - 강조색3 8 3 4 4" xfId="19499"/>
    <cellStyle name="40% - 강조색3 8 3 4 5" xfId="23211"/>
    <cellStyle name="40% - 강조색3 8 3 4 6" xfId="26924"/>
    <cellStyle name="40% - 강조색3 8 3 4 7" xfId="30639"/>
    <cellStyle name="40% - 강조색3 8 3 4 8" xfId="34351"/>
    <cellStyle name="40% - 강조색3 8 3 4 9" xfId="38063"/>
    <cellStyle name="40% - 강조색3 8 3 5" xfId="10219"/>
    <cellStyle name="40% - 강조색3 8 3 6" xfId="13931"/>
    <cellStyle name="40% - 강조색3 8 3 7" xfId="17643"/>
    <cellStyle name="40% - 강조색3 8 3 8" xfId="21355"/>
    <cellStyle name="40% - 강조색3 8 3 9" xfId="25068"/>
    <cellStyle name="40% - 강조색3 9" xfId="4478"/>
    <cellStyle name="40% - 강조색4" xfId="101" builtinId="43" customBuiltin="1"/>
    <cellStyle name="40% - 강조색4 10" xfId="4526"/>
    <cellStyle name="40% - 강조색4 2" xfId="102"/>
    <cellStyle name="40% - 강조색4 2 2" xfId="103"/>
    <cellStyle name="40% - 강조색4 2 2 2" xfId="2849"/>
    <cellStyle name="40% - 강조색4 2 2 2 2" xfId="4564"/>
    <cellStyle name="40% - 강조색4 2 2 2 3" xfId="4563"/>
    <cellStyle name="40% - 강조색4 2 2 3" xfId="2848"/>
    <cellStyle name="40% - 강조색4 2 2 3 2" xfId="3541"/>
    <cellStyle name="40% - 강조색4 2 2 3 3" xfId="3542"/>
    <cellStyle name="40% - 강조색4 2 2 4" xfId="3543"/>
    <cellStyle name="40% - 강조색4 2 2 5" xfId="3540"/>
    <cellStyle name="40% - 강조색4 2 2_012_보건및사회보장" xfId="3544"/>
    <cellStyle name="40% - 강조색4 2 3" xfId="2850"/>
    <cellStyle name="40% - 강조색4 2 3 2" xfId="3545"/>
    <cellStyle name="40% - 강조색4 2 4" xfId="2851"/>
    <cellStyle name="40% - 강조색4 2 5" xfId="2852"/>
    <cellStyle name="40% - 강조색4 2 6" xfId="2853"/>
    <cellStyle name="40% - 강조색4 2 6 2" xfId="4627"/>
    <cellStyle name="40% - 강조색4 2_014_교육및문화" xfId="3546"/>
    <cellStyle name="40% - 강조색4 3" xfId="104"/>
    <cellStyle name="40% - 강조색4 3 2" xfId="105"/>
    <cellStyle name="40% - 강조색4 3 2 2" xfId="106"/>
    <cellStyle name="40% - 강조색4 3 2 2 2" xfId="3548"/>
    <cellStyle name="40% - 강조색4 3 2 3" xfId="3549"/>
    <cellStyle name="40% - 강조색4 3 2 4" xfId="3547"/>
    <cellStyle name="40% - 강조색4 3 2_004_노동" xfId="3550"/>
    <cellStyle name="40% - 강조색4 3 3" xfId="107"/>
    <cellStyle name="40% - 강조색4 3 3 2" xfId="3318"/>
    <cellStyle name="40% - 강조색4 3 3 2 2" xfId="4805"/>
    <cellStyle name="40% - 강조색4 3 3 3" xfId="3551"/>
    <cellStyle name="40% - 강조색4 3 4" xfId="3320"/>
    <cellStyle name="40% - 강조색4 4" xfId="108"/>
    <cellStyle name="40% - 강조색4 4 2" xfId="2854"/>
    <cellStyle name="40% - 강조색4 4 3" xfId="3552"/>
    <cellStyle name="40% - 강조색4 5" xfId="2855"/>
    <cellStyle name="40% - 강조색4 5 2" xfId="5058"/>
    <cellStyle name="40% - 강조색4 5 2 10" xfId="28899"/>
    <cellStyle name="40% - 강조색4 5 2 11" xfId="32611"/>
    <cellStyle name="40% - 강조색4 5 2 12" xfId="36323"/>
    <cellStyle name="40% - 강조색4 5 2 2" xfId="6999"/>
    <cellStyle name="40% - 강조색4 5 2 2 10" xfId="33014"/>
    <cellStyle name="40% - 강조색4 5 2 2 11" xfId="36726"/>
    <cellStyle name="40% - 강조색4 5 2 2 2" xfId="7953"/>
    <cellStyle name="40% - 강조색4 5 2 2 2 10" xfId="37654"/>
    <cellStyle name="40% - 강조색4 5 2 2 2 2" xfId="9809"/>
    <cellStyle name="40% - 강조색4 5 2 2 2 2 2" xfId="13522"/>
    <cellStyle name="40% - 강조색4 5 2 2 2 2 3" xfId="17234"/>
    <cellStyle name="40% - 강조색4 5 2 2 2 2 4" xfId="20946"/>
    <cellStyle name="40% - 강조색4 5 2 2 2 2 5" xfId="24658"/>
    <cellStyle name="40% - 강조색4 5 2 2 2 2 6" xfId="28371"/>
    <cellStyle name="40% - 강조색4 5 2 2 2 2 7" xfId="32086"/>
    <cellStyle name="40% - 강조색4 5 2 2 2 2 8" xfId="35798"/>
    <cellStyle name="40% - 강조색4 5 2 2 2 2 9" xfId="39510"/>
    <cellStyle name="40% - 강조색4 5 2 2 2 3" xfId="11666"/>
    <cellStyle name="40% - 강조색4 5 2 2 2 4" xfId="15378"/>
    <cellStyle name="40% - 강조색4 5 2 2 2 5" xfId="19090"/>
    <cellStyle name="40% - 강조색4 5 2 2 2 6" xfId="22802"/>
    <cellStyle name="40% - 강조색4 5 2 2 2 7" xfId="26515"/>
    <cellStyle name="40% - 강조색4 5 2 2 2 8" xfId="30230"/>
    <cellStyle name="40% - 강조색4 5 2 2 2 9" xfId="33942"/>
    <cellStyle name="40% - 강조색4 5 2 2 3" xfId="8881"/>
    <cellStyle name="40% - 강조색4 5 2 2 3 2" xfId="12594"/>
    <cellStyle name="40% - 강조색4 5 2 2 3 3" xfId="16306"/>
    <cellStyle name="40% - 강조색4 5 2 2 3 4" xfId="20018"/>
    <cellStyle name="40% - 강조색4 5 2 2 3 5" xfId="23730"/>
    <cellStyle name="40% - 강조색4 5 2 2 3 6" xfId="27443"/>
    <cellStyle name="40% - 강조색4 5 2 2 3 7" xfId="31158"/>
    <cellStyle name="40% - 강조색4 5 2 2 3 8" xfId="34870"/>
    <cellStyle name="40% - 강조색4 5 2 2 3 9" xfId="38582"/>
    <cellStyle name="40% - 강조색4 5 2 2 4" xfId="10738"/>
    <cellStyle name="40% - 강조색4 5 2 2 5" xfId="14450"/>
    <cellStyle name="40% - 강조색4 5 2 2 6" xfId="18162"/>
    <cellStyle name="40% - 강조색4 5 2 2 7" xfId="21874"/>
    <cellStyle name="40% - 강조색4 5 2 2 8" xfId="25587"/>
    <cellStyle name="40% - 강조색4 5 2 2 9" xfId="29302"/>
    <cellStyle name="40% - 강조색4 5 2 3" xfId="7550"/>
    <cellStyle name="40% - 강조색4 5 2 3 10" xfId="37251"/>
    <cellStyle name="40% - 강조색4 5 2 3 2" xfId="9406"/>
    <cellStyle name="40% - 강조색4 5 2 3 2 2" xfId="13119"/>
    <cellStyle name="40% - 강조색4 5 2 3 2 3" xfId="16831"/>
    <cellStyle name="40% - 강조색4 5 2 3 2 4" xfId="20543"/>
    <cellStyle name="40% - 강조색4 5 2 3 2 5" xfId="24255"/>
    <cellStyle name="40% - 강조색4 5 2 3 2 6" xfId="27968"/>
    <cellStyle name="40% - 강조색4 5 2 3 2 7" xfId="31683"/>
    <cellStyle name="40% - 강조색4 5 2 3 2 8" xfId="35395"/>
    <cellStyle name="40% - 강조색4 5 2 3 2 9" xfId="39107"/>
    <cellStyle name="40% - 강조색4 5 2 3 3" xfId="11263"/>
    <cellStyle name="40% - 강조색4 5 2 3 4" xfId="14975"/>
    <cellStyle name="40% - 강조색4 5 2 3 5" xfId="18687"/>
    <cellStyle name="40% - 강조색4 5 2 3 6" xfId="22399"/>
    <cellStyle name="40% - 강조색4 5 2 3 7" xfId="26112"/>
    <cellStyle name="40% - 강조색4 5 2 3 8" xfId="29827"/>
    <cellStyle name="40% - 강조색4 5 2 3 9" xfId="33539"/>
    <cellStyle name="40% - 강조색4 5 2 4" xfId="8478"/>
    <cellStyle name="40% - 강조색4 5 2 4 2" xfId="12191"/>
    <cellStyle name="40% - 강조색4 5 2 4 3" xfId="15903"/>
    <cellStyle name="40% - 강조색4 5 2 4 4" xfId="19615"/>
    <cellStyle name="40% - 강조색4 5 2 4 5" xfId="23327"/>
    <cellStyle name="40% - 강조색4 5 2 4 6" xfId="27040"/>
    <cellStyle name="40% - 강조색4 5 2 4 7" xfId="30755"/>
    <cellStyle name="40% - 강조색4 5 2 4 8" xfId="34467"/>
    <cellStyle name="40% - 강조색4 5 2 4 9" xfId="38179"/>
    <cellStyle name="40% - 강조색4 5 2 5" xfId="10335"/>
    <cellStyle name="40% - 강조색4 5 2 6" xfId="14047"/>
    <cellStyle name="40% - 강조색4 5 2 7" xfId="17759"/>
    <cellStyle name="40% - 강조색4 5 2 8" xfId="21471"/>
    <cellStyle name="40% - 강조색4 5 2 9" xfId="25184"/>
    <cellStyle name="40% - 강조색4 6" xfId="2856"/>
    <cellStyle name="40% - 강조색4 6 2" xfId="3553"/>
    <cellStyle name="40% - 강조색4 6 3" xfId="3554"/>
    <cellStyle name="40% - 강조색4 7" xfId="2857"/>
    <cellStyle name="40% - 강조색4 8" xfId="4432"/>
    <cellStyle name="40% - 강조색4 8 2" xfId="4807"/>
    <cellStyle name="40% - 강조색4 8 2 10" xfId="28786"/>
    <cellStyle name="40% - 강조색4 8 2 11" xfId="32498"/>
    <cellStyle name="40% - 강조색4 8 2 12" xfId="36210"/>
    <cellStyle name="40% - 강조색4 8 2 2" xfId="6889"/>
    <cellStyle name="40% - 강조색4 8 2 2 10" xfId="32904"/>
    <cellStyle name="40% - 강조색4 8 2 2 11" xfId="36616"/>
    <cellStyle name="40% - 강조색4 8 2 2 2" xfId="7843"/>
    <cellStyle name="40% - 강조색4 8 2 2 2 10" xfId="37544"/>
    <cellStyle name="40% - 강조색4 8 2 2 2 2" xfId="9699"/>
    <cellStyle name="40% - 강조색4 8 2 2 2 2 2" xfId="13412"/>
    <cellStyle name="40% - 강조색4 8 2 2 2 2 3" xfId="17124"/>
    <cellStyle name="40% - 강조색4 8 2 2 2 2 4" xfId="20836"/>
    <cellStyle name="40% - 강조색4 8 2 2 2 2 5" xfId="24548"/>
    <cellStyle name="40% - 강조색4 8 2 2 2 2 6" xfId="28261"/>
    <cellStyle name="40% - 강조색4 8 2 2 2 2 7" xfId="31976"/>
    <cellStyle name="40% - 강조색4 8 2 2 2 2 8" xfId="35688"/>
    <cellStyle name="40% - 강조색4 8 2 2 2 2 9" xfId="39400"/>
    <cellStyle name="40% - 강조색4 8 2 2 2 3" xfId="11556"/>
    <cellStyle name="40% - 강조색4 8 2 2 2 4" xfId="15268"/>
    <cellStyle name="40% - 강조색4 8 2 2 2 5" xfId="18980"/>
    <cellStyle name="40% - 강조색4 8 2 2 2 6" xfId="22692"/>
    <cellStyle name="40% - 강조색4 8 2 2 2 7" xfId="26405"/>
    <cellStyle name="40% - 강조색4 8 2 2 2 8" xfId="30120"/>
    <cellStyle name="40% - 강조색4 8 2 2 2 9" xfId="33832"/>
    <cellStyle name="40% - 강조색4 8 2 2 3" xfId="8771"/>
    <cellStyle name="40% - 강조색4 8 2 2 3 2" xfId="12484"/>
    <cellStyle name="40% - 강조색4 8 2 2 3 3" xfId="16196"/>
    <cellStyle name="40% - 강조색4 8 2 2 3 4" xfId="19908"/>
    <cellStyle name="40% - 강조색4 8 2 2 3 5" xfId="23620"/>
    <cellStyle name="40% - 강조색4 8 2 2 3 6" xfId="27333"/>
    <cellStyle name="40% - 강조색4 8 2 2 3 7" xfId="31048"/>
    <cellStyle name="40% - 강조색4 8 2 2 3 8" xfId="34760"/>
    <cellStyle name="40% - 강조색4 8 2 2 3 9" xfId="38472"/>
    <cellStyle name="40% - 강조색4 8 2 2 4" xfId="10628"/>
    <cellStyle name="40% - 강조색4 8 2 2 5" xfId="14340"/>
    <cellStyle name="40% - 강조색4 8 2 2 6" xfId="18052"/>
    <cellStyle name="40% - 강조색4 8 2 2 7" xfId="21764"/>
    <cellStyle name="40% - 강조색4 8 2 2 8" xfId="25477"/>
    <cellStyle name="40% - 강조색4 8 2 2 9" xfId="29192"/>
    <cellStyle name="40% - 강조색4 8 2 3" xfId="7437"/>
    <cellStyle name="40% - 강조색4 8 2 3 10" xfId="37138"/>
    <cellStyle name="40% - 강조색4 8 2 3 2" xfId="9293"/>
    <cellStyle name="40% - 강조색4 8 2 3 2 2" xfId="13006"/>
    <cellStyle name="40% - 강조색4 8 2 3 2 3" xfId="16718"/>
    <cellStyle name="40% - 강조색4 8 2 3 2 4" xfId="20430"/>
    <cellStyle name="40% - 강조색4 8 2 3 2 5" xfId="24142"/>
    <cellStyle name="40% - 강조색4 8 2 3 2 6" xfId="27855"/>
    <cellStyle name="40% - 강조색4 8 2 3 2 7" xfId="31570"/>
    <cellStyle name="40% - 강조색4 8 2 3 2 8" xfId="35282"/>
    <cellStyle name="40% - 강조색4 8 2 3 2 9" xfId="38994"/>
    <cellStyle name="40% - 강조색4 8 2 3 3" xfId="11150"/>
    <cellStyle name="40% - 강조색4 8 2 3 4" xfId="14862"/>
    <cellStyle name="40% - 강조색4 8 2 3 5" xfId="18574"/>
    <cellStyle name="40% - 강조색4 8 2 3 6" xfId="22286"/>
    <cellStyle name="40% - 강조색4 8 2 3 7" xfId="25999"/>
    <cellStyle name="40% - 강조색4 8 2 3 8" xfId="29714"/>
    <cellStyle name="40% - 강조색4 8 2 3 9" xfId="33426"/>
    <cellStyle name="40% - 강조색4 8 2 4" xfId="8365"/>
    <cellStyle name="40% - 강조색4 8 2 4 2" xfId="12078"/>
    <cellStyle name="40% - 강조색4 8 2 4 3" xfId="15790"/>
    <cellStyle name="40% - 강조색4 8 2 4 4" xfId="19502"/>
    <cellStyle name="40% - 강조색4 8 2 4 5" xfId="23214"/>
    <cellStyle name="40% - 강조색4 8 2 4 6" xfId="26927"/>
    <cellStyle name="40% - 강조색4 8 2 4 7" xfId="30642"/>
    <cellStyle name="40% - 강조색4 8 2 4 8" xfId="34354"/>
    <cellStyle name="40% - 강조색4 8 2 4 9" xfId="38066"/>
    <cellStyle name="40% - 강조색4 8 2 5" xfId="10222"/>
    <cellStyle name="40% - 강조색4 8 2 6" xfId="13934"/>
    <cellStyle name="40% - 강조색4 8 2 7" xfId="17646"/>
    <cellStyle name="40% - 강조색4 8 2 8" xfId="21358"/>
    <cellStyle name="40% - 강조색4 8 2 9" xfId="25071"/>
    <cellStyle name="40% - 강조색4 8 3" xfId="4806"/>
    <cellStyle name="40% - 강조색4 8 3 10" xfId="28785"/>
    <cellStyle name="40% - 강조색4 8 3 11" xfId="32497"/>
    <cellStyle name="40% - 강조색4 8 3 12" xfId="36209"/>
    <cellStyle name="40% - 강조색4 8 3 2" xfId="6888"/>
    <cellStyle name="40% - 강조색4 8 3 2 10" xfId="32903"/>
    <cellStyle name="40% - 강조색4 8 3 2 11" xfId="36615"/>
    <cellStyle name="40% - 강조색4 8 3 2 2" xfId="7842"/>
    <cellStyle name="40% - 강조색4 8 3 2 2 10" xfId="37543"/>
    <cellStyle name="40% - 강조색4 8 3 2 2 2" xfId="9698"/>
    <cellStyle name="40% - 강조색4 8 3 2 2 2 2" xfId="13411"/>
    <cellStyle name="40% - 강조색4 8 3 2 2 2 3" xfId="17123"/>
    <cellStyle name="40% - 강조색4 8 3 2 2 2 4" xfId="20835"/>
    <cellStyle name="40% - 강조색4 8 3 2 2 2 5" xfId="24547"/>
    <cellStyle name="40% - 강조색4 8 3 2 2 2 6" xfId="28260"/>
    <cellStyle name="40% - 강조색4 8 3 2 2 2 7" xfId="31975"/>
    <cellStyle name="40% - 강조색4 8 3 2 2 2 8" xfId="35687"/>
    <cellStyle name="40% - 강조색4 8 3 2 2 2 9" xfId="39399"/>
    <cellStyle name="40% - 강조색4 8 3 2 2 3" xfId="11555"/>
    <cellStyle name="40% - 강조색4 8 3 2 2 4" xfId="15267"/>
    <cellStyle name="40% - 강조색4 8 3 2 2 5" xfId="18979"/>
    <cellStyle name="40% - 강조색4 8 3 2 2 6" xfId="22691"/>
    <cellStyle name="40% - 강조색4 8 3 2 2 7" xfId="26404"/>
    <cellStyle name="40% - 강조색4 8 3 2 2 8" xfId="30119"/>
    <cellStyle name="40% - 강조색4 8 3 2 2 9" xfId="33831"/>
    <cellStyle name="40% - 강조색4 8 3 2 3" xfId="8770"/>
    <cellStyle name="40% - 강조색4 8 3 2 3 2" xfId="12483"/>
    <cellStyle name="40% - 강조색4 8 3 2 3 3" xfId="16195"/>
    <cellStyle name="40% - 강조색4 8 3 2 3 4" xfId="19907"/>
    <cellStyle name="40% - 강조색4 8 3 2 3 5" xfId="23619"/>
    <cellStyle name="40% - 강조색4 8 3 2 3 6" xfId="27332"/>
    <cellStyle name="40% - 강조색4 8 3 2 3 7" xfId="31047"/>
    <cellStyle name="40% - 강조색4 8 3 2 3 8" xfId="34759"/>
    <cellStyle name="40% - 강조색4 8 3 2 3 9" xfId="38471"/>
    <cellStyle name="40% - 강조색4 8 3 2 4" xfId="10627"/>
    <cellStyle name="40% - 강조색4 8 3 2 5" xfId="14339"/>
    <cellStyle name="40% - 강조색4 8 3 2 6" xfId="18051"/>
    <cellStyle name="40% - 강조색4 8 3 2 7" xfId="21763"/>
    <cellStyle name="40% - 강조색4 8 3 2 8" xfId="25476"/>
    <cellStyle name="40% - 강조색4 8 3 2 9" xfId="29191"/>
    <cellStyle name="40% - 강조색4 8 3 3" xfId="7436"/>
    <cellStyle name="40% - 강조색4 8 3 3 10" xfId="37137"/>
    <cellStyle name="40% - 강조색4 8 3 3 2" xfId="9292"/>
    <cellStyle name="40% - 강조색4 8 3 3 2 2" xfId="13005"/>
    <cellStyle name="40% - 강조색4 8 3 3 2 3" xfId="16717"/>
    <cellStyle name="40% - 강조색4 8 3 3 2 4" xfId="20429"/>
    <cellStyle name="40% - 강조색4 8 3 3 2 5" xfId="24141"/>
    <cellStyle name="40% - 강조색4 8 3 3 2 6" xfId="27854"/>
    <cellStyle name="40% - 강조색4 8 3 3 2 7" xfId="31569"/>
    <cellStyle name="40% - 강조색4 8 3 3 2 8" xfId="35281"/>
    <cellStyle name="40% - 강조색4 8 3 3 2 9" xfId="38993"/>
    <cellStyle name="40% - 강조색4 8 3 3 3" xfId="11149"/>
    <cellStyle name="40% - 강조색4 8 3 3 4" xfId="14861"/>
    <cellStyle name="40% - 강조색4 8 3 3 5" xfId="18573"/>
    <cellStyle name="40% - 강조색4 8 3 3 6" xfId="22285"/>
    <cellStyle name="40% - 강조색4 8 3 3 7" xfId="25998"/>
    <cellStyle name="40% - 강조색4 8 3 3 8" xfId="29713"/>
    <cellStyle name="40% - 강조색4 8 3 3 9" xfId="33425"/>
    <cellStyle name="40% - 강조색4 8 3 4" xfId="8364"/>
    <cellStyle name="40% - 강조색4 8 3 4 2" xfId="12077"/>
    <cellStyle name="40% - 강조색4 8 3 4 3" xfId="15789"/>
    <cellStyle name="40% - 강조색4 8 3 4 4" xfId="19501"/>
    <cellStyle name="40% - 강조색4 8 3 4 5" xfId="23213"/>
    <cellStyle name="40% - 강조색4 8 3 4 6" xfId="26926"/>
    <cellStyle name="40% - 강조색4 8 3 4 7" xfId="30641"/>
    <cellStyle name="40% - 강조색4 8 3 4 8" xfId="34353"/>
    <cellStyle name="40% - 강조색4 8 3 4 9" xfId="38065"/>
    <cellStyle name="40% - 강조색4 8 3 5" xfId="10221"/>
    <cellStyle name="40% - 강조색4 8 3 6" xfId="13933"/>
    <cellStyle name="40% - 강조색4 8 3 7" xfId="17645"/>
    <cellStyle name="40% - 강조색4 8 3 8" xfId="21357"/>
    <cellStyle name="40% - 강조색4 8 3 9" xfId="25070"/>
    <cellStyle name="40% - 강조색4 9" xfId="4477"/>
    <cellStyle name="40% - 강조색5" xfId="109" builtinId="47" customBuiltin="1"/>
    <cellStyle name="40% - 강조색5 10" xfId="4525"/>
    <cellStyle name="40% - 강조색5 2" xfId="110"/>
    <cellStyle name="40% - 강조색5 2 2" xfId="111"/>
    <cellStyle name="40% - 강조색5 2 2 2" xfId="2859"/>
    <cellStyle name="40% - 강조색5 2 2 2 2" xfId="4566"/>
    <cellStyle name="40% - 강조색5 2 2 2 3" xfId="4565"/>
    <cellStyle name="40% - 강조색5 2 2 3" xfId="2858"/>
    <cellStyle name="40% - 강조색5 2 2 3 2" xfId="3556"/>
    <cellStyle name="40% - 강조색5 2 2 3 3" xfId="3557"/>
    <cellStyle name="40% - 강조색5 2 2 4" xfId="3558"/>
    <cellStyle name="40% - 강조색5 2 2 5" xfId="3555"/>
    <cellStyle name="40% - 강조색5 2 2_012_보건및사회보장" xfId="3559"/>
    <cellStyle name="40% - 강조색5 2 3" xfId="2860"/>
    <cellStyle name="40% - 강조색5 2 3 2" xfId="3560"/>
    <cellStyle name="40% - 강조색5 2 4" xfId="2861"/>
    <cellStyle name="40% - 강조색5 2 5" xfId="2862"/>
    <cellStyle name="40% - 강조색5 2 6" xfId="2863"/>
    <cellStyle name="40% - 강조색5 2 6 2" xfId="4628"/>
    <cellStyle name="40% - 강조색5 2_014_교육및문화" xfId="3561"/>
    <cellStyle name="40% - 강조색5 3" xfId="112"/>
    <cellStyle name="40% - 강조색5 3 2" xfId="113"/>
    <cellStyle name="40% - 강조색5 3 2 2" xfId="114"/>
    <cellStyle name="40% - 강조색5 3 2 2 2" xfId="3563"/>
    <cellStyle name="40% - 강조색5 3 2 3" xfId="3564"/>
    <cellStyle name="40% - 강조색5 3 2 4" xfId="3562"/>
    <cellStyle name="40% - 강조색5 3 2_004_노동" xfId="3565"/>
    <cellStyle name="40% - 강조색5 3 3" xfId="115"/>
    <cellStyle name="40% - 강조색5 3 3 2" xfId="3379"/>
    <cellStyle name="40% - 강조색5 3 3 2 2" xfId="4808"/>
    <cellStyle name="40% - 강조색5 3 3 3" xfId="3566"/>
    <cellStyle name="40% - 강조색5 3 4" xfId="3333"/>
    <cellStyle name="40% - 강조색5 4" xfId="116"/>
    <cellStyle name="40% - 강조색5 4 2" xfId="2864"/>
    <cellStyle name="40% - 강조색5 4 3" xfId="3567"/>
    <cellStyle name="40% - 강조색5 5" xfId="2865"/>
    <cellStyle name="40% - 강조색5 5 2" xfId="5059"/>
    <cellStyle name="40% - 강조색5 5 2 10" xfId="28900"/>
    <cellStyle name="40% - 강조색5 5 2 11" xfId="32612"/>
    <cellStyle name="40% - 강조색5 5 2 12" xfId="36324"/>
    <cellStyle name="40% - 강조색5 5 2 2" xfId="7000"/>
    <cellStyle name="40% - 강조색5 5 2 2 10" xfId="33015"/>
    <cellStyle name="40% - 강조색5 5 2 2 11" xfId="36727"/>
    <cellStyle name="40% - 강조색5 5 2 2 2" xfId="7954"/>
    <cellStyle name="40% - 강조색5 5 2 2 2 10" xfId="37655"/>
    <cellStyle name="40% - 강조색5 5 2 2 2 2" xfId="9810"/>
    <cellStyle name="40% - 강조색5 5 2 2 2 2 2" xfId="13523"/>
    <cellStyle name="40% - 강조색5 5 2 2 2 2 3" xfId="17235"/>
    <cellStyle name="40% - 강조색5 5 2 2 2 2 4" xfId="20947"/>
    <cellStyle name="40% - 강조색5 5 2 2 2 2 5" xfId="24659"/>
    <cellStyle name="40% - 강조색5 5 2 2 2 2 6" xfId="28372"/>
    <cellStyle name="40% - 강조색5 5 2 2 2 2 7" xfId="32087"/>
    <cellStyle name="40% - 강조색5 5 2 2 2 2 8" xfId="35799"/>
    <cellStyle name="40% - 강조색5 5 2 2 2 2 9" xfId="39511"/>
    <cellStyle name="40% - 강조색5 5 2 2 2 3" xfId="11667"/>
    <cellStyle name="40% - 강조색5 5 2 2 2 4" xfId="15379"/>
    <cellStyle name="40% - 강조색5 5 2 2 2 5" xfId="19091"/>
    <cellStyle name="40% - 강조색5 5 2 2 2 6" xfId="22803"/>
    <cellStyle name="40% - 강조색5 5 2 2 2 7" xfId="26516"/>
    <cellStyle name="40% - 강조색5 5 2 2 2 8" xfId="30231"/>
    <cellStyle name="40% - 강조색5 5 2 2 2 9" xfId="33943"/>
    <cellStyle name="40% - 강조색5 5 2 2 3" xfId="8882"/>
    <cellStyle name="40% - 강조색5 5 2 2 3 2" xfId="12595"/>
    <cellStyle name="40% - 강조색5 5 2 2 3 3" xfId="16307"/>
    <cellStyle name="40% - 강조색5 5 2 2 3 4" xfId="20019"/>
    <cellStyle name="40% - 강조색5 5 2 2 3 5" xfId="23731"/>
    <cellStyle name="40% - 강조색5 5 2 2 3 6" xfId="27444"/>
    <cellStyle name="40% - 강조색5 5 2 2 3 7" xfId="31159"/>
    <cellStyle name="40% - 강조색5 5 2 2 3 8" xfId="34871"/>
    <cellStyle name="40% - 강조색5 5 2 2 3 9" xfId="38583"/>
    <cellStyle name="40% - 강조색5 5 2 2 4" xfId="10739"/>
    <cellStyle name="40% - 강조색5 5 2 2 5" xfId="14451"/>
    <cellStyle name="40% - 강조색5 5 2 2 6" xfId="18163"/>
    <cellStyle name="40% - 강조색5 5 2 2 7" xfId="21875"/>
    <cellStyle name="40% - 강조색5 5 2 2 8" xfId="25588"/>
    <cellStyle name="40% - 강조색5 5 2 2 9" xfId="29303"/>
    <cellStyle name="40% - 강조색5 5 2 3" xfId="7551"/>
    <cellStyle name="40% - 강조색5 5 2 3 10" xfId="37252"/>
    <cellStyle name="40% - 강조색5 5 2 3 2" xfId="9407"/>
    <cellStyle name="40% - 강조색5 5 2 3 2 2" xfId="13120"/>
    <cellStyle name="40% - 강조색5 5 2 3 2 3" xfId="16832"/>
    <cellStyle name="40% - 강조색5 5 2 3 2 4" xfId="20544"/>
    <cellStyle name="40% - 강조색5 5 2 3 2 5" xfId="24256"/>
    <cellStyle name="40% - 강조색5 5 2 3 2 6" xfId="27969"/>
    <cellStyle name="40% - 강조색5 5 2 3 2 7" xfId="31684"/>
    <cellStyle name="40% - 강조색5 5 2 3 2 8" xfId="35396"/>
    <cellStyle name="40% - 강조색5 5 2 3 2 9" xfId="39108"/>
    <cellStyle name="40% - 강조색5 5 2 3 3" xfId="11264"/>
    <cellStyle name="40% - 강조색5 5 2 3 4" xfId="14976"/>
    <cellStyle name="40% - 강조색5 5 2 3 5" xfId="18688"/>
    <cellStyle name="40% - 강조색5 5 2 3 6" xfId="22400"/>
    <cellStyle name="40% - 강조색5 5 2 3 7" xfId="26113"/>
    <cellStyle name="40% - 강조색5 5 2 3 8" xfId="29828"/>
    <cellStyle name="40% - 강조색5 5 2 3 9" xfId="33540"/>
    <cellStyle name="40% - 강조색5 5 2 4" xfId="8479"/>
    <cellStyle name="40% - 강조색5 5 2 4 2" xfId="12192"/>
    <cellStyle name="40% - 강조색5 5 2 4 3" xfId="15904"/>
    <cellStyle name="40% - 강조색5 5 2 4 4" xfId="19616"/>
    <cellStyle name="40% - 강조색5 5 2 4 5" xfId="23328"/>
    <cellStyle name="40% - 강조색5 5 2 4 6" xfId="27041"/>
    <cellStyle name="40% - 강조색5 5 2 4 7" xfId="30756"/>
    <cellStyle name="40% - 강조색5 5 2 4 8" xfId="34468"/>
    <cellStyle name="40% - 강조색5 5 2 4 9" xfId="38180"/>
    <cellStyle name="40% - 강조색5 5 2 5" xfId="10336"/>
    <cellStyle name="40% - 강조색5 5 2 6" xfId="14048"/>
    <cellStyle name="40% - 강조색5 5 2 7" xfId="17760"/>
    <cellStyle name="40% - 강조색5 5 2 8" xfId="21472"/>
    <cellStyle name="40% - 강조색5 5 2 9" xfId="25185"/>
    <cellStyle name="40% - 강조색5 6" xfId="2866"/>
    <cellStyle name="40% - 강조색5 6 2" xfId="3568"/>
    <cellStyle name="40% - 강조색5 6 3" xfId="3569"/>
    <cellStyle name="40% - 강조색5 7" xfId="2867"/>
    <cellStyle name="40% - 강조색5 8" xfId="4439"/>
    <cellStyle name="40% - 강조색5 8 2" xfId="4810"/>
    <cellStyle name="40% - 강조색5 8 2 10" xfId="28788"/>
    <cellStyle name="40% - 강조색5 8 2 11" xfId="32500"/>
    <cellStyle name="40% - 강조색5 8 2 12" xfId="36212"/>
    <cellStyle name="40% - 강조색5 8 2 2" xfId="6891"/>
    <cellStyle name="40% - 강조색5 8 2 2 10" xfId="32906"/>
    <cellStyle name="40% - 강조색5 8 2 2 11" xfId="36618"/>
    <cellStyle name="40% - 강조색5 8 2 2 2" xfId="7845"/>
    <cellStyle name="40% - 강조색5 8 2 2 2 10" xfId="37546"/>
    <cellStyle name="40% - 강조색5 8 2 2 2 2" xfId="9701"/>
    <cellStyle name="40% - 강조색5 8 2 2 2 2 2" xfId="13414"/>
    <cellStyle name="40% - 강조색5 8 2 2 2 2 3" xfId="17126"/>
    <cellStyle name="40% - 강조색5 8 2 2 2 2 4" xfId="20838"/>
    <cellStyle name="40% - 강조색5 8 2 2 2 2 5" xfId="24550"/>
    <cellStyle name="40% - 강조색5 8 2 2 2 2 6" xfId="28263"/>
    <cellStyle name="40% - 강조색5 8 2 2 2 2 7" xfId="31978"/>
    <cellStyle name="40% - 강조색5 8 2 2 2 2 8" xfId="35690"/>
    <cellStyle name="40% - 강조색5 8 2 2 2 2 9" xfId="39402"/>
    <cellStyle name="40% - 강조색5 8 2 2 2 3" xfId="11558"/>
    <cellStyle name="40% - 강조색5 8 2 2 2 4" xfId="15270"/>
    <cellStyle name="40% - 강조색5 8 2 2 2 5" xfId="18982"/>
    <cellStyle name="40% - 강조색5 8 2 2 2 6" xfId="22694"/>
    <cellStyle name="40% - 강조색5 8 2 2 2 7" xfId="26407"/>
    <cellStyle name="40% - 강조색5 8 2 2 2 8" xfId="30122"/>
    <cellStyle name="40% - 강조색5 8 2 2 2 9" xfId="33834"/>
    <cellStyle name="40% - 강조색5 8 2 2 3" xfId="8773"/>
    <cellStyle name="40% - 강조색5 8 2 2 3 2" xfId="12486"/>
    <cellStyle name="40% - 강조색5 8 2 2 3 3" xfId="16198"/>
    <cellStyle name="40% - 강조색5 8 2 2 3 4" xfId="19910"/>
    <cellStyle name="40% - 강조색5 8 2 2 3 5" xfId="23622"/>
    <cellStyle name="40% - 강조색5 8 2 2 3 6" xfId="27335"/>
    <cellStyle name="40% - 강조색5 8 2 2 3 7" xfId="31050"/>
    <cellStyle name="40% - 강조색5 8 2 2 3 8" xfId="34762"/>
    <cellStyle name="40% - 강조색5 8 2 2 3 9" xfId="38474"/>
    <cellStyle name="40% - 강조색5 8 2 2 4" xfId="10630"/>
    <cellStyle name="40% - 강조색5 8 2 2 5" xfId="14342"/>
    <cellStyle name="40% - 강조색5 8 2 2 6" xfId="18054"/>
    <cellStyle name="40% - 강조색5 8 2 2 7" xfId="21766"/>
    <cellStyle name="40% - 강조색5 8 2 2 8" xfId="25479"/>
    <cellStyle name="40% - 강조색5 8 2 2 9" xfId="29194"/>
    <cellStyle name="40% - 강조색5 8 2 3" xfId="7439"/>
    <cellStyle name="40% - 강조색5 8 2 3 10" xfId="37140"/>
    <cellStyle name="40% - 강조색5 8 2 3 2" xfId="9295"/>
    <cellStyle name="40% - 강조색5 8 2 3 2 2" xfId="13008"/>
    <cellStyle name="40% - 강조색5 8 2 3 2 3" xfId="16720"/>
    <cellStyle name="40% - 강조색5 8 2 3 2 4" xfId="20432"/>
    <cellStyle name="40% - 강조색5 8 2 3 2 5" xfId="24144"/>
    <cellStyle name="40% - 강조색5 8 2 3 2 6" xfId="27857"/>
    <cellStyle name="40% - 강조색5 8 2 3 2 7" xfId="31572"/>
    <cellStyle name="40% - 강조색5 8 2 3 2 8" xfId="35284"/>
    <cellStyle name="40% - 강조색5 8 2 3 2 9" xfId="38996"/>
    <cellStyle name="40% - 강조색5 8 2 3 3" xfId="11152"/>
    <cellStyle name="40% - 강조색5 8 2 3 4" xfId="14864"/>
    <cellStyle name="40% - 강조색5 8 2 3 5" xfId="18576"/>
    <cellStyle name="40% - 강조색5 8 2 3 6" xfId="22288"/>
    <cellStyle name="40% - 강조색5 8 2 3 7" xfId="26001"/>
    <cellStyle name="40% - 강조색5 8 2 3 8" xfId="29716"/>
    <cellStyle name="40% - 강조색5 8 2 3 9" xfId="33428"/>
    <cellStyle name="40% - 강조색5 8 2 4" xfId="8367"/>
    <cellStyle name="40% - 강조색5 8 2 4 2" xfId="12080"/>
    <cellStyle name="40% - 강조색5 8 2 4 3" xfId="15792"/>
    <cellStyle name="40% - 강조색5 8 2 4 4" xfId="19504"/>
    <cellStyle name="40% - 강조색5 8 2 4 5" xfId="23216"/>
    <cellStyle name="40% - 강조색5 8 2 4 6" xfId="26929"/>
    <cellStyle name="40% - 강조색5 8 2 4 7" xfId="30644"/>
    <cellStyle name="40% - 강조색5 8 2 4 8" xfId="34356"/>
    <cellStyle name="40% - 강조색5 8 2 4 9" xfId="38068"/>
    <cellStyle name="40% - 강조색5 8 2 5" xfId="10224"/>
    <cellStyle name="40% - 강조색5 8 2 6" xfId="13936"/>
    <cellStyle name="40% - 강조색5 8 2 7" xfId="17648"/>
    <cellStyle name="40% - 강조색5 8 2 8" xfId="21360"/>
    <cellStyle name="40% - 강조색5 8 2 9" xfId="25073"/>
    <cellStyle name="40% - 강조색5 8 3" xfId="4809"/>
    <cellStyle name="40% - 강조색5 8 3 10" xfId="28787"/>
    <cellStyle name="40% - 강조색5 8 3 11" xfId="32499"/>
    <cellStyle name="40% - 강조색5 8 3 12" xfId="36211"/>
    <cellStyle name="40% - 강조색5 8 3 2" xfId="6890"/>
    <cellStyle name="40% - 강조색5 8 3 2 10" xfId="32905"/>
    <cellStyle name="40% - 강조색5 8 3 2 11" xfId="36617"/>
    <cellStyle name="40% - 강조색5 8 3 2 2" xfId="7844"/>
    <cellStyle name="40% - 강조색5 8 3 2 2 10" xfId="37545"/>
    <cellStyle name="40% - 강조색5 8 3 2 2 2" xfId="9700"/>
    <cellStyle name="40% - 강조색5 8 3 2 2 2 2" xfId="13413"/>
    <cellStyle name="40% - 강조색5 8 3 2 2 2 3" xfId="17125"/>
    <cellStyle name="40% - 강조색5 8 3 2 2 2 4" xfId="20837"/>
    <cellStyle name="40% - 강조색5 8 3 2 2 2 5" xfId="24549"/>
    <cellStyle name="40% - 강조색5 8 3 2 2 2 6" xfId="28262"/>
    <cellStyle name="40% - 강조색5 8 3 2 2 2 7" xfId="31977"/>
    <cellStyle name="40% - 강조색5 8 3 2 2 2 8" xfId="35689"/>
    <cellStyle name="40% - 강조색5 8 3 2 2 2 9" xfId="39401"/>
    <cellStyle name="40% - 강조색5 8 3 2 2 3" xfId="11557"/>
    <cellStyle name="40% - 강조색5 8 3 2 2 4" xfId="15269"/>
    <cellStyle name="40% - 강조색5 8 3 2 2 5" xfId="18981"/>
    <cellStyle name="40% - 강조색5 8 3 2 2 6" xfId="22693"/>
    <cellStyle name="40% - 강조색5 8 3 2 2 7" xfId="26406"/>
    <cellStyle name="40% - 강조색5 8 3 2 2 8" xfId="30121"/>
    <cellStyle name="40% - 강조색5 8 3 2 2 9" xfId="33833"/>
    <cellStyle name="40% - 강조색5 8 3 2 3" xfId="8772"/>
    <cellStyle name="40% - 강조색5 8 3 2 3 2" xfId="12485"/>
    <cellStyle name="40% - 강조색5 8 3 2 3 3" xfId="16197"/>
    <cellStyle name="40% - 강조색5 8 3 2 3 4" xfId="19909"/>
    <cellStyle name="40% - 강조색5 8 3 2 3 5" xfId="23621"/>
    <cellStyle name="40% - 강조색5 8 3 2 3 6" xfId="27334"/>
    <cellStyle name="40% - 강조색5 8 3 2 3 7" xfId="31049"/>
    <cellStyle name="40% - 강조색5 8 3 2 3 8" xfId="34761"/>
    <cellStyle name="40% - 강조색5 8 3 2 3 9" xfId="38473"/>
    <cellStyle name="40% - 강조색5 8 3 2 4" xfId="10629"/>
    <cellStyle name="40% - 강조색5 8 3 2 5" xfId="14341"/>
    <cellStyle name="40% - 강조색5 8 3 2 6" xfId="18053"/>
    <cellStyle name="40% - 강조색5 8 3 2 7" xfId="21765"/>
    <cellStyle name="40% - 강조색5 8 3 2 8" xfId="25478"/>
    <cellStyle name="40% - 강조색5 8 3 2 9" xfId="29193"/>
    <cellStyle name="40% - 강조색5 8 3 3" xfId="7438"/>
    <cellStyle name="40% - 강조색5 8 3 3 10" xfId="37139"/>
    <cellStyle name="40% - 강조색5 8 3 3 2" xfId="9294"/>
    <cellStyle name="40% - 강조색5 8 3 3 2 2" xfId="13007"/>
    <cellStyle name="40% - 강조색5 8 3 3 2 3" xfId="16719"/>
    <cellStyle name="40% - 강조색5 8 3 3 2 4" xfId="20431"/>
    <cellStyle name="40% - 강조색5 8 3 3 2 5" xfId="24143"/>
    <cellStyle name="40% - 강조색5 8 3 3 2 6" xfId="27856"/>
    <cellStyle name="40% - 강조색5 8 3 3 2 7" xfId="31571"/>
    <cellStyle name="40% - 강조색5 8 3 3 2 8" xfId="35283"/>
    <cellStyle name="40% - 강조색5 8 3 3 2 9" xfId="38995"/>
    <cellStyle name="40% - 강조색5 8 3 3 3" xfId="11151"/>
    <cellStyle name="40% - 강조색5 8 3 3 4" xfId="14863"/>
    <cellStyle name="40% - 강조색5 8 3 3 5" xfId="18575"/>
    <cellStyle name="40% - 강조색5 8 3 3 6" xfId="22287"/>
    <cellStyle name="40% - 강조색5 8 3 3 7" xfId="26000"/>
    <cellStyle name="40% - 강조색5 8 3 3 8" xfId="29715"/>
    <cellStyle name="40% - 강조색5 8 3 3 9" xfId="33427"/>
    <cellStyle name="40% - 강조색5 8 3 4" xfId="8366"/>
    <cellStyle name="40% - 강조색5 8 3 4 2" xfId="12079"/>
    <cellStyle name="40% - 강조색5 8 3 4 3" xfId="15791"/>
    <cellStyle name="40% - 강조색5 8 3 4 4" xfId="19503"/>
    <cellStyle name="40% - 강조색5 8 3 4 5" xfId="23215"/>
    <cellStyle name="40% - 강조색5 8 3 4 6" xfId="26928"/>
    <cellStyle name="40% - 강조색5 8 3 4 7" xfId="30643"/>
    <cellStyle name="40% - 강조색5 8 3 4 8" xfId="34355"/>
    <cellStyle name="40% - 강조색5 8 3 4 9" xfId="38067"/>
    <cellStyle name="40% - 강조색5 8 3 5" xfId="10223"/>
    <cellStyle name="40% - 강조색5 8 3 6" xfId="13935"/>
    <cellStyle name="40% - 강조색5 8 3 7" xfId="17647"/>
    <cellStyle name="40% - 강조색5 8 3 8" xfId="21359"/>
    <cellStyle name="40% - 강조색5 8 3 9" xfId="25072"/>
    <cellStyle name="40% - 강조색5 9" xfId="4476"/>
    <cellStyle name="40% - 강조색6" xfId="117" builtinId="51" customBuiltin="1"/>
    <cellStyle name="40% - 강조색6 10" xfId="4524"/>
    <cellStyle name="40% - 강조색6 2" xfId="118"/>
    <cellStyle name="40% - 강조색6 2 2" xfId="119"/>
    <cellStyle name="40% - 강조색6 2 2 2" xfId="2869"/>
    <cellStyle name="40% - 강조색6 2 2 2 2" xfId="4568"/>
    <cellStyle name="40% - 강조색6 2 2 2 3" xfId="4567"/>
    <cellStyle name="40% - 강조색6 2 2 3" xfId="2868"/>
    <cellStyle name="40% - 강조색6 2 2 3 2" xfId="3571"/>
    <cellStyle name="40% - 강조색6 2 2 3 3" xfId="3572"/>
    <cellStyle name="40% - 강조색6 2 2 4" xfId="3573"/>
    <cellStyle name="40% - 강조색6 2 2 5" xfId="3570"/>
    <cellStyle name="40% - 강조색6 2 2_012_보건및사회보장" xfId="3574"/>
    <cellStyle name="40% - 강조색6 2 3" xfId="2870"/>
    <cellStyle name="40% - 강조색6 2 3 2" xfId="3575"/>
    <cellStyle name="40% - 강조색6 2 4" xfId="2871"/>
    <cellStyle name="40% - 강조색6 2 5" xfId="2872"/>
    <cellStyle name="40% - 강조색6 2 6" xfId="2873"/>
    <cellStyle name="40% - 강조색6 2 6 2" xfId="4629"/>
    <cellStyle name="40% - 강조색6 2_014_교육및문화" xfId="3576"/>
    <cellStyle name="40% - 강조색6 3" xfId="120"/>
    <cellStyle name="40% - 강조색6 3 2" xfId="121"/>
    <cellStyle name="40% - 강조색6 3 2 2" xfId="122"/>
    <cellStyle name="40% - 강조색6 3 2 2 2" xfId="3578"/>
    <cellStyle name="40% - 강조색6 3 2 3" xfId="3579"/>
    <cellStyle name="40% - 강조색6 3 2 4" xfId="3577"/>
    <cellStyle name="40% - 강조색6 3 2_004_노동" xfId="3580"/>
    <cellStyle name="40% - 강조색6 3 3" xfId="123"/>
    <cellStyle name="40% - 강조색6 3 3 2" xfId="3335"/>
    <cellStyle name="40% - 강조색6 3 3 2 2" xfId="4811"/>
    <cellStyle name="40% - 강조색6 3 3 3" xfId="3581"/>
    <cellStyle name="40% - 강조색6 3 4" xfId="3329"/>
    <cellStyle name="40% - 강조색6 4" xfId="124"/>
    <cellStyle name="40% - 강조색6 4 2" xfId="2874"/>
    <cellStyle name="40% - 강조색6 4 3" xfId="3582"/>
    <cellStyle name="40% - 강조색6 5" xfId="2875"/>
    <cellStyle name="40% - 강조색6 5 2" xfId="5060"/>
    <cellStyle name="40% - 강조색6 5 2 10" xfId="28901"/>
    <cellStyle name="40% - 강조색6 5 2 11" xfId="32613"/>
    <cellStyle name="40% - 강조색6 5 2 12" xfId="36325"/>
    <cellStyle name="40% - 강조색6 5 2 2" xfId="7001"/>
    <cellStyle name="40% - 강조색6 5 2 2 10" xfId="33016"/>
    <cellStyle name="40% - 강조색6 5 2 2 11" xfId="36728"/>
    <cellStyle name="40% - 강조색6 5 2 2 2" xfId="7955"/>
    <cellStyle name="40% - 강조색6 5 2 2 2 10" xfId="37656"/>
    <cellStyle name="40% - 강조색6 5 2 2 2 2" xfId="9811"/>
    <cellStyle name="40% - 강조색6 5 2 2 2 2 2" xfId="13524"/>
    <cellStyle name="40% - 강조색6 5 2 2 2 2 3" xfId="17236"/>
    <cellStyle name="40% - 강조색6 5 2 2 2 2 4" xfId="20948"/>
    <cellStyle name="40% - 강조색6 5 2 2 2 2 5" xfId="24660"/>
    <cellStyle name="40% - 강조색6 5 2 2 2 2 6" xfId="28373"/>
    <cellStyle name="40% - 강조색6 5 2 2 2 2 7" xfId="32088"/>
    <cellStyle name="40% - 강조색6 5 2 2 2 2 8" xfId="35800"/>
    <cellStyle name="40% - 강조색6 5 2 2 2 2 9" xfId="39512"/>
    <cellStyle name="40% - 강조색6 5 2 2 2 3" xfId="11668"/>
    <cellStyle name="40% - 강조색6 5 2 2 2 4" xfId="15380"/>
    <cellStyle name="40% - 강조색6 5 2 2 2 5" xfId="19092"/>
    <cellStyle name="40% - 강조색6 5 2 2 2 6" xfId="22804"/>
    <cellStyle name="40% - 강조색6 5 2 2 2 7" xfId="26517"/>
    <cellStyle name="40% - 강조색6 5 2 2 2 8" xfId="30232"/>
    <cellStyle name="40% - 강조색6 5 2 2 2 9" xfId="33944"/>
    <cellStyle name="40% - 강조색6 5 2 2 3" xfId="8883"/>
    <cellStyle name="40% - 강조색6 5 2 2 3 2" xfId="12596"/>
    <cellStyle name="40% - 강조색6 5 2 2 3 3" xfId="16308"/>
    <cellStyle name="40% - 강조색6 5 2 2 3 4" xfId="20020"/>
    <cellStyle name="40% - 강조색6 5 2 2 3 5" xfId="23732"/>
    <cellStyle name="40% - 강조색6 5 2 2 3 6" xfId="27445"/>
    <cellStyle name="40% - 강조색6 5 2 2 3 7" xfId="31160"/>
    <cellStyle name="40% - 강조색6 5 2 2 3 8" xfId="34872"/>
    <cellStyle name="40% - 강조색6 5 2 2 3 9" xfId="38584"/>
    <cellStyle name="40% - 강조색6 5 2 2 4" xfId="10740"/>
    <cellStyle name="40% - 강조색6 5 2 2 5" xfId="14452"/>
    <cellStyle name="40% - 강조색6 5 2 2 6" xfId="18164"/>
    <cellStyle name="40% - 강조색6 5 2 2 7" xfId="21876"/>
    <cellStyle name="40% - 강조색6 5 2 2 8" xfId="25589"/>
    <cellStyle name="40% - 강조색6 5 2 2 9" xfId="29304"/>
    <cellStyle name="40% - 강조색6 5 2 3" xfId="7552"/>
    <cellStyle name="40% - 강조색6 5 2 3 10" xfId="37253"/>
    <cellStyle name="40% - 강조색6 5 2 3 2" xfId="9408"/>
    <cellStyle name="40% - 강조색6 5 2 3 2 2" xfId="13121"/>
    <cellStyle name="40% - 강조색6 5 2 3 2 3" xfId="16833"/>
    <cellStyle name="40% - 강조색6 5 2 3 2 4" xfId="20545"/>
    <cellStyle name="40% - 강조색6 5 2 3 2 5" xfId="24257"/>
    <cellStyle name="40% - 강조색6 5 2 3 2 6" xfId="27970"/>
    <cellStyle name="40% - 강조색6 5 2 3 2 7" xfId="31685"/>
    <cellStyle name="40% - 강조색6 5 2 3 2 8" xfId="35397"/>
    <cellStyle name="40% - 강조색6 5 2 3 2 9" xfId="39109"/>
    <cellStyle name="40% - 강조색6 5 2 3 3" xfId="11265"/>
    <cellStyle name="40% - 강조색6 5 2 3 4" xfId="14977"/>
    <cellStyle name="40% - 강조색6 5 2 3 5" xfId="18689"/>
    <cellStyle name="40% - 강조색6 5 2 3 6" xfId="22401"/>
    <cellStyle name="40% - 강조색6 5 2 3 7" xfId="26114"/>
    <cellStyle name="40% - 강조색6 5 2 3 8" xfId="29829"/>
    <cellStyle name="40% - 강조색6 5 2 3 9" xfId="33541"/>
    <cellStyle name="40% - 강조색6 5 2 4" xfId="8480"/>
    <cellStyle name="40% - 강조색6 5 2 4 2" xfId="12193"/>
    <cellStyle name="40% - 강조색6 5 2 4 3" xfId="15905"/>
    <cellStyle name="40% - 강조색6 5 2 4 4" xfId="19617"/>
    <cellStyle name="40% - 강조색6 5 2 4 5" xfId="23329"/>
    <cellStyle name="40% - 강조색6 5 2 4 6" xfId="27042"/>
    <cellStyle name="40% - 강조색6 5 2 4 7" xfId="30757"/>
    <cellStyle name="40% - 강조색6 5 2 4 8" xfId="34469"/>
    <cellStyle name="40% - 강조색6 5 2 4 9" xfId="38181"/>
    <cellStyle name="40% - 강조색6 5 2 5" xfId="10337"/>
    <cellStyle name="40% - 강조색6 5 2 6" xfId="14049"/>
    <cellStyle name="40% - 강조색6 5 2 7" xfId="17761"/>
    <cellStyle name="40% - 강조색6 5 2 8" xfId="21473"/>
    <cellStyle name="40% - 강조색6 5 2 9" xfId="25186"/>
    <cellStyle name="40% - 강조색6 6" xfId="2876"/>
    <cellStyle name="40% - 강조색6 6 2" xfId="3583"/>
    <cellStyle name="40% - 강조색6 6 3" xfId="3584"/>
    <cellStyle name="40% - 강조색6 7" xfId="2877"/>
    <cellStyle name="40% - 강조색6 8" xfId="4422"/>
    <cellStyle name="40% - 강조색6 8 2" xfId="4813"/>
    <cellStyle name="40% - 강조색6 8 2 10" xfId="28790"/>
    <cellStyle name="40% - 강조색6 8 2 11" xfId="32502"/>
    <cellStyle name="40% - 강조색6 8 2 12" xfId="36214"/>
    <cellStyle name="40% - 강조색6 8 2 2" xfId="6893"/>
    <cellStyle name="40% - 강조색6 8 2 2 10" xfId="32908"/>
    <cellStyle name="40% - 강조색6 8 2 2 11" xfId="36620"/>
    <cellStyle name="40% - 강조색6 8 2 2 2" xfId="7847"/>
    <cellStyle name="40% - 강조색6 8 2 2 2 10" xfId="37548"/>
    <cellStyle name="40% - 강조색6 8 2 2 2 2" xfId="9703"/>
    <cellStyle name="40% - 강조색6 8 2 2 2 2 2" xfId="13416"/>
    <cellStyle name="40% - 강조색6 8 2 2 2 2 3" xfId="17128"/>
    <cellStyle name="40% - 강조색6 8 2 2 2 2 4" xfId="20840"/>
    <cellStyle name="40% - 강조색6 8 2 2 2 2 5" xfId="24552"/>
    <cellStyle name="40% - 강조색6 8 2 2 2 2 6" xfId="28265"/>
    <cellStyle name="40% - 강조색6 8 2 2 2 2 7" xfId="31980"/>
    <cellStyle name="40% - 강조색6 8 2 2 2 2 8" xfId="35692"/>
    <cellStyle name="40% - 강조색6 8 2 2 2 2 9" xfId="39404"/>
    <cellStyle name="40% - 강조색6 8 2 2 2 3" xfId="11560"/>
    <cellStyle name="40% - 강조색6 8 2 2 2 4" xfId="15272"/>
    <cellStyle name="40% - 강조색6 8 2 2 2 5" xfId="18984"/>
    <cellStyle name="40% - 강조색6 8 2 2 2 6" xfId="22696"/>
    <cellStyle name="40% - 강조색6 8 2 2 2 7" xfId="26409"/>
    <cellStyle name="40% - 강조색6 8 2 2 2 8" xfId="30124"/>
    <cellStyle name="40% - 강조색6 8 2 2 2 9" xfId="33836"/>
    <cellStyle name="40% - 강조색6 8 2 2 3" xfId="8775"/>
    <cellStyle name="40% - 강조색6 8 2 2 3 2" xfId="12488"/>
    <cellStyle name="40% - 강조색6 8 2 2 3 3" xfId="16200"/>
    <cellStyle name="40% - 강조색6 8 2 2 3 4" xfId="19912"/>
    <cellStyle name="40% - 강조색6 8 2 2 3 5" xfId="23624"/>
    <cellStyle name="40% - 강조색6 8 2 2 3 6" xfId="27337"/>
    <cellStyle name="40% - 강조색6 8 2 2 3 7" xfId="31052"/>
    <cellStyle name="40% - 강조색6 8 2 2 3 8" xfId="34764"/>
    <cellStyle name="40% - 강조색6 8 2 2 3 9" xfId="38476"/>
    <cellStyle name="40% - 강조색6 8 2 2 4" xfId="10632"/>
    <cellStyle name="40% - 강조색6 8 2 2 5" xfId="14344"/>
    <cellStyle name="40% - 강조색6 8 2 2 6" xfId="18056"/>
    <cellStyle name="40% - 강조색6 8 2 2 7" xfId="21768"/>
    <cellStyle name="40% - 강조색6 8 2 2 8" xfId="25481"/>
    <cellStyle name="40% - 강조색6 8 2 2 9" xfId="29196"/>
    <cellStyle name="40% - 강조색6 8 2 3" xfId="7441"/>
    <cellStyle name="40% - 강조색6 8 2 3 10" xfId="37142"/>
    <cellStyle name="40% - 강조색6 8 2 3 2" xfId="9297"/>
    <cellStyle name="40% - 강조색6 8 2 3 2 2" xfId="13010"/>
    <cellStyle name="40% - 강조색6 8 2 3 2 3" xfId="16722"/>
    <cellStyle name="40% - 강조색6 8 2 3 2 4" xfId="20434"/>
    <cellStyle name="40% - 강조색6 8 2 3 2 5" xfId="24146"/>
    <cellStyle name="40% - 강조색6 8 2 3 2 6" xfId="27859"/>
    <cellStyle name="40% - 강조색6 8 2 3 2 7" xfId="31574"/>
    <cellStyle name="40% - 강조색6 8 2 3 2 8" xfId="35286"/>
    <cellStyle name="40% - 강조색6 8 2 3 2 9" xfId="38998"/>
    <cellStyle name="40% - 강조색6 8 2 3 3" xfId="11154"/>
    <cellStyle name="40% - 강조색6 8 2 3 4" xfId="14866"/>
    <cellStyle name="40% - 강조색6 8 2 3 5" xfId="18578"/>
    <cellStyle name="40% - 강조색6 8 2 3 6" xfId="22290"/>
    <cellStyle name="40% - 강조색6 8 2 3 7" xfId="26003"/>
    <cellStyle name="40% - 강조색6 8 2 3 8" xfId="29718"/>
    <cellStyle name="40% - 강조색6 8 2 3 9" xfId="33430"/>
    <cellStyle name="40% - 강조색6 8 2 4" xfId="8369"/>
    <cellStyle name="40% - 강조색6 8 2 4 2" xfId="12082"/>
    <cellStyle name="40% - 강조색6 8 2 4 3" xfId="15794"/>
    <cellStyle name="40% - 강조색6 8 2 4 4" xfId="19506"/>
    <cellStyle name="40% - 강조색6 8 2 4 5" xfId="23218"/>
    <cellStyle name="40% - 강조색6 8 2 4 6" xfId="26931"/>
    <cellStyle name="40% - 강조색6 8 2 4 7" xfId="30646"/>
    <cellStyle name="40% - 강조색6 8 2 4 8" xfId="34358"/>
    <cellStyle name="40% - 강조색6 8 2 4 9" xfId="38070"/>
    <cellStyle name="40% - 강조색6 8 2 5" xfId="10226"/>
    <cellStyle name="40% - 강조색6 8 2 6" xfId="13938"/>
    <cellStyle name="40% - 강조색6 8 2 7" xfId="17650"/>
    <cellStyle name="40% - 강조색6 8 2 8" xfId="21362"/>
    <cellStyle name="40% - 강조색6 8 2 9" xfId="25075"/>
    <cellStyle name="40% - 강조색6 8 3" xfId="4812"/>
    <cellStyle name="40% - 강조색6 8 3 10" xfId="28789"/>
    <cellStyle name="40% - 강조색6 8 3 11" xfId="32501"/>
    <cellStyle name="40% - 강조색6 8 3 12" xfId="36213"/>
    <cellStyle name="40% - 강조색6 8 3 2" xfId="6892"/>
    <cellStyle name="40% - 강조색6 8 3 2 10" xfId="32907"/>
    <cellStyle name="40% - 강조색6 8 3 2 11" xfId="36619"/>
    <cellStyle name="40% - 강조색6 8 3 2 2" xfId="7846"/>
    <cellStyle name="40% - 강조색6 8 3 2 2 10" xfId="37547"/>
    <cellStyle name="40% - 강조색6 8 3 2 2 2" xfId="9702"/>
    <cellStyle name="40% - 강조색6 8 3 2 2 2 2" xfId="13415"/>
    <cellStyle name="40% - 강조색6 8 3 2 2 2 3" xfId="17127"/>
    <cellStyle name="40% - 강조색6 8 3 2 2 2 4" xfId="20839"/>
    <cellStyle name="40% - 강조색6 8 3 2 2 2 5" xfId="24551"/>
    <cellStyle name="40% - 강조색6 8 3 2 2 2 6" xfId="28264"/>
    <cellStyle name="40% - 강조색6 8 3 2 2 2 7" xfId="31979"/>
    <cellStyle name="40% - 강조색6 8 3 2 2 2 8" xfId="35691"/>
    <cellStyle name="40% - 강조색6 8 3 2 2 2 9" xfId="39403"/>
    <cellStyle name="40% - 강조색6 8 3 2 2 3" xfId="11559"/>
    <cellStyle name="40% - 강조색6 8 3 2 2 4" xfId="15271"/>
    <cellStyle name="40% - 강조색6 8 3 2 2 5" xfId="18983"/>
    <cellStyle name="40% - 강조색6 8 3 2 2 6" xfId="22695"/>
    <cellStyle name="40% - 강조색6 8 3 2 2 7" xfId="26408"/>
    <cellStyle name="40% - 강조색6 8 3 2 2 8" xfId="30123"/>
    <cellStyle name="40% - 강조색6 8 3 2 2 9" xfId="33835"/>
    <cellStyle name="40% - 강조색6 8 3 2 3" xfId="8774"/>
    <cellStyle name="40% - 강조색6 8 3 2 3 2" xfId="12487"/>
    <cellStyle name="40% - 강조색6 8 3 2 3 3" xfId="16199"/>
    <cellStyle name="40% - 강조색6 8 3 2 3 4" xfId="19911"/>
    <cellStyle name="40% - 강조색6 8 3 2 3 5" xfId="23623"/>
    <cellStyle name="40% - 강조색6 8 3 2 3 6" xfId="27336"/>
    <cellStyle name="40% - 강조색6 8 3 2 3 7" xfId="31051"/>
    <cellStyle name="40% - 강조색6 8 3 2 3 8" xfId="34763"/>
    <cellStyle name="40% - 강조색6 8 3 2 3 9" xfId="38475"/>
    <cellStyle name="40% - 강조색6 8 3 2 4" xfId="10631"/>
    <cellStyle name="40% - 강조색6 8 3 2 5" xfId="14343"/>
    <cellStyle name="40% - 강조색6 8 3 2 6" xfId="18055"/>
    <cellStyle name="40% - 강조색6 8 3 2 7" xfId="21767"/>
    <cellStyle name="40% - 강조색6 8 3 2 8" xfId="25480"/>
    <cellStyle name="40% - 강조색6 8 3 2 9" xfId="29195"/>
    <cellStyle name="40% - 강조색6 8 3 3" xfId="7440"/>
    <cellStyle name="40% - 강조색6 8 3 3 10" xfId="37141"/>
    <cellStyle name="40% - 강조색6 8 3 3 2" xfId="9296"/>
    <cellStyle name="40% - 강조색6 8 3 3 2 2" xfId="13009"/>
    <cellStyle name="40% - 강조색6 8 3 3 2 3" xfId="16721"/>
    <cellStyle name="40% - 강조색6 8 3 3 2 4" xfId="20433"/>
    <cellStyle name="40% - 강조색6 8 3 3 2 5" xfId="24145"/>
    <cellStyle name="40% - 강조색6 8 3 3 2 6" xfId="27858"/>
    <cellStyle name="40% - 강조색6 8 3 3 2 7" xfId="31573"/>
    <cellStyle name="40% - 강조색6 8 3 3 2 8" xfId="35285"/>
    <cellStyle name="40% - 강조색6 8 3 3 2 9" xfId="38997"/>
    <cellStyle name="40% - 강조색6 8 3 3 3" xfId="11153"/>
    <cellStyle name="40% - 강조색6 8 3 3 4" xfId="14865"/>
    <cellStyle name="40% - 강조색6 8 3 3 5" xfId="18577"/>
    <cellStyle name="40% - 강조색6 8 3 3 6" xfId="22289"/>
    <cellStyle name="40% - 강조색6 8 3 3 7" xfId="26002"/>
    <cellStyle name="40% - 강조색6 8 3 3 8" xfId="29717"/>
    <cellStyle name="40% - 강조색6 8 3 3 9" xfId="33429"/>
    <cellStyle name="40% - 강조색6 8 3 4" xfId="8368"/>
    <cellStyle name="40% - 강조색6 8 3 4 2" xfId="12081"/>
    <cellStyle name="40% - 강조색6 8 3 4 3" xfId="15793"/>
    <cellStyle name="40% - 강조색6 8 3 4 4" xfId="19505"/>
    <cellStyle name="40% - 강조색6 8 3 4 5" xfId="23217"/>
    <cellStyle name="40% - 강조색6 8 3 4 6" xfId="26930"/>
    <cellStyle name="40% - 강조색6 8 3 4 7" xfId="30645"/>
    <cellStyle name="40% - 강조색6 8 3 4 8" xfId="34357"/>
    <cellStyle name="40% - 강조색6 8 3 4 9" xfId="38069"/>
    <cellStyle name="40% - 강조색6 8 3 5" xfId="10225"/>
    <cellStyle name="40% - 강조색6 8 3 6" xfId="13937"/>
    <cellStyle name="40% - 강조색6 8 3 7" xfId="17649"/>
    <cellStyle name="40% - 강조색6 8 3 8" xfId="21361"/>
    <cellStyle name="40% - 강조색6 8 3 9" xfId="25074"/>
    <cellStyle name="40% - 강조색6 9" xfId="4472"/>
    <cellStyle name="60% - Accent1" xfId="125"/>
    <cellStyle name="60% - Accent1 2" xfId="126"/>
    <cellStyle name="60% - Accent1 2 2" xfId="2878"/>
    <cellStyle name="60% - Accent1 3" xfId="3585"/>
    <cellStyle name="60% - Accent1 4" xfId="6580"/>
    <cellStyle name="60% - Accent1_010_주택건설" xfId="3586"/>
    <cellStyle name="60% - Accent2" xfId="127"/>
    <cellStyle name="60% - Accent2 2" xfId="128"/>
    <cellStyle name="60% - Accent2 2 2" xfId="2879"/>
    <cellStyle name="60% - Accent2 3" xfId="3587"/>
    <cellStyle name="60% - Accent2 4" xfId="6581"/>
    <cellStyle name="60% - Accent2_010_주택건설" xfId="3588"/>
    <cellStyle name="60% - Accent3" xfId="129"/>
    <cellStyle name="60% - Accent3 2" xfId="130"/>
    <cellStyle name="60% - Accent3 2 2" xfId="2880"/>
    <cellStyle name="60% - Accent3 3" xfId="3589"/>
    <cellStyle name="60% - Accent3 4" xfId="6582"/>
    <cellStyle name="60% - Accent3_010_주택건설" xfId="3590"/>
    <cellStyle name="60% - Accent4" xfId="131"/>
    <cellStyle name="60% - Accent4 2" xfId="132"/>
    <cellStyle name="60% - Accent4 2 2" xfId="2881"/>
    <cellStyle name="60% - Accent4 3" xfId="3591"/>
    <cellStyle name="60% - Accent4 4" xfId="6583"/>
    <cellStyle name="60% - Accent4_010_주택건설" xfId="3592"/>
    <cellStyle name="60% - Accent5" xfId="133"/>
    <cellStyle name="60% - Accent5 2" xfId="134"/>
    <cellStyle name="60% - Accent5 2 2" xfId="2882"/>
    <cellStyle name="60% - Accent5 3" xfId="3593"/>
    <cellStyle name="60% - Accent5 4" xfId="6584"/>
    <cellStyle name="60% - Accent5_010_주택건설" xfId="3594"/>
    <cellStyle name="60% - Accent6" xfId="135"/>
    <cellStyle name="60% - Accent6 2" xfId="136"/>
    <cellStyle name="60% - Accent6 2 2" xfId="2883"/>
    <cellStyle name="60% - Accent6 3" xfId="3595"/>
    <cellStyle name="60% - Accent6 4" xfId="6585"/>
    <cellStyle name="60% - Accent6_010_주택건설" xfId="3596"/>
    <cellStyle name="60% - 강조색1" xfId="137" builtinId="32" customBuiltin="1"/>
    <cellStyle name="60% - 강조색1 2" xfId="138"/>
    <cellStyle name="60% - 강조색1 2 2" xfId="139"/>
    <cellStyle name="60% - 강조색1 2 2 2" xfId="2885"/>
    <cellStyle name="60% - 강조색1 2 2 2 2" xfId="3598"/>
    <cellStyle name="60% - 강조색1 2 2 2 2 2" xfId="4570"/>
    <cellStyle name="60% - 강조색1 2 2 2 3" xfId="3599"/>
    <cellStyle name="60% - 강조색1 2 2 2 4" xfId="4569"/>
    <cellStyle name="60% - 강조색1 2 2 3" xfId="3600"/>
    <cellStyle name="60% - 강조색1 2 2 4" xfId="3597"/>
    <cellStyle name="60% - 강조색1 2 3" xfId="2886"/>
    <cellStyle name="60% - 강조색1 2 3 2" xfId="4630"/>
    <cellStyle name="60% - 강조색1 3" xfId="140"/>
    <cellStyle name="60% - 강조색1 3 2" xfId="141"/>
    <cellStyle name="60% - 강조색1 3 2 2" xfId="2888"/>
    <cellStyle name="60% - 강조색1 3 2 3" xfId="3601"/>
    <cellStyle name="60% - 강조색1 3 3" xfId="2887"/>
    <cellStyle name="60% - 강조색1 3 4" xfId="5006"/>
    <cellStyle name="60% - 강조색1 3_012_보건및사회보장" xfId="3602"/>
    <cellStyle name="60% - 강조색1 4" xfId="142"/>
    <cellStyle name="60% - 강조색1 4 2" xfId="2889"/>
    <cellStyle name="60% - 강조색1 4 3" xfId="3603"/>
    <cellStyle name="60% - 강조색1 5" xfId="2884"/>
    <cellStyle name="60% - 강조색1 5 2" xfId="3604"/>
    <cellStyle name="60% - 강조색1 5 3" xfId="3605"/>
    <cellStyle name="60% - 강조색1 5 4" xfId="4815"/>
    <cellStyle name="60% - 강조색1 5 5" xfId="4814"/>
    <cellStyle name="60% - 강조색1 6" xfId="4437"/>
    <cellStyle name="60% - 강조색1 7" xfId="4470"/>
    <cellStyle name="60% - 강조색1 8" xfId="4523"/>
    <cellStyle name="60% - 강조색2" xfId="143" builtinId="36" customBuiltin="1"/>
    <cellStyle name="60% - 강조색2 2" xfId="144"/>
    <cellStyle name="60% - 강조색2 2 2" xfId="145"/>
    <cellStyle name="60% - 강조색2 2 2 2" xfId="2891"/>
    <cellStyle name="60% - 강조색2 2 2 2 2" xfId="3607"/>
    <cellStyle name="60% - 강조색2 2 2 2 2 2" xfId="4572"/>
    <cellStyle name="60% - 강조색2 2 2 2 3" xfId="3608"/>
    <cellStyle name="60% - 강조색2 2 2 2 4" xfId="4571"/>
    <cellStyle name="60% - 강조색2 2 2 3" xfId="3609"/>
    <cellStyle name="60% - 강조색2 2 2 4" xfId="3606"/>
    <cellStyle name="60% - 강조색2 2 3" xfId="2892"/>
    <cellStyle name="60% - 강조색2 2 3 2" xfId="4631"/>
    <cellStyle name="60% - 강조색2 3" xfId="146"/>
    <cellStyle name="60% - 강조색2 3 2" xfId="147"/>
    <cellStyle name="60% - 강조색2 3 2 2" xfId="2894"/>
    <cellStyle name="60% - 강조색2 3 2 3" xfId="3610"/>
    <cellStyle name="60% - 강조색2 3 3" xfId="2893"/>
    <cellStyle name="60% - 강조색2 3 4" xfId="5007"/>
    <cellStyle name="60% - 강조색2 3_012_보건및사회보장" xfId="3611"/>
    <cellStyle name="60% - 강조색2 4" xfId="148"/>
    <cellStyle name="60% - 강조색2 4 2" xfId="2895"/>
    <cellStyle name="60% - 강조색2 4 3" xfId="3612"/>
    <cellStyle name="60% - 강조색2 5" xfId="2890"/>
    <cellStyle name="60% - 강조색2 5 2" xfId="3613"/>
    <cellStyle name="60% - 강조색2 5 3" xfId="3614"/>
    <cellStyle name="60% - 강조색2 5 4" xfId="4817"/>
    <cellStyle name="60% - 강조색2 5 5" xfId="4816"/>
    <cellStyle name="60% - 강조색2 6" xfId="4436"/>
    <cellStyle name="60% - 강조색2 7" xfId="4467"/>
    <cellStyle name="60% - 강조색2 8" xfId="4522"/>
    <cellStyle name="60% - 강조색3" xfId="149" builtinId="40" customBuiltin="1"/>
    <cellStyle name="60% - 강조색3 2" xfId="150"/>
    <cellStyle name="60% - 강조색3 2 2" xfId="151"/>
    <cellStyle name="60% - 강조색3 2 2 2" xfId="2897"/>
    <cellStyle name="60% - 강조색3 2 2 2 2" xfId="3616"/>
    <cellStyle name="60% - 강조색3 2 2 2 2 2" xfId="4574"/>
    <cellStyle name="60% - 강조색3 2 2 2 3" xfId="3617"/>
    <cellStyle name="60% - 강조색3 2 2 2 4" xfId="4573"/>
    <cellStyle name="60% - 강조색3 2 2 3" xfId="3618"/>
    <cellStyle name="60% - 강조색3 2 2 4" xfId="3615"/>
    <cellStyle name="60% - 강조색3 2 3" xfId="2898"/>
    <cellStyle name="60% - 강조색3 2 3 2" xfId="4632"/>
    <cellStyle name="60% - 강조색3 3" xfId="152"/>
    <cellStyle name="60% - 강조색3 3 2" xfId="153"/>
    <cellStyle name="60% - 강조색3 3 2 2" xfId="2900"/>
    <cellStyle name="60% - 강조색3 3 2 3" xfId="3619"/>
    <cellStyle name="60% - 강조색3 3 3" xfId="2899"/>
    <cellStyle name="60% - 강조색3 3 4" xfId="5008"/>
    <cellStyle name="60% - 강조색3 3_012_보건및사회보장" xfId="3620"/>
    <cellStyle name="60% - 강조색3 4" xfId="154"/>
    <cellStyle name="60% - 강조색3 4 2" xfId="2901"/>
    <cellStyle name="60% - 강조색3 4 3" xfId="3621"/>
    <cellStyle name="60% - 강조색3 5" xfId="2896"/>
    <cellStyle name="60% - 강조색3 5 2" xfId="3622"/>
    <cellStyle name="60% - 강조색3 5 3" xfId="3623"/>
    <cellStyle name="60% - 강조색3 5 4" xfId="4819"/>
    <cellStyle name="60% - 강조색3 5 5" xfId="4818"/>
    <cellStyle name="60% - 강조색3 6" xfId="4430"/>
    <cellStyle name="60% - 강조색3 7" xfId="4465"/>
    <cellStyle name="60% - 강조색3 8" xfId="4494"/>
    <cellStyle name="60% - 강조색4" xfId="155" builtinId="44" customBuiltin="1"/>
    <cellStyle name="60% - 강조색4 2" xfId="156"/>
    <cellStyle name="60% - 강조색4 2 2" xfId="157"/>
    <cellStyle name="60% - 강조색4 2 2 2" xfId="2903"/>
    <cellStyle name="60% - 강조색4 2 2 2 2" xfId="3625"/>
    <cellStyle name="60% - 강조색4 2 2 2 2 2" xfId="4576"/>
    <cellStyle name="60% - 강조색4 2 2 2 3" xfId="3626"/>
    <cellStyle name="60% - 강조색4 2 2 2 4" xfId="4575"/>
    <cellStyle name="60% - 강조색4 2 2 3" xfId="3627"/>
    <cellStyle name="60% - 강조색4 2 2 4" xfId="3624"/>
    <cellStyle name="60% - 강조색4 2 3" xfId="2904"/>
    <cellStyle name="60% - 강조색4 2 3 2" xfId="4633"/>
    <cellStyle name="60% - 강조색4 3" xfId="158"/>
    <cellStyle name="60% - 강조색4 3 2" xfId="159"/>
    <cellStyle name="60% - 강조색4 3 2 2" xfId="2906"/>
    <cellStyle name="60% - 강조색4 3 2 3" xfId="3628"/>
    <cellStyle name="60% - 강조색4 3 3" xfId="2905"/>
    <cellStyle name="60% - 강조색4 3 4" xfId="5009"/>
    <cellStyle name="60% - 강조색4 3_012_보건및사회보장" xfId="3629"/>
    <cellStyle name="60% - 강조색4 4" xfId="160"/>
    <cellStyle name="60% - 강조색4 4 2" xfId="2907"/>
    <cellStyle name="60% - 강조색4 4 3" xfId="3630"/>
    <cellStyle name="60% - 강조색4 5" xfId="2902"/>
    <cellStyle name="60% - 강조색4 5 2" xfId="3631"/>
    <cellStyle name="60% - 강조색4 5 3" xfId="3632"/>
    <cellStyle name="60% - 강조색4 5 4" xfId="4821"/>
    <cellStyle name="60% - 강조색4 5 5" xfId="4820"/>
    <cellStyle name="60% - 강조색4 6" xfId="4425"/>
    <cellStyle name="60% - 강조색4 7" xfId="4464"/>
    <cellStyle name="60% - 강조색4 8" xfId="4519"/>
    <cellStyle name="60% - 강조색5" xfId="161" builtinId="48" customBuiltin="1"/>
    <cellStyle name="60% - 강조색5 2" xfId="162"/>
    <cellStyle name="60% - 강조색5 2 2" xfId="163"/>
    <cellStyle name="60% - 강조색5 2 2 2" xfId="2909"/>
    <cellStyle name="60% - 강조색5 2 2 2 2" xfId="3634"/>
    <cellStyle name="60% - 강조색5 2 2 2 2 2" xfId="4578"/>
    <cellStyle name="60% - 강조색5 2 2 2 3" xfId="3635"/>
    <cellStyle name="60% - 강조색5 2 2 2 4" xfId="4577"/>
    <cellStyle name="60% - 강조색5 2 2 3" xfId="3636"/>
    <cellStyle name="60% - 강조색5 2 2 4" xfId="3633"/>
    <cellStyle name="60% - 강조색5 2 3" xfId="2910"/>
    <cellStyle name="60% - 강조색5 2 3 2" xfId="4634"/>
    <cellStyle name="60% - 강조색5 3" xfId="164"/>
    <cellStyle name="60% - 강조색5 3 2" xfId="165"/>
    <cellStyle name="60% - 강조색5 3 2 2" xfId="2912"/>
    <cellStyle name="60% - 강조색5 3 2 3" xfId="3637"/>
    <cellStyle name="60% - 강조색5 3 3" xfId="2911"/>
    <cellStyle name="60% - 강조색5 3 4" xfId="5010"/>
    <cellStyle name="60% - 강조색5 3_012_보건및사회보장" xfId="3638"/>
    <cellStyle name="60% - 강조색5 4" xfId="166"/>
    <cellStyle name="60% - 강조색5 4 2" xfId="2913"/>
    <cellStyle name="60% - 강조색5 4 3" xfId="3639"/>
    <cellStyle name="60% - 강조색5 5" xfId="2908"/>
    <cellStyle name="60% - 강조색5 5 2" xfId="3640"/>
    <cellStyle name="60% - 강조색5 5 3" xfId="3641"/>
    <cellStyle name="60% - 강조색5 5 4" xfId="4823"/>
    <cellStyle name="60% - 강조색5 5 5" xfId="4822"/>
    <cellStyle name="60% - 강조색5 6" xfId="4431"/>
    <cellStyle name="60% - 강조색5 7" xfId="4463"/>
    <cellStyle name="60% - 강조색5 8" xfId="4518"/>
    <cellStyle name="60% - 강조색6" xfId="167" builtinId="52" customBuiltin="1"/>
    <cellStyle name="60% - 강조색6 2" xfId="168"/>
    <cellStyle name="60% - 강조색6 2 2" xfId="169"/>
    <cellStyle name="60% - 강조색6 2 2 2" xfId="2915"/>
    <cellStyle name="60% - 강조색6 2 2 2 2" xfId="3643"/>
    <cellStyle name="60% - 강조색6 2 2 2 2 2" xfId="4580"/>
    <cellStyle name="60% - 강조색6 2 2 2 3" xfId="3644"/>
    <cellStyle name="60% - 강조색6 2 2 2 4" xfId="4579"/>
    <cellStyle name="60% - 강조색6 2 2 3" xfId="3645"/>
    <cellStyle name="60% - 강조색6 2 2 4" xfId="3642"/>
    <cellStyle name="60% - 강조색6 2 3" xfId="2916"/>
    <cellStyle name="60% - 강조색6 2 3 2" xfId="4635"/>
    <cellStyle name="60% - 강조색6 3" xfId="170"/>
    <cellStyle name="60% - 강조색6 3 2" xfId="171"/>
    <cellStyle name="60% - 강조색6 3 2 2" xfId="2918"/>
    <cellStyle name="60% - 강조색6 3 2 3" xfId="3646"/>
    <cellStyle name="60% - 강조색6 3 3" xfId="2917"/>
    <cellStyle name="60% - 강조색6 3 4" xfId="5011"/>
    <cellStyle name="60% - 강조색6 3_012_보건및사회보장" xfId="3647"/>
    <cellStyle name="60% - 강조색6 4" xfId="172"/>
    <cellStyle name="60% - 강조색6 4 2" xfId="2919"/>
    <cellStyle name="60% - 강조색6 4 3" xfId="3648"/>
    <cellStyle name="60% - 강조색6 5" xfId="2914"/>
    <cellStyle name="60% - 강조색6 5 2" xfId="3649"/>
    <cellStyle name="60% - 강조색6 5 3" xfId="3650"/>
    <cellStyle name="60% - 강조색6 5 4" xfId="4825"/>
    <cellStyle name="60% - 강조색6 5 5" xfId="4824"/>
    <cellStyle name="60% - 강조색6 6" xfId="4435"/>
    <cellStyle name="60% - 강조색6 7" xfId="4461"/>
    <cellStyle name="60% - 강조색6 8" xfId="4517"/>
    <cellStyle name="A¨­￠￢￠O [0]_INQUIRY ￠?￥i¨u¡AAⓒ￢Aⓒª " xfId="173"/>
    <cellStyle name="A¨­￠￢￠O_INQUIRY ￠?￥i¨u¡AAⓒ￢Aⓒª " xfId="174"/>
    <cellStyle name="Accent1" xfId="175"/>
    <cellStyle name="Accent1 2" xfId="176"/>
    <cellStyle name="Accent1 2 2" xfId="2920"/>
    <cellStyle name="Accent1 3" xfId="3651"/>
    <cellStyle name="Accent1 4" xfId="6586"/>
    <cellStyle name="Accent1_010_주택건설" xfId="3652"/>
    <cellStyle name="Accent2" xfId="177"/>
    <cellStyle name="Accent2 2" xfId="178"/>
    <cellStyle name="Accent2 2 2" xfId="2921"/>
    <cellStyle name="Accent2 3" xfId="3653"/>
    <cellStyle name="Accent2 4" xfId="6587"/>
    <cellStyle name="Accent2_010_주택건설" xfId="3654"/>
    <cellStyle name="Accent3" xfId="179"/>
    <cellStyle name="Accent3 2" xfId="180"/>
    <cellStyle name="Accent3 2 2" xfId="2922"/>
    <cellStyle name="Accent3 3" xfId="3655"/>
    <cellStyle name="Accent3 4" xfId="6588"/>
    <cellStyle name="Accent3_010_주택건설" xfId="3656"/>
    <cellStyle name="Accent4" xfId="181"/>
    <cellStyle name="Accent4 2" xfId="182"/>
    <cellStyle name="Accent4 2 2" xfId="2923"/>
    <cellStyle name="Accent4 3" xfId="3657"/>
    <cellStyle name="Accent4 4" xfId="6589"/>
    <cellStyle name="Accent4_010_주택건설" xfId="3658"/>
    <cellStyle name="Accent5" xfId="183"/>
    <cellStyle name="Accent5 2" xfId="184"/>
    <cellStyle name="Accent5 2 2" xfId="2924"/>
    <cellStyle name="Accent5 3" xfId="3659"/>
    <cellStyle name="Accent5 4" xfId="6590"/>
    <cellStyle name="Accent5_010_주택건설" xfId="3660"/>
    <cellStyle name="Accent6" xfId="185"/>
    <cellStyle name="Accent6 2" xfId="186"/>
    <cellStyle name="Accent6 2 2" xfId="2925"/>
    <cellStyle name="Accent6 3" xfId="3661"/>
    <cellStyle name="Accent6 4" xfId="6591"/>
    <cellStyle name="Accent6_010_주택건설" xfId="3662"/>
    <cellStyle name="AeE­ [0]_°eE¹_11¿a½A " xfId="2926"/>
    <cellStyle name="ÅëÈ­ [0]_¼ÕÀÍ¿¹»ê" xfId="187"/>
    <cellStyle name="AeE­ [0]_¼OAI¿¹≫e" xfId="188"/>
    <cellStyle name="ÅëÈ­ [0]_ÀÎ°Çºñ,¿ÜÁÖºñ" xfId="189"/>
    <cellStyle name="AeE­ [0]_AI°Cºn,μμ±Þºn" xfId="190"/>
    <cellStyle name="ÅëÈ­ [0]_laroux" xfId="191"/>
    <cellStyle name="AeE­ [0]_laroux_1" xfId="192"/>
    <cellStyle name="ÅëÈ­ [0]_laroux_1" xfId="193"/>
    <cellStyle name="AeE­ [0]_laroux_1 10" xfId="194"/>
    <cellStyle name="ÅëÈ­ [0]_laroux_1 10" xfId="195"/>
    <cellStyle name="AeE­ [0]_laroux_1 11" xfId="196"/>
    <cellStyle name="ÅëÈ­ [0]_laroux_1 11" xfId="197"/>
    <cellStyle name="AeE­ [0]_laroux_1 12" xfId="198"/>
    <cellStyle name="ÅëÈ­ [0]_laroux_1 12" xfId="199"/>
    <cellStyle name="AeE­ [0]_laroux_1 12 10" xfId="3663"/>
    <cellStyle name="ÅëÈ­ [0]_laroux_1 13" xfId="200"/>
    <cellStyle name="AeE­ [0]_laroux_1 14" xfId="201"/>
    <cellStyle name="ÅëÈ­ [0]_laroux_1 14" xfId="202"/>
    <cellStyle name="AeE­ [0]_laroux_1 15" xfId="203"/>
    <cellStyle name="ÅëÈ­ [0]_laroux_1 15" xfId="204"/>
    <cellStyle name="AeE­ [0]_laroux_1 16" xfId="205"/>
    <cellStyle name="ÅëÈ­ [0]_laroux_1 16" xfId="206"/>
    <cellStyle name="AeE­ [0]_laroux_1 17" xfId="207"/>
    <cellStyle name="ÅëÈ­ [0]_laroux_1 17" xfId="208"/>
    <cellStyle name="AeE­ [0]_laroux_1 18" xfId="209"/>
    <cellStyle name="ÅëÈ­ [0]_laroux_1 18" xfId="210"/>
    <cellStyle name="AeE­ [0]_laroux_1 19" xfId="211"/>
    <cellStyle name="ÅëÈ­ [0]_laroux_1 19" xfId="212"/>
    <cellStyle name="AeE­ [0]_laroux_1 2" xfId="213"/>
    <cellStyle name="ÅëÈ­ [0]_laroux_1 2" xfId="214"/>
    <cellStyle name="AeE­ [0]_laroux_1 20" xfId="215"/>
    <cellStyle name="ÅëÈ­ [0]_laroux_1 20" xfId="216"/>
    <cellStyle name="AeE­ [0]_laroux_1 21" xfId="217"/>
    <cellStyle name="ÅëÈ­ [0]_laroux_1 21" xfId="218"/>
    <cellStyle name="AeE­ [0]_laroux_1 22" xfId="219"/>
    <cellStyle name="ÅëÈ­ [0]_laroux_1 22" xfId="220"/>
    <cellStyle name="AeE­ [0]_laroux_1 23" xfId="221"/>
    <cellStyle name="ÅëÈ­ [0]_laroux_1 23" xfId="222"/>
    <cellStyle name="AeE­ [0]_laroux_1 24" xfId="223"/>
    <cellStyle name="ÅëÈ­ [0]_laroux_1 24" xfId="224"/>
    <cellStyle name="AeE­ [0]_laroux_1 25" xfId="225"/>
    <cellStyle name="ÅëÈ­ [0]_laroux_1 25" xfId="226"/>
    <cellStyle name="AeE­ [0]_laroux_1 26" xfId="227"/>
    <cellStyle name="ÅëÈ­ [0]_laroux_1 26" xfId="228"/>
    <cellStyle name="AeE­ [0]_laroux_1 27" xfId="229"/>
    <cellStyle name="ÅëÈ­ [0]_laroux_1 27" xfId="230"/>
    <cellStyle name="AeE­ [0]_laroux_1 28" xfId="231"/>
    <cellStyle name="ÅëÈ­ [0]_laroux_1 28" xfId="232"/>
    <cellStyle name="AeE­ [0]_laroux_1 29" xfId="233"/>
    <cellStyle name="ÅëÈ­ [0]_laroux_1 29" xfId="234"/>
    <cellStyle name="AeE­ [0]_laroux_1 3" xfId="235"/>
    <cellStyle name="ÅëÈ­ [0]_laroux_1 3" xfId="236"/>
    <cellStyle name="AeE­ [0]_laroux_1 30" xfId="237"/>
    <cellStyle name="ÅëÈ­ [0]_laroux_1 30" xfId="238"/>
    <cellStyle name="AeE­ [0]_laroux_1 31" xfId="239"/>
    <cellStyle name="ÅëÈ­ [0]_laroux_1 31" xfId="240"/>
    <cellStyle name="AeE­ [0]_laroux_1 32" xfId="241"/>
    <cellStyle name="ÅëÈ­ [0]_laroux_1 32" xfId="242"/>
    <cellStyle name="AeE­ [0]_laroux_1 33" xfId="243"/>
    <cellStyle name="ÅëÈ­ [0]_laroux_1 33" xfId="244"/>
    <cellStyle name="AeE­ [0]_laroux_1 34" xfId="245"/>
    <cellStyle name="ÅëÈ­ [0]_laroux_1 34" xfId="246"/>
    <cellStyle name="AeE­ [0]_laroux_1 35" xfId="247"/>
    <cellStyle name="ÅëÈ­ [0]_laroux_1 35" xfId="248"/>
    <cellStyle name="AeE­ [0]_laroux_1 36" xfId="249"/>
    <cellStyle name="ÅëÈ­ [0]_laroux_1 36" xfId="250"/>
    <cellStyle name="AeE­ [0]_laroux_1 37" xfId="251"/>
    <cellStyle name="ÅëÈ­ [0]_laroux_1 37" xfId="252"/>
    <cellStyle name="AeE­ [0]_laroux_1 38" xfId="253"/>
    <cellStyle name="ÅëÈ­ [0]_laroux_1 38" xfId="254"/>
    <cellStyle name="AeE­ [0]_laroux_1 39" xfId="255"/>
    <cellStyle name="ÅëÈ­ [0]_laroux_1 39" xfId="256"/>
    <cellStyle name="AeE­ [0]_laroux_1 4" xfId="257"/>
    <cellStyle name="ÅëÈ­ [0]_laroux_1 4" xfId="258"/>
    <cellStyle name="AeE­ [0]_laroux_1 40" xfId="259"/>
    <cellStyle name="ÅëÈ­ [0]_laroux_1 40" xfId="260"/>
    <cellStyle name="AeE­ [0]_laroux_1 41" xfId="261"/>
    <cellStyle name="ÅëÈ­ [0]_laroux_1 41" xfId="262"/>
    <cellStyle name="AeE­ [0]_laroux_1 5" xfId="263"/>
    <cellStyle name="ÅëÈ­ [0]_laroux_1 5" xfId="264"/>
    <cellStyle name="AeE­ [0]_laroux_1 6" xfId="265"/>
    <cellStyle name="ÅëÈ­ [0]_laroux_1 6" xfId="266"/>
    <cellStyle name="AeE­ [0]_laroux_1 7" xfId="267"/>
    <cellStyle name="ÅëÈ­ [0]_laroux_1 7" xfId="268"/>
    <cellStyle name="AeE­ [0]_laroux_1 8" xfId="269"/>
    <cellStyle name="ÅëÈ­ [0]_laroux_1 8" xfId="270"/>
    <cellStyle name="AeE­ [0]_laroux_1 9" xfId="271"/>
    <cellStyle name="ÅëÈ­ [0]_laroux_1 9" xfId="272"/>
    <cellStyle name="AeE­ [0]_laroux_2" xfId="273"/>
    <cellStyle name="ÅëÈ­ [0]_laroux_2" xfId="274"/>
    <cellStyle name="AeE­ [0]_laroux_2 10" xfId="275"/>
    <cellStyle name="ÅëÈ­ [0]_laroux_2 10" xfId="276"/>
    <cellStyle name="AeE­ [0]_laroux_2 11" xfId="277"/>
    <cellStyle name="ÅëÈ­ [0]_laroux_2 11" xfId="278"/>
    <cellStyle name="AeE­ [0]_laroux_2 12" xfId="279"/>
    <cellStyle name="ÅëÈ­ [0]_laroux_2 12" xfId="280"/>
    <cellStyle name="AeE­ [0]_laroux_2 13" xfId="281"/>
    <cellStyle name="ÅëÈ­ [0]_laroux_2 13" xfId="282"/>
    <cellStyle name="AeE­ [0]_laroux_2 14" xfId="283"/>
    <cellStyle name="ÅëÈ­ [0]_laroux_2 14" xfId="284"/>
    <cellStyle name="AeE­ [0]_laroux_2 15" xfId="285"/>
    <cellStyle name="ÅëÈ­ [0]_laroux_2 15" xfId="286"/>
    <cellStyle name="AeE­ [0]_laroux_2 16" xfId="287"/>
    <cellStyle name="ÅëÈ­ [0]_laroux_2 16" xfId="288"/>
    <cellStyle name="AeE­ [0]_laroux_2 17" xfId="289"/>
    <cellStyle name="ÅëÈ­ [0]_laroux_2 17" xfId="290"/>
    <cellStyle name="AeE­ [0]_laroux_2 18" xfId="291"/>
    <cellStyle name="ÅëÈ­ [0]_laroux_2 18" xfId="292"/>
    <cellStyle name="AeE­ [0]_laroux_2 19" xfId="293"/>
    <cellStyle name="ÅëÈ­ [0]_laroux_2 19" xfId="294"/>
    <cellStyle name="AeE­ [0]_laroux_2 2" xfId="295"/>
    <cellStyle name="ÅëÈ­ [0]_laroux_2 2" xfId="296"/>
    <cellStyle name="AeE­ [0]_laroux_2 20" xfId="297"/>
    <cellStyle name="ÅëÈ­ [0]_laroux_2 20" xfId="298"/>
    <cellStyle name="AeE­ [0]_laroux_2 21" xfId="299"/>
    <cellStyle name="ÅëÈ­ [0]_laroux_2 21" xfId="300"/>
    <cellStyle name="AeE­ [0]_laroux_2 22" xfId="301"/>
    <cellStyle name="ÅëÈ­ [0]_laroux_2 22" xfId="302"/>
    <cellStyle name="AeE­ [0]_laroux_2 23" xfId="303"/>
    <cellStyle name="ÅëÈ­ [0]_laroux_2 23" xfId="304"/>
    <cellStyle name="AeE­ [0]_laroux_2 24" xfId="305"/>
    <cellStyle name="ÅëÈ­ [0]_laroux_2 24" xfId="306"/>
    <cellStyle name="AeE­ [0]_laroux_2 25" xfId="307"/>
    <cellStyle name="ÅëÈ­ [0]_laroux_2 25" xfId="308"/>
    <cellStyle name="AeE­ [0]_laroux_2 26" xfId="309"/>
    <cellStyle name="ÅëÈ­ [0]_laroux_2 26" xfId="310"/>
    <cellStyle name="AeE­ [0]_laroux_2 27" xfId="311"/>
    <cellStyle name="ÅëÈ­ [0]_laroux_2 27" xfId="312"/>
    <cellStyle name="AeE­ [0]_laroux_2 28" xfId="313"/>
    <cellStyle name="ÅëÈ­ [0]_laroux_2 28" xfId="314"/>
    <cellStyle name="AeE­ [0]_laroux_2 29" xfId="315"/>
    <cellStyle name="ÅëÈ­ [0]_laroux_2 29" xfId="316"/>
    <cellStyle name="AeE­ [0]_laroux_2 3" xfId="317"/>
    <cellStyle name="ÅëÈ­ [0]_laroux_2 3" xfId="318"/>
    <cellStyle name="AeE­ [0]_laroux_2 30" xfId="319"/>
    <cellStyle name="ÅëÈ­ [0]_laroux_2 30" xfId="320"/>
    <cellStyle name="AeE­ [0]_laroux_2 31" xfId="321"/>
    <cellStyle name="ÅëÈ­ [0]_laroux_2 31" xfId="322"/>
    <cellStyle name="AeE­ [0]_laroux_2 32" xfId="323"/>
    <cellStyle name="ÅëÈ­ [0]_laroux_2 32" xfId="324"/>
    <cellStyle name="AeE­ [0]_laroux_2 33" xfId="325"/>
    <cellStyle name="ÅëÈ­ [0]_laroux_2 33" xfId="326"/>
    <cellStyle name="AeE­ [0]_laroux_2 34" xfId="327"/>
    <cellStyle name="ÅëÈ­ [0]_laroux_2 34" xfId="328"/>
    <cellStyle name="AeE­ [0]_laroux_2 35" xfId="329"/>
    <cellStyle name="ÅëÈ­ [0]_laroux_2 35" xfId="330"/>
    <cellStyle name="AeE­ [0]_laroux_2 36" xfId="331"/>
    <cellStyle name="ÅëÈ­ [0]_laroux_2 36" xfId="332"/>
    <cellStyle name="AeE­ [0]_laroux_2 37" xfId="333"/>
    <cellStyle name="ÅëÈ­ [0]_laroux_2 37" xfId="334"/>
    <cellStyle name="AeE­ [0]_laroux_2 38" xfId="335"/>
    <cellStyle name="ÅëÈ­ [0]_laroux_2 38" xfId="336"/>
    <cellStyle name="AeE­ [0]_laroux_2 39" xfId="337"/>
    <cellStyle name="ÅëÈ­ [0]_laroux_2 39" xfId="338"/>
    <cellStyle name="AeE­ [0]_laroux_2 4" xfId="339"/>
    <cellStyle name="ÅëÈ­ [0]_laroux_2 4" xfId="340"/>
    <cellStyle name="AeE­ [0]_laroux_2 40" xfId="341"/>
    <cellStyle name="ÅëÈ­ [0]_laroux_2 40" xfId="342"/>
    <cellStyle name="AeE­ [0]_laroux_2 41" xfId="343"/>
    <cellStyle name="ÅëÈ­ [0]_laroux_2 41" xfId="344"/>
    <cellStyle name="AeE­ [0]_laroux_2 5" xfId="345"/>
    <cellStyle name="ÅëÈ­ [0]_laroux_2 5" xfId="346"/>
    <cellStyle name="AeE­ [0]_laroux_2 6" xfId="347"/>
    <cellStyle name="ÅëÈ­ [0]_laroux_2 6" xfId="348"/>
    <cellStyle name="AeE­ [0]_laroux_2 7" xfId="349"/>
    <cellStyle name="ÅëÈ­ [0]_laroux_2 7" xfId="350"/>
    <cellStyle name="AeE­ [0]_laroux_2 8" xfId="351"/>
    <cellStyle name="ÅëÈ­ [0]_laroux_2 8" xfId="352"/>
    <cellStyle name="AeE­ [0]_laroux_2 9" xfId="353"/>
    <cellStyle name="ÅëÈ­ [0]_laroux_2 9" xfId="354"/>
    <cellStyle name="AeE­ [0]_laroux_2_41-06농림16" xfId="355"/>
    <cellStyle name="ÅëÈ­ [0]_laroux_2_41-06농림16" xfId="356"/>
    <cellStyle name="AeE­ [0]_laroux_2_41-06농림16 10" xfId="357"/>
    <cellStyle name="ÅëÈ­ [0]_laroux_2_41-06농림16 10" xfId="358"/>
    <cellStyle name="AeE­ [0]_laroux_2_41-06농림16 11" xfId="359"/>
    <cellStyle name="ÅëÈ­ [0]_laroux_2_41-06농림16 11" xfId="360"/>
    <cellStyle name="AeE­ [0]_laroux_2_41-06농림16 12" xfId="361"/>
    <cellStyle name="ÅëÈ­ [0]_laroux_2_41-06농림16 12" xfId="362"/>
    <cellStyle name="AeE­ [0]_laroux_2_41-06농림16 13" xfId="363"/>
    <cellStyle name="ÅëÈ­ [0]_laroux_2_41-06농림16 13" xfId="364"/>
    <cellStyle name="AeE­ [0]_laroux_2_41-06농림16 14" xfId="365"/>
    <cellStyle name="ÅëÈ­ [0]_laroux_2_41-06농림16 14" xfId="366"/>
    <cellStyle name="AeE­ [0]_laroux_2_41-06농림16 15" xfId="367"/>
    <cellStyle name="ÅëÈ­ [0]_laroux_2_41-06농림16 15" xfId="368"/>
    <cellStyle name="AeE­ [0]_laroux_2_41-06농림16 16" xfId="369"/>
    <cellStyle name="ÅëÈ­ [0]_laroux_2_41-06농림16 16" xfId="370"/>
    <cellStyle name="AeE­ [0]_laroux_2_41-06농림16 17" xfId="371"/>
    <cellStyle name="ÅëÈ­ [0]_laroux_2_41-06농림16 17" xfId="372"/>
    <cellStyle name="AeE­ [0]_laroux_2_41-06농림16 18" xfId="373"/>
    <cellStyle name="ÅëÈ­ [0]_laroux_2_41-06농림16 18" xfId="374"/>
    <cellStyle name="AeE­ [0]_laroux_2_41-06농림16 19" xfId="375"/>
    <cellStyle name="ÅëÈ­ [0]_laroux_2_41-06농림16 19" xfId="376"/>
    <cellStyle name="AeE­ [0]_laroux_2_41-06농림16 2" xfId="377"/>
    <cellStyle name="ÅëÈ­ [0]_laroux_2_41-06농림16 2" xfId="378"/>
    <cellStyle name="AeE­ [0]_laroux_2_41-06농림16 20" xfId="379"/>
    <cellStyle name="ÅëÈ­ [0]_laroux_2_41-06농림16 20" xfId="380"/>
    <cellStyle name="AeE­ [0]_laroux_2_41-06농림16 21" xfId="381"/>
    <cellStyle name="ÅëÈ­ [0]_laroux_2_41-06농림16 21" xfId="382"/>
    <cellStyle name="AeE­ [0]_laroux_2_41-06농림16 22" xfId="383"/>
    <cellStyle name="ÅëÈ­ [0]_laroux_2_41-06농림16 22" xfId="384"/>
    <cellStyle name="AeE­ [0]_laroux_2_41-06농림16 23" xfId="385"/>
    <cellStyle name="ÅëÈ­ [0]_laroux_2_41-06농림16 23" xfId="386"/>
    <cellStyle name="AeE­ [0]_laroux_2_41-06농림16 24" xfId="387"/>
    <cellStyle name="ÅëÈ­ [0]_laroux_2_41-06농림16 24" xfId="388"/>
    <cellStyle name="AeE­ [0]_laroux_2_41-06농림16 25" xfId="389"/>
    <cellStyle name="ÅëÈ­ [0]_laroux_2_41-06농림16 25" xfId="390"/>
    <cellStyle name="AeE­ [0]_laroux_2_41-06농림16 26" xfId="391"/>
    <cellStyle name="ÅëÈ­ [0]_laroux_2_41-06농림16 26" xfId="392"/>
    <cellStyle name="AeE­ [0]_laroux_2_41-06농림16 27" xfId="393"/>
    <cellStyle name="ÅëÈ­ [0]_laroux_2_41-06농림16 27" xfId="394"/>
    <cellStyle name="AeE­ [0]_laroux_2_41-06농림16 28" xfId="395"/>
    <cellStyle name="ÅëÈ­ [0]_laroux_2_41-06농림16 28" xfId="396"/>
    <cellStyle name="AeE­ [0]_laroux_2_41-06농림16 29" xfId="397"/>
    <cellStyle name="ÅëÈ­ [0]_laroux_2_41-06농림16 29" xfId="398"/>
    <cellStyle name="AeE­ [0]_laroux_2_41-06농림16 3" xfId="399"/>
    <cellStyle name="ÅëÈ­ [0]_laroux_2_41-06농림16 3" xfId="400"/>
    <cellStyle name="AeE­ [0]_laroux_2_41-06농림16 30" xfId="401"/>
    <cellStyle name="ÅëÈ­ [0]_laroux_2_41-06농림16 30" xfId="402"/>
    <cellStyle name="AeE­ [0]_laroux_2_41-06농림16 31" xfId="403"/>
    <cellStyle name="ÅëÈ­ [0]_laroux_2_41-06농림16 31" xfId="404"/>
    <cellStyle name="AeE­ [0]_laroux_2_41-06농림16 32" xfId="405"/>
    <cellStyle name="ÅëÈ­ [0]_laroux_2_41-06농림16 32" xfId="406"/>
    <cellStyle name="AeE­ [0]_laroux_2_41-06농림16 33" xfId="407"/>
    <cellStyle name="ÅëÈ­ [0]_laroux_2_41-06농림16 33" xfId="408"/>
    <cellStyle name="AeE­ [0]_laroux_2_41-06농림16 34" xfId="409"/>
    <cellStyle name="ÅëÈ­ [0]_laroux_2_41-06농림16 34" xfId="410"/>
    <cellStyle name="AeE­ [0]_laroux_2_41-06농림16 35" xfId="411"/>
    <cellStyle name="ÅëÈ­ [0]_laroux_2_41-06농림16 35" xfId="412"/>
    <cellStyle name="AeE­ [0]_laroux_2_41-06농림16 36" xfId="413"/>
    <cellStyle name="ÅëÈ­ [0]_laroux_2_41-06농림16 36" xfId="414"/>
    <cellStyle name="AeE­ [0]_laroux_2_41-06농림16 37" xfId="415"/>
    <cellStyle name="ÅëÈ­ [0]_laroux_2_41-06농림16 37" xfId="416"/>
    <cellStyle name="AeE­ [0]_laroux_2_41-06농림16 38" xfId="417"/>
    <cellStyle name="ÅëÈ­ [0]_laroux_2_41-06농림16 38" xfId="418"/>
    <cellStyle name="AeE­ [0]_laroux_2_41-06농림16 39" xfId="419"/>
    <cellStyle name="ÅëÈ­ [0]_laroux_2_41-06농림16 39" xfId="420"/>
    <cellStyle name="AeE­ [0]_laroux_2_41-06농림16 4" xfId="421"/>
    <cellStyle name="ÅëÈ­ [0]_laroux_2_41-06농림16 4" xfId="422"/>
    <cellStyle name="AeE­ [0]_laroux_2_41-06농림16 40" xfId="423"/>
    <cellStyle name="ÅëÈ­ [0]_laroux_2_41-06농림16 40" xfId="424"/>
    <cellStyle name="AeE­ [0]_laroux_2_41-06농림16 41" xfId="425"/>
    <cellStyle name="ÅëÈ­ [0]_laroux_2_41-06농림16 41" xfId="426"/>
    <cellStyle name="AeE­ [0]_laroux_2_41-06농림16 5" xfId="427"/>
    <cellStyle name="ÅëÈ­ [0]_laroux_2_41-06농림16 5" xfId="428"/>
    <cellStyle name="AeE­ [0]_laroux_2_41-06농림16 6" xfId="429"/>
    <cellStyle name="ÅëÈ­ [0]_laroux_2_41-06농림16 6" xfId="430"/>
    <cellStyle name="AeE­ [0]_laroux_2_41-06농림16 7" xfId="431"/>
    <cellStyle name="ÅëÈ­ [0]_laroux_2_41-06농림16 7" xfId="432"/>
    <cellStyle name="AeE­ [0]_laroux_2_41-06농림16 8" xfId="433"/>
    <cellStyle name="ÅëÈ­ [0]_laroux_2_41-06농림16 8" xfId="434"/>
    <cellStyle name="AeE­ [0]_laroux_2_41-06농림16 9" xfId="435"/>
    <cellStyle name="ÅëÈ­ [0]_laroux_2_41-06농림16 9" xfId="436"/>
    <cellStyle name="AeE­ [0]_laroux_2_41-06농림41" xfId="437"/>
    <cellStyle name="ÅëÈ­ [0]_laroux_2_41-06농림41" xfId="438"/>
    <cellStyle name="AeE­ [0]_laroux_2_41-06농림41 10" xfId="439"/>
    <cellStyle name="ÅëÈ­ [0]_laroux_2_41-06농림41 10" xfId="440"/>
    <cellStyle name="AeE­ [0]_laroux_2_41-06농림41 11" xfId="441"/>
    <cellStyle name="ÅëÈ­ [0]_laroux_2_41-06농림41 11" xfId="442"/>
    <cellStyle name="AeE­ [0]_laroux_2_41-06농림41 12" xfId="443"/>
    <cellStyle name="ÅëÈ­ [0]_laroux_2_41-06농림41 12" xfId="444"/>
    <cellStyle name="AeE­ [0]_laroux_2_41-06농림41 13" xfId="445"/>
    <cellStyle name="ÅëÈ­ [0]_laroux_2_41-06농림41 13" xfId="446"/>
    <cellStyle name="AeE­ [0]_laroux_2_41-06농림41 14" xfId="447"/>
    <cellStyle name="ÅëÈ­ [0]_laroux_2_41-06농림41 14" xfId="448"/>
    <cellStyle name="AeE­ [0]_laroux_2_41-06농림41 15" xfId="449"/>
    <cellStyle name="ÅëÈ­ [0]_laroux_2_41-06농림41 15" xfId="450"/>
    <cellStyle name="AeE­ [0]_laroux_2_41-06농림41 16" xfId="451"/>
    <cellStyle name="ÅëÈ­ [0]_laroux_2_41-06농림41 16" xfId="452"/>
    <cellStyle name="AeE­ [0]_laroux_2_41-06농림41 17" xfId="453"/>
    <cellStyle name="ÅëÈ­ [0]_laroux_2_41-06농림41 17" xfId="454"/>
    <cellStyle name="AeE­ [0]_laroux_2_41-06농림41 18" xfId="455"/>
    <cellStyle name="ÅëÈ­ [0]_laroux_2_41-06농림41 18" xfId="456"/>
    <cellStyle name="AeE­ [0]_laroux_2_41-06농림41 19" xfId="457"/>
    <cellStyle name="ÅëÈ­ [0]_laroux_2_41-06농림41 19" xfId="458"/>
    <cellStyle name="AeE­ [0]_laroux_2_41-06농림41 2" xfId="459"/>
    <cellStyle name="ÅëÈ­ [0]_laroux_2_41-06농림41 2" xfId="460"/>
    <cellStyle name="AeE­ [0]_laroux_2_41-06농림41 20" xfId="461"/>
    <cellStyle name="ÅëÈ­ [0]_laroux_2_41-06농림41 20" xfId="462"/>
    <cellStyle name="AeE­ [0]_laroux_2_41-06농림41 21" xfId="463"/>
    <cellStyle name="ÅëÈ­ [0]_laroux_2_41-06농림41 21" xfId="464"/>
    <cellStyle name="AeE­ [0]_laroux_2_41-06농림41 22" xfId="465"/>
    <cellStyle name="ÅëÈ­ [0]_laroux_2_41-06농림41 22" xfId="466"/>
    <cellStyle name="AeE­ [0]_laroux_2_41-06농림41 23" xfId="467"/>
    <cellStyle name="ÅëÈ­ [0]_laroux_2_41-06농림41 23" xfId="468"/>
    <cellStyle name="AeE­ [0]_laroux_2_41-06농림41 24" xfId="469"/>
    <cellStyle name="ÅëÈ­ [0]_laroux_2_41-06농림41 24" xfId="470"/>
    <cellStyle name="AeE­ [0]_laroux_2_41-06농림41 25" xfId="471"/>
    <cellStyle name="ÅëÈ­ [0]_laroux_2_41-06농림41 25" xfId="472"/>
    <cellStyle name="AeE­ [0]_laroux_2_41-06농림41 26" xfId="473"/>
    <cellStyle name="ÅëÈ­ [0]_laroux_2_41-06농림41 26" xfId="474"/>
    <cellStyle name="AeE­ [0]_laroux_2_41-06농림41 27" xfId="475"/>
    <cellStyle name="ÅëÈ­ [0]_laroux_2_41-06농림41 27" xfId="476"/>
    <cellStyle name="AeE­ [0]_laroux_2_41-06농림41 28" xfId="477"/>
    <cellStyle name="ÅëÈ­ [0]_laroux_2_41-06농림41 28" xfId="478"/>
    <cellStyle name="AeE­ [0]_laroux_2_41-06농림41 29" xfId="479"/>
    <cellStyle name="ÅëÈ­ [0]_laroux_2_41-06농림41 29" xfId="480"/>
    <cellStyle name="AeE­ [0]_laroux_2_41-06농림41 3" xfId="481"/>
    <cellStyle name="ÅëÈ­ [0]_laroux_2_41-06농림41 3" xfId="482"/>
    <cellStyle name="AeE­ [0]_laroux_2_41-06농림41 30" xfId="483"/>
    <cellStyle name="ÅëÈ­ [0]_laroux_2_41-06농림41 30" xfId="484"/>
    <cellStyle name="AeE­ [0]_laroux_2_41-06농림41 31" xfId="485"/>
    <cellStyle name="ÅëÈ­ [0]_laroux_2_41-06농림41 31" xfId="486"/>
    <cellStyle name="AeE­ [0]_laroux_2_41-06농림41 32" xfId="487"/>
    <cellStyle name="ÅëÈ­ [0]_laroux_2_41-06농림41 32" xfId="488"/>
    <cellStyle name="AeE­ [0]_laroux_2_41-06농림41 33" xfId="489"/>
    <cellStyle name="ÅëÈ­ [0]_laroux_2_41-06농림41 33" xfId="490"/>
    <cellStyle name="AeE­ [0]_laroux_2_41-06농림41 34" xfId="491"/>
    <cellStyle name="ÅëÈ­ [0]_laroux_2_41-06농림41 34" xfId="492"/>
    <cellStyle name="AeE­ [0]_laroux_2_41-06농림41 35" xfId="493"/>
    <cellStyle name="ÅëÈ­ [0]_laroux_2_41-06농림41 35" xfId="494"/>
    <cellStyle name="AeE­ [0]_laroux_2_41-06농림41 36" xfId="495"/>
    <cellStyle name="ÅëÈ­ [0]_laroux_2_41-06농림41 36" xfId="496"/>
    <cellStyle name="AeE­ [0]_laroux_2_41-06농림41 37" xfId="497"/>
    <cellStyle name="ÅëÈ­ [0]_laroux_2_41-06농림41 37" xfId="498"/>
    <cellStyle name="AeE­ [0]_laroux_2_41-06농림41 38" xfId="499"/>
    <cellStyle name="ÅëÈ­ [0]_laroux_2_41-06농림41 38" xfId="500"/>
    <cellStyle name="AeE­ [0]_laroux_2_41-06농림41 39" xfId="501"/>
    <cellStyle name="ÅëÈ­ [0]_laroux_2_41-06농림41 39" xfId="502"/>
    <cellStyle name="AeE­ [0]_laroux_2_41-06농림41 4" xfId="503"/>
    <cellStyle name="ÅëÈ­ [0]_laroux_2_41-06농림41 4" xfId="504"/>
    <cellStyle name="AeE­ [0]_laroux_2_41-06농림41 40" xfId="505"/>
    <cellStyle name="ÅëÈ­ [0]_laroux_2_41-06농림41 40" xfId="506"/>
    <cellStyle name="AeE­ [0]_laroux_2_41-06농림41 41" xfId="507"/>
    <cellStyle name="ÅëÈ­ [0]_laroux_2_41-06농림41 41" xfId="508"/>
    <cellStyle name="AeE­ [0]_laroux_2_41-06농림41 5" xfId="509"/>
    <cellStyle name="ÅëÈ­ [0]_laroux_2_41-06농림41 5" xfId="510"/>
    <cellStyle name="AeE­ [0]_laroux_2_41-06농림41 6" xfId="511"/>
    <cellStyle name="ÅëÈ­ [0]_laroux_2_41-06농림41 6" xfId="512"/>
    <cellStyle name="AeE­ [0]_laroux_2_41-06농림41 7" xfId="513"/>
    <cellStyle name="ÅëÈ­ [0]_laroux_2_41-06농림41 7" xfId="514"/>
    <cellStyle name="AeE­ [0]_laroux_2_41-06농림41 8" xfId="515"/>
    <cellStyle name="ÅëÈ­ [0]_laroux_2_41-06농림41 8" xfId="516"/>
    <cellStyle name="AeE­ [0]_laroux_2_41-06농림41 9" xfId="517"/>
    <cellStyle name="ÅëÈ­ [0]_laroux_2_41-06농림41 9" xfId="518"/>
    <cellStyle name="AeE­ [0]_Sheet1" xfId="519"/>
    <cellStyle name="ÅëÈ­ [0]_Sheet1" xfId="520"/>
    <cellStyle name="AeE­ [0]_Sheet1 10" xfId="521"/>
    <cellStyle name="ÅëÈ­ [0]_Sheet1 10" xfId="522"/>
    <cellStyle name="AeE­ [0]_Sheet1 11" xfId="523"/>
    <cellStyle name="ÅëÈ­ [0]_Sheet1 11" xfId="524"/>
    <cellStyle name="AeE­ [0]_Sheet1 12" xfId="525"/>
    <cellStyle name="ÅëÈ­ [0]_Sheet1 12" xfId="526"/>
    <cellStyle name="AeE­ [0]_Sheet1 12 10" xfId="3665"/>
    <cellStyle name="ÅëÈ­ [0]_Sheet1 13" xfId="527"/>
    <cellStyle name="AeE­ [0]_Sheet1 14" xfId="528"/>
    <cellStyle name="ÅëÈ­ [0]_Sheet1 14" xfId="529"/>
    <cellStyle name="AeE­ [0]_Sheet1 15" xfId="530"/>
    <cellStyle name="ÅëÈ­ [0]_Sheet1 15" xfId="531"/>
    <cellStyle name="AeE­ [0]_Sheet1 16" xfId="532"/>
    <cellStyle name="ÅëÈ­ [0]_Sheet1 16" xfId="533"/>
    <cellStyle name="AeE­ [0]_Sheet1 17" xfId="534"/>
    <cellStyle name="ÅëÈ­ [0]_Sheet1 17" xfId="535"/>
    <cellStyle name="AeE­ [0]_Sheet1 18" xfId="536"/>
    <cellStyle name="ÅëÈ­ [0]_Sheet1 18" xfId="537"/>
    <cellStyle name="AeE­ [0]_Sheet1 19" xfId="538"/>
    <cellStyle name="ÅëÈ­ [0]_Sheet1 19" xfId="539"/>
    <cellStyle name="AeE­ [0]_Sheet1 2" xfId="540"/>
    <cellStyle name="ÅëÈ­ [0]_Sheet1 2" xfId="541"/>
    <cellStyle name="AeE­ [0]_Sheet1 20" xfId="542"/>
    <cellStyle name="ÅëÈ­ [0]_Sheet1 20" xfId="543"/>
    <cellStyle name="AeE­ [0]_Sheet1 21" xfId="544"/>
    <cellStyle name="ÅëÈ­ [0]_Sheet1 21" xfId="545"/>
    <cellStyle name="AeE­ [0]_Sheet1 22" xfId="546"/>
    <cellStyle name="ÅëÈ­ [0]_Sheet1 22" xfId="547"/>
    <cellStyle name="AeE­ [0]_Sheet1 23" xfId="548"/>
    <cellStyle name="ÅëÈ­ [0]_Sheet1 23" xfId="549"/>
    <cellStyle name="AeE­ [0]_Sheet1 24" xfId="550"/>
    <cellStyle name="ÅëÈ­ [0]_Sheet1 24" xfId="551"/>
    <cellStyle name="AeE­ [0]_Sheet1 25" xfId="552"/>
    <cellStyle name="ÅëÈ­ [0]_Sheet1 25" xfId="553"/>
    <cellStyle name="AeE­ [0]_Sheet1 26" xfId="554"/>
    <cellStyle name="ÅëÈ­ [0]_Sheet1 26" xfId="555"/>
    <cellStyle name="AeE­ [0]_Sheet1 27" xfId="556"/>
    <cellStyle name="ÅëÈ­ [0]_Sheet1 27" xfId="557"/>
    <cellStyle name="AeE­ [0]_Sheet1 28" xfId="558"/>
    <cellStyle name="ÅëÈ­ [0]_Sheet1 28" xfId="559"/>
    <cellStyle name="AeE­ [0]_Sheet1 29" xfId="560"/>
    <cellStyle name="ÅëÈ­ [0]_Sheet1 29" xfId="561"/>
    <cellStyle name="AeE­ [0]_Sheet1 3" xfId="562"/>
    <cellStyle name="ÅëÈ­ [0]_Sheet1 3" xfId="563"/>
    <cellStyle name="AeE­ [0]_Sheet1 30" xfId="564"/>
    <cellStyle name="ÅëÈ­ [0]_Sheet1 30" xfId="565"/>
    <cellStyle name="AeE­ [0]_Sheet1 31" xfId="566"/>
    <cellStyle name="ÅëÈ­ [0]_Sheet1 31" xfId="567"/>
    <cellStyle name="AeE­ [0]_Sheet1 32" xfId="568"/>
    <cellStyle name="ÅëÈ­ [0]_Sheet1 32" xfId="569"/>
    <cellStyle name="AeE­ [0]_Sheet1 33" xfId="570"/>
    <cellStyle name="ÅëÈ­ [0]_Sheet1 33" xfId="571"/>
    <cellStyle name="AeE­ [0]_Sheet1 34" xfId="572"/>
    <cellStyle name="ÅëÈ­ [0]_Sheet1 34" xfId="573"/>
    <cellStyle name="AeE­ [0]_Sheet1 35" xfId="574"/>
    <cellStyle name="ÅëÈ­ [0]_Sheet1 35" xfId="575"/>
    <cellStyle name="AeE­ [0]_Sheet1 36" xfId="576"/>
    <cellStyle name="ÅëÈ­ [0]_Sheet1 36" xfId="577"/>
    <cellStyle name="AeE­ [0]_Sheet1 37" xfId="578"/>
    <cellStyle name="ÅëÈ­ [0]_Sheet1 37" xfId="579"/>
    <cellStyle name="AeE­ [0]_Sheet1 38" xfId="580"/>
    <cellStyle name="ÅëÈ­ [0]_Sheet1 38" xfId="581"/>
    <cellStyle name="AeE­ [0]_Sheet1 39" xfId="582"/>
    <cellStyle name="ÅëÈ­ [0]_Sheet1 39" xfId="583"/>
    <cellStyle name="AeE­ [0]_Sheet1 4" xfId="584"/>
    <cellStyle name="ÅëÈ­ [0]_Sheet1 4" xfId="585"/>
    <cellStyle name="AeE­ [0]_Sheet1 40" xfId="586"/>
    <cellStyle name="ÅëÈ­ [0]_Sheet1 40" xfId="587"/>
    <cellStyle name="AeE­ [0]_Sheet1 41" xfId="588"/>
    <cellStyle name="ÅëÈ­ [0]_Sheet1 41" xfId="589"/>
    <cellStyle name="AeE­ [0]_Sheet1 5" xfId="590"/>
    <cellStyle name="ÅëÈ­ [0]_Sheet1 5" xfId="591"/>
    <cellStyle name="AeE­ [0]_Sheet1 6" xfId="592"/>
    <cellStyle name="ÅëÈ­ [0]_Sheet1 6" xfId="593"/>
    <cellStyle name="AeE­ [0]_Sheet1 7" xfId="594"/>
    <cellStyle name="ÅëÈ­ [0]_Sheet1 7" xfId="595"/>
    <cellStyle name="AeE­ [0]_Sheet1 8" xfId="596"/>
    <cellStyle name="ÅëÈ­ [0]_Sheet1 8" xfId="597"/>
    <cellStyle name="AeE­ [0]_Sheet1 9" xfId="598"/>
    <cellStyle name="ÅëÈ­ [0]_Sheet1 9" xfId="599"/>
    <cellStyle name="AeE­_°eE¹_11¿a½A " xfId="2927"/>
    <cellStyle name="ÅëÈ­_¼ÕÀÍ¿¹»ê" xfId="600"/>
    <cellStyle name="AeE­_¼OAI¿¹≫e" xfId="601"/>
    <cellStyle name="ÅëÈ­_ÀÎ°Çºñ,¿ÜÁÖºñ" xfId="602"/>
    <cellStyle name="AeE­_AI°Cºn,μμ±Þºn" xfId="603"/>
    <cellStyle name="ÅëÈ­_laroux" xfId="604"/>
    <cellStyle name="AeE­_laroux_1" xfId="605"/>
    <cellStyle name="ÅëÈ­_laroux_1" xfId="606"/>
    <cellStyle name="AeE­_laroux_1 10" xfId="607"/>
    <cellStyle name="ÅëÈ­_laroux_1 10" xfId="608"/>
    <cellStyle name="AeE­_laroux_1 11" xfId="609"/>
    <cellStyle name="ÅëÈ­_laroux_1 11" xfId="610"/>
    <cellStyle name="AeE­_laroux_1 12" xfId="611"/>
    <cellStyle name="ÅëÈ­_laroux_1 12" xfId="612"/>
    <cellStyle name="AeE­_laroux_1 12 10" xfId="3666"/>
    <cellStyle name="ÅëÈ­_laroux_1 13" xfId="613"/>
    <cellStyle name="AeE­_laroux_1 14" xfId="614"/>
    <cellStyle name="ÅëÈ­_laroux_1 14" xfId="615"/>
    <cellStyle name="AeE­_laroux_1 15" xfId="616"/>
    <cellStyle name="ÅëÈ­_laroux_1 15" xfId="617"/>
    <cellStyle name="AeE­_laroux_1 16" xfId="618"/>
    <cellStyle name="ÅëÈ­_laroux_1 16" xfId="619"/>
    <cellStyle name="AeE­_laroux_1 17" xfId="620"/>
    <cellStyle name="ÅëÈ­_laroux_1 17" xfId="621"/>
    <cellStyle name="AeE­_laroux_1 18" xfId="622"/>
    <cellStyle name="ÅëÈ­_laroux_1 18" xfId="623"/>
    <cellStyle name="AeE­_laroux_1 19" xfId="624"/>
    <cellStyle name="ÅëÈ­_laroux_1 19" xfId="625"/>
    <cellStyle name="AeE­_laroux_1 2" xfId="626"/>
    <cellStyle name="ÅëÈ­_laroux_1 2" xfId="627"/>
    <cellStyle name="AeE­_laroux_1 20" xfId="628"/>
    <cellStyle name="ÅëÈ­_laroux_1 20" xfId="629"/>
    <cellStyle name="AeE­_laroux_1 21" xfId="630"/>
    <cellStyle name="ÅëÈ­_laroux_1 21" xfId="631"/>
    <cellStyle name="AeE­_laroux_1 22" xfId="632"/>
    <cellStyle name="ÅëÈ­_laroux_1 22" xfId="633"/>
    <cellStyle name="AeE­_laroux_1 23" xfId="634"/>
    <cellStyle name="ÅëÈ­_laroux_1 23" xfId="635"/>
    <cellStyle name="AeE­_laroux_1 24" xfId="636"/>
    <cellStyle name="ÅëÈ­_laroux_1 24" xfId="637"/>
    <cellStyle name="AeE­_laroux_1 25" xfId="638"/>
    <cellStyle name="ÅëÈ­_laroux_1 25" xfId="639"/>
    <cellStyle name="AeE­_laroux_1 26" xfId="640"/>
    <cellStyle name="ÅëÈ­_laroux_1 26" xfId="641"/>
    <cellStyle name="AeE­_laroux_1 27" xfId="642"/>
    <cellStyle name="ÅëÈ­_laroux_1 27" xfId="643"/>
    <cellStyle name="AeE­_laroux_1 28" xfId="644"/>
    <cellStyle name="ÅëÈ­_laroux_1 28" xfId="645"/>
    <cellStyle name="AeE­_laroux_1 29" xfId="646"/>
    <cellStyle name="ÅëÈ­_laroux_1 29" xfId="647"/>
    <cellStyle name="AeE­_laroux_1 3" xfId="648"/>
    <cellStyle name="ÅëÈ­_laroux_1 3" xfId="649"/>
    <cellStyle name="AeE­_laroux_1 30" xfId="650"/>
    <cellStyle name="ÅëÈ­_laroux_1 30" xfId="651"/>
    <cellStyle name="AeE­_laroux_1 31" xfId="652"/>
    <cellStyle name="ÅëÈ­_laroux_1 31" xfId="653"/>
    <cellStyle name="AeE­_laroux_1 32" xfId="654"/>
    <cellStyle name="ÅëÈ­_laroux_1 32" xfId="655"/>
    <cellStyle name="AeE­_laroux_1 33" xfId="656"/>
    <cellStyle name="ÅëÈ­_laroux_1 33" xfId="657"/>
    <cellStyle name="AeE­_laroux_1 34" xfId="658"/>
    <cellStyle name="ÅëÈ­_laroux_1 34" xfId="659"/>
    <cellStyle name="AeE­_laroux_1 35" xfId="660"/>
    <cellStyle name="ÅëÈ­_laroux_1 35" xfId="661"/>
    <cellStyle name="AeE­_laroux_1 36" xfId="662"/>
    <cellStyle name="ÅëÈ­_laroux_1 36" xfId="663"/>
    <cellStyle name="AeE­_laroux_1 37" xfId="664"/>
    <cellStyle name="ÅëÈ­_laroux_1 37" xfId="665"/>
    <cellStyle name="AeE­_laroux_1 38" xfId="666"/>
    <cellStyle name="ÅëÈ­_laroux_1 38" xfId="667"/>
    <cellStyle name="AeE­_laroux_1 39" xfId="668"/>
    <cellStyle name="ÅëÈ­_laroux_1 39" xfId="669"/>
    <cellStyle name="AeE­_laroux_1 4" xfId="670"/>
    <cellStyle name="ÅëÈ­_laroux_1 4" xfId="671"/>
    <cellStyle name="AeE­_laroux_1 40" xfId="672"/>
    <cellStyle name="ÅëÈ­_laroux_1 40" xfId="673"/>
    <cellStyle name="AeE­_laroux_1 41" xfId="674"/>
    <cellStyle name="ÅëÈ­_laroux_1 41" xfId="675"/>
    <cellStyle name="AeE­_laroux_1 5" xfId="676"/>
    <cellStyle name="ÅëÈ­_laroux_1 5" xfId="677"/>
    <cellStyle name="AeE­_laroux_1 6" xfId="678"/>
    <cellStyle name="ÅëÈ­_laroux_1 6" xfId="679"/>
    <cellStyle name="AeE­_laroux_1 7" xfId="680"/>
    <cellStyle name="ÅëÈ­_laroux_1 7" xfId="681"/>
    <cellStyle name="AeE­_laroux_1 8" xfId="682"/>
    <cellStyle name="ÅëÈ­_laroux_1 8" xfId="683"/>
    <cellStyle name="AeE­_laroux_1 9" xfId="684"/>
    <cellStyle name="ÅëÈ­_laroux_1 9" xfId="685"/>
    <cellStyle name="AeE­_laroux_2" xfId="686"/>
    <cellStyle name="ÅëÈ­_laroux_2" xfId="687"/>
    <cellStyle name="AeE­_laroux_2 10" xfId="688"/>
    <cellStyle name="ÅëÈ­_laroux_2 10" xfId="689"/>
    <cellStyle name="AeE­_laroux_2 11" xfId="690"/>
    <cellStyle name="ÅëÈ­_laroux_2 11" xfId="691"/>
    <cellStyle name="AeE­_laroux_2 12" xfId="692"/>
    <cellStyle name="ÅëÈ­_laroux_2 12" xfId="693"/>
    <cellStyle name="AeE­_laroux_2 13" xfId="694"/>
    <cellStyle name="ÅëÈ­_laroux_2 13" xfId="695"/>
    <cellStyle name="AeE­_laroux_2 14" xfId="696"/>
    <cellStyle name="ÅëÈ­_laroux_2 14" xfId="697"/>
    <cellStyle name="AeE­_laroux_2 15" xfId="698"/>
    <cellStyle name="ÅëÈ­_laroux_2 15" xfId="699"/>
    <cellStyle name="AeE­_laroux_2 16" xfId="700"/>
    <cellStyle name="ÅëÈ­_laroux_2 16" xfId="701"/>
    <cellStyle name="AeE­_laroux_2 17" xfId="702"/>
    <cellStyle name="ÅëÈ­_laroux_2 17" xfId="703"/>
    <cellStyle name="AeE­_laroux_2 18" xfId="704"/>
    <cellStyle name="ÅëÈ­_laroux_2 18" xfId="705"/>
    <cellStyle name="AeE­_laroux_2 19" xfId="706"/>
    <cellStyle name="ÅëÈ­_laroux_2 19" xfId="707"/>
    <cellStyle name="AeE­_laroux_2 2" xfId="708"/>
    <cellStyle name="ÅëÈ­_laroux_2 2" xfId="709"/>
    <cellStyle name="AeE­_laroux_2 20" xfId="710"/>
    <cellStyle name="ÅëÈ­_laroux_2 20" xfId="711"/>
    <cellStyle name="AeE­_laroux_2 21" xfId="712"/>
    <cellStyle name="ÅëÈ­_laroux_2 21" xfId="713"/>
    <cellStyle name="AeE­_laroux_2 22" xfId="714"/>
    <cellStyle name="ÅëÈ­_laroux_2 22" xfId="715"/>
    <cellStyle name="AeE­_laroux_2 23" xfId="716"/>
    <cellStyle name="ÅëÈ­_laroux_2 23" xfId="717"/>
    <cellStyle name="AeE­_laroux_2 24" xfId="718"/>
    <cellStyle name="ÅëÈ­_laroux_2 24" xfId="719"/>
    <cellStyle name="AeE­_laroux_2 25" xfId="720"/>
    <cellStyle name="ÅëÈ­_laroux_2 25" xfId="721"/>
    <cellStyle name="AeE­_laroux_2 26" xfId="722"/>
    <cellStyle name="ÅëÈ­_laroux_2 26" xfId="723"/>
    <cellStyle name="AeE­_laroux_2 27" xfId="724"/>
    <cellStyle name="ÅëÈ­_laroux_2 27" xfId="725"/>
    <cellStyle name="AeE­_laroux_2 28" xfId="726"/>
    <cellStyle name="ÅëÈ­_laroux_2 28" xfId="727"/>
    <cellStyle name="AeE­_laroux_2 29" xfId="728"/>
    <cellStyle name="ÅëÈ­_laroux_2 29" xfId="729"/>
    <cellStyle name="AeE­_laroux_2 3" xfId="730"/>
    <cellStyle name="ÅëÈ­_laroux_2 3" xfId="731"/>
    <cellStyle name="AeE­_laroux_2 30" xfId="732"/>
    <cellStyle name="ÅëÈ­_laroux_2 30" xfId="733"/>
    <cellStyle name="AeE­_laroux_2 31" xfId="734"/>
    <cellStyle name="ÅëÈ­_laroux_2 31" xfId="735"/>
    <cellStyle name="AeE­_laroux_2 32" xfId="736"/>
    <cellStyle name="ÅëÈ­_laroux_2 32" xfId="737"/>
    <cellStyle name="AeE­_laroux_2 33" xfId="738"/>
    <cellStyle name="ÅëÈ­_laroux_2 33" xfId="739"/>
    <cellStyle name="AeE­_laroux_2 34" xfId="740"/>
    <cellStyle name="ÅëÈ­_laroux_2 34" xfId="741"/>
    <cellStyle name="AeE­_laroux_2 35" xfId="742"/>
    <cellStyle name="ÅëÈ­_laroux_2 35" xfId="743"/>
    <cellStyle name="AeE­_laroux_2 36" xfId="744"/>
    <cellStyle name="ÅëÈ­_laroux_2 36" xfId="745"/>
    <cellStyle name="AeE­_laroux_2 37" xfId="746"/>
    <cellStyle name="ÅëÈ­_laroux_2 37" xfId="747"/>
    <cellStyle name="AeE­_laroux_2 38" xfId="748"/>
    <cellStyle name="ÅëÈ­_laroux_2 38" xfId="749"/>
    <cellStyle name="AeE­_laroux_2 39" xfId="750"/>
    <cellStyle name="ÅëÈ­_laroux_2 39" xfId="751"/>
    <cellStyle name="AeE­_laroux_2 4" xfId="752"/>
    <cellStyle name="ÅëÈ­_laroux_2 4" xfId="753"/>
    <cellStyle name="AeE­_laroux_2 40" xfId="754"/>
    <cellStyle name="ÅëÈ­_laroux_2 40" xfId="755"/>
    <cellStyle name="AeE­_laroux_2 41" xfId="756"/>
    <cellStyle name="ÅëÈ­_laroux_2 41" xfId="757"/>
    <cellStyle name="AeE­_laroux_2 5" xfId="758"/>
    <cellStyle name="ÅëÈ­_laroux_2 5" xfId="759"/>
    <cellStyle name="AeE­_laroux_2 6" xfId="760"/>
    <cellStyle name="ÅëÈ­_laroux_2 6" xfId="761"/>
    <cellStyle name="AeE­_laroux_2 7" xfId="762"/>
    <cellStyle name="ÅëÈ­_laroux_2 7" xfId="763"/>
    <cellStyle name="AeE­_laroux_2 8" xfId="764"/>
    <cellStyle name="ÅëÈ­_laroux_2 8" xfId="765"/>
    <cellStyle name="AeE­_laroux_2 9" xfId="766"/>
    <cellStyle name="ÅëÈ­_laroux_2 9" xfId="767"/>
    <cellStyle name="AeE­_laroux_2_41-06농림16" xfId="768"/>
    <cellStyle name="ÅëÈ­_laroux_2_41-06농림16" xfId="769"/>
    <cellStyle name="AeE­_laroux_2_41-06농림16 10" xfId="770"/>
    <cellStyle name="ÅëÈ­_laroux_2_41-06농림16 10" xfId="771"/>
    <cellStyle name="AeE­_laroux_2_41-06농림16 11" xfId="772"/>
    <cellStyle name="ÅëÈ­_laroux_2_41-06농림16 11" xfId="773"/>
    <cellStyle name="AeE­_laroux_2_41-06농림16 12" xfId="774"/>
    <cellStyle name="ÅëÈ­_laroux_2_41-06농림16 12" xfId="775"/>
    <cellStyle name="AeE­_laroux_2_41-06농림16 13" xfId="776"/>
    <cellStyle name="ÅëÈ­_laroux_2_41-06농림16 13" xfId="777"/>
    <cellStyle name="AeE­_laroux_2_41-06농림16 14" xfId="778"/>
    <cellStyle name="ÅëÈ­_laroux_2_41-06농림16 14" xfId="779"/>
    <cellStyle name="AeE­_laroux_2_41-06농림16 15" xfId="780"/>
    <cellStyle name="ÅëÈ­_laroux_2_41-06농림16 15" xfId="781"/>
    <cellStyle name="AeE­_laroux_2_41-06농림16 16" xfId="782"/>
    <cellStyle name="ÅëÈ­_laroux_2_41-06농림16 16" xfId="783"/>
    <cellStyle name="AeE­_laroux_2_41-06농림16 17" xfId="784"/>
    <cellStyle name="ÅëÈ­_laroux_2_41-06농림16 17" xfId="785"/>
    <cellStyle name="AeE­_laroux_2_41-06농림16 18" xfId="786"/>
    <cellStyle name="ÅëÈ­_laroux_2_41-06농림16 18" xfId="787"/>
    <cellStyle name="AeE­_laroux_2_41-06농림16 19" xfId="788"/>
    <cellStyle name="ÅëÈ­_laroux_2_41-06농림16 19" xfId="789"/>
    <cellStyle name="AeE­_laroux_2_41-06농림16 2" xfId="790"/>
    <cellStyle name="ÅëÈ­_laroux_2_41-06농림16 2" xfId="791"/>
    <cellStyle name="AeE­_laroux_2_41-06농림16 20" xfId="792"/>
    <cellStyle name="ÅëÈ­_laroux_2_41-06농림16 20" xfId="793"/>
    <cellStyle name="AeE­_laroux_2_41-06농림16 21" xfId="794"/>
    <cellStyle name="ÅëÈ­_laroux_2_41-06농림16 21" xfId="795"/>
    <cellStyle name="AeE­_laroux_2_41-06농림16 22" xfId="796"/>
    <cellStyle name="ÅëÈ­_laroux_2_41-06농림16 22" xfId="797"/>
    <cellStyle name="AeE­_laroux_2_41-06농림16 23" xfId="798"/>
    <cellStyle name="ÅëÈ­_laroux_2_41-06농림16 23" xfId="799"/>
    <cellStyle name="AeE­_laroux_2_41-06농림16 24" xfId="800"/>
    <cellStyle name="ÅëÈ­_laroux_2_41-06농림16 24" xfId="801"/>
    <cellStyle name="AeE­_laroux_2_41-06농림16 25" xfId="802"/>
    <cellStyle name="ÅëÈ­_laroux_2_41-06농림16 25" xfId="803"/>
    <cellStyle name="AeE­_laroux_2_41-06농림16 26" xfId="804"/>
    <cellStyle name="ÅëÈ­_laroux_2_41-06농림16 26" xfId="805"/>
    <cellStyle name="AeE­_laroux_2_41-06농림16 27" xfId="806"/>
    <cellStyle name="ÅëÈ­_laroux_2_41-06농림16 27" xfId="807"/>
    <cellStyle name="AeE­_laroux_2_41-06농림16 28" xfId="808"/>
    <cellStyle name="ÅëÈ­_laroux_2_41-06농림16 28" xfId="809"/>
    <cellStyle name="AeE­_laroux_2_41-06농림16 29" xfId="810"/>
    <cellStyle name="ÅëÈ­_laroux_2_41-06농림16 29" xfId="811"/>
    <cellStyle name="AeE­_laroux_2_41-06농림16 3" xfId="812"/>
    <cellStyle name="ÅëÈ­_laroux_2_41-06농림16 3" xfId="813"/>
    <cellStyle name="AeE­_laroux_2_41-06농림16 30" xfId="814"/>
    <cellStyle name="ÅëÈ­_laroux_2_41-06농림16 30" xfId="815"/>
    <cellStyle name="AeE­_laroux_2_41-06농림16 31" xfId="816"/>
    <cellStyle name="ÅëÈ­_laroux_2_41-06농림16 31" xfId="817"/>
    <cellStyle name="AeE­_laroux_2_41-06농림16 32" xfId="818"/>
    <cellStyle name="ÅëÈ­_laroux_2_41-06농림16 32" xfId="819"/>
    <cellStyle name="AeE­_laroux_2_41-06농림16 33" xfId="820"/>
    <cellStyle name="ÅëÈ­_laroux_2_41-06농림16 33" xfId="821"/>
    <cellStyle name="AeE­_laroux_2_41-06농림16 34" xfId="822"/>
    <cellStyle name="ÅëÈ­_laroux_2_41-06농림16 34" xfId="823"/>
    <cellStyle name="AeE­_laroux_2_41-06농림16 35" xfId="824"/>
    <cellStyle name="ÅëÈ­_laroux_2_41-06농림16 35" xfId="825"/>
    <cellStyle name="AeE­_laroux_2_41-06농림16 36" xfId="826"/>
    <cellStyle name="ÅëÈ­_laroux_2_41-06농림16 36" xfId="827"/>
    <cellStyle name="AeE­_laroux_2_41-06농림16 37" xfId="828"/>
    <cellStyle name="ÅëÈ­_laroux_2_41-06농림16 37" xfId="829"/>
    <cellStyle name="AeE­_laroux_2_41-06농림16 38" xfId="830"/>
    <cellStyle name="ÅëÈ­_laroux_2_41-06농림16 38" xfId="831"/>
    <cellStyle name="AeE­_laroux_2_41-06농림16 39" xfId="832"/>
    <cellStyle name="ÅëÈ­_laroux_2_41-06농림16 39" xfId="833"/>
    <cellStyle name="AeE­_laroux_2_41-06농림16 4" xfId="834"/>
    <cellStyle name="ÅëÈ­_laroux_2_41-06농림16 4" xfId="835"/>
    <cellStyle name="AeE­_laroux_2_41-06농림16 40" xfId="836"/>
    <cellStyle name="ÅëÈ­_laroux_2_41-06농림16 40" xfId="837"/>
    <cellStyle name="AeE­_laroux_2_41-06농림16 41" xfId="838"/>
    <cellStyle name="ÅëÈ­_laroux_2_41-06농림16 41" xfId="839"/>
    <cellStyle name="AeE­_laroux_2_41-06농림16 5" xfId="840"/>
    <cellStyle name="ÅëÈ­_laroux_2_41-06농림16 5" xfId="841"/>
    <cellStyle name="AeE­_laroux_2_41-06농림16 6" xfId="842"/>
    <cellStyle name="ÅëÈ­_laroux_2_41-06농림16 6" xfId="843"/>
    <cellStyle name="AeE­_laroux_2_41-06농림16 7" xfId="844"/>
    <cellStyle name="ÅëÈ­_laroux_2_41-06농림16 7" xfId="845"/>
    <cellStyle name="AeE­_laroux_2_41-06농림16 8" xfId="846"/>
    <cellStyle name="ÅëÈ­_laroux_2_41-06농림16 8" xfId="847"/>
    <cellStyle name="AeE­_laroux_2_41-06농림16 9" xfId="848"/>
    <cellStyle name="ÅëÈ­_laroux_2_41-06농림16 9" xfId="849"/>
    <cellStyle name="AeE­_laroux_2_41-06농림41" xfId="850"/>
    <cellStyle name="ÅëÈ­_laroux_2_41-06농림41" xfId="851"/>
    <cellStyle name="AeE­_laroux_2_41-06농림41 10" xfId="852"/>
    <cellStyle name="ÅëÈ­_laroux_2_41-06농림41 10" xfId="853"/>
    <cellStyle name="AeE­_laroux_2_41-06농림41 11" xfId="854"/>
    <cellStyle name="ÅëÈ­_laroux_2_41-06농림41 11" xfId="855"/>
    <cellStyle name="AeE­_laroux_2_41-06농림41 12" xfId="856"/>
    <cellStyle name="ÅëÈ­_laroux_2_41-06농림41 12" xfId="857"/>
    <cellStyle name="AeE­_laroux_2_41-06농림41 13" xfId="858"/>
    <cellStyle name="ÅëÈ­_laroux_2_41-06농림41 13" xfId="859"/>
    <cellStyle name="AeE­_laroux_2_41-06농림41 14" xfId="860"/>
    <cellStyle name="ÅëÈ­_laroux_2_41-06농림41 14" xfId="861"/>
    <cellStyle name="AeE­_laroux_2_41-06농림41 15" xfId="862"/>
    <cellStyle name="ÅëÈ­_laroux_2_41-06농림41 15" xfId="863"/>
    <cellStyle name="AeE­_laroux_2_41-06농림41 16" xfId="864"/>
    <cellStyle name="ÅëÈ­_laroux_2_41-06농림41 16" xfId="865"/>
    <cellStyle name="AeE­_laroux_2_41-06농림41 17" xfId="866"/>
    <cellStyle name="ÅëÈ­_laroux_2_41-06농림41 17" xfId="867"/>
    <cellStyle name="AeE­_laroux_2_41-06농림41 18" xfId="868"/>
    <cellStyle name="ÅëÈ­_laroux_2_41-06농림41 18" xfId="869"/>
    <cellStyle name="AeE­_laroux_2_41-06농림41 19" xfId="870"/>
    <cellStyle name="ÅëÈ­_laroux_2_41-06농림41 19" xfId="871"/>
    <cellStyle name="AeE­_laroux_2_41-06농림41 2" xfId="872"/>
    <cellStyle name="ÅëÈ­_laroux_2_41-06농림41 2" xfId="873"/>
    <cellStyle name="AeE­_laroux_2_41-06농림41 20" xfId="874"/>
    <cellStyle name="ÅëÈ­_laroux_2_41-06농림41 20" xfId="875"/>
    <cellStyle name="AeE­_laroux_2_41-06농림41 21" xfId="876"/>
    <cellStyle name="ÅëÈ­_laroux_2_41-06농림41 21" xfId="877"/>
    <cellStyle name="AeE­_laroux_2_41-06농림41 22" xfId="878"/>
    <cellStyle name="ÅëÈ­_laroux_2_41-06농림41 22" xfId="879"/>
    <cellStyle name="AeE­_laroux_2_41-06농림41 23" xfId="880"/>
    <cellStyle name="ÅëÈ­_laroux_2_41-06농림41 23" xfId="881"/>
    <cellStyle name="AeE­_laroux_2_41-06농림41 24" xfId="882"/>
    <cellStyle name="ÅëÈ­_laroux_2_41-06농림41 24" xfId="883"/>
    <cellStyle name="AeE­_laroux_2_41-06농림41 25" xfId="884"/>
    <cellStyle name="ÅëÈ­_laroux_2_41-06농림41 25" xfId="885"/>
    <cellStyle name="AeE­_laroux_2_41-06농림41 26" xfId="886"/>
    <cellStyle name="ÅëÈ­_laroux_2_41-06농림41 26" xfId="887"/>
    <cellStyle name="AeE­_laroux_2_41-06농림41 27" xfId="888"/>
    <cellStyle name="ÅëÈ­_laroux_2_41-06농림41 27" xfId="889"/>
    <cellStyle name="AeE­_laroux_2_41-06농림41 28" xfId="890"/>
    <cellStyle name="ÅëÈ­_laroux_2_41-06농림41 28" xfId="891"/>
    <cellStyle name="AeE­_laroux_2_41-06농림41 29" xfId="892"/>
    <cellStyle name="ÅëÈ­_laroux_2_41-06농림41 29" xfId="893"/>
    <cellStyle name="AeE­_laroux_2_41-06농림41 3" xfId="894"/>
    <cellStyle name="ÅëÈ­_laroux_2_41-06농림41 3" xfId="895"/>
    <cellStyle name="AeE­_laroux_2_41-06농림41 30" xfId="896"/>
    <cellStyle name="ÅëÈ­_laroux_2_41-06농림41 30" xfId="897"/>
    <cellStyle name="AeE­_laroux_2_41-06농림41 31" xfId="898"/>
    <cellStyle name="ÅëÈ­_laroux_2_41-06농림41 31" xfId="899"/>
    <cellStyle name="AeE­_laroux_2_41-06농림41 32" xfId="900"/>
    <cellStyle name="ÅëÈ­_laroux_2_41-06농림41 32" xfId="901"/>
    <cellStyle name="AeE­_laroux_2_41-06농림41 33" xfId="902"/>
    <cellStyle name="ÅëÈ­_laroux_2_41-06농림41 33" xfId="903"/>
    <cellStyle name="AeE­_laroux_2_41-06농림41 34" xfId="904"/>
    <cellStyle name="ÅëÈ­_laroux_2_41-06농림41 34" xfId="905"/>
    <cellStyle name="AeE­_laroux_2_41-06농림41 35" xfId="906"/>
    <cellStyle name="ÅëÈ­_laroux_2_41-06농림41 35" xfId="907"/>
    <cellStyle name="AeE­_laroux_2_41-06농림41 36" xfId="908"/>
    <cellStyle name="ÅëÈ­_laroux_2_41-06농림41 36" xfId="909"/>
    <cellStyle name="AeE­_laroux_2_41-06농림41 37" xfId="910"/>
    <cellStyle name="ÅëÈ­_laroux_2_41-06농림41 37" xfId="911"/>
    <cellStyle name="AeE­_laroux_2_41-06농림41 38" xfId="912"/>
    <cellStyle name="ÅëÈ­_laroux_2_41-06농림41 38" xfId="913"/>
    <cellStyle name="AeE­_laroux_2_41-06농림41 39" xfId="914"/>
    <cellStyle name="ÅëÈ­_laroux_2_41-06농림41 39" xfId="915"/>
    <cellStyle name="AeE­_laroux_2_41-06농림41 4" xfId="916"/>
    <cellStyle name="ÅëÈ­_laroux_2_41-06농림41 4" xfId="917"/>
    <cellStyle name="AeE­_laroux_2_41-06농림41 40" xfId="918"/>
    <cellStyle name="ÅëÈ­_laroux_2_41-06농림41 40" xfId="919"/>
    <cellStyle name="AeE­_laroux_2_41-06농림41 41" xfId="920"/>
    <cellStyle name="ÅëÈ­_laroux_2_41-06농림41 41" xfId="921"/>
    <cellStyle name="AeE­_laroux_2_41-06농림41 5" xfId="922"/>
    <cellStyle name="ÅëÈ­_laroux_2_41-06농림41 5" xfId="923"/>
    <cellStyle name="AeE­_laroux_2_41-06농림41 6" xfId="924"/>
    <cellStyle name="ÅëÈ­_laroux_2_41-06농림41 6" xfId="925"/>
    <cellStyle name="AeE­_laroux_2_41-06농림41 7" xfId="926"/>
    <cellStyle name="ÅëÈ­_laroux_2_41-06농림41 7" xfId="927"/>
    <cellStyle name="AeE­_laroux_2_41-06농림41 8" xfId="928"/>
    <cellStyle name="ÅëÈ­_laroux_2_41-06농림41 8" xfId="929"/>
    <cellStyle name="AeE­_laroux_2_41-06농림41 9" xfId="930"/>
    <cellStyle name="ÅëÈ­_laroux_2_41-06농림41 9" xfId="931"/>
    <cellStyle name="AeE­_Sheet1" xfId="932"/>
    <cellStyle name="ÅëÈ­_Sheet1" xfId="933"/>
    <cellStyle name="AeE­_Sheet1 10" xfId="934"/>
    <cellStyle name="ÅëÈ­_Sheet1 10" xfId="935"/>
    <cellStyle name="AeE­_Sheet1 11" xfId="936"/>
    <cellStyle name="ÅëÈ­_Sheet1 11" xfId="937"/>
    <cellStyle name="AeE­_Sheet1 12" xfId="938"/>
    <cellStyle name="ÅëÈ­_Sheet1 12" xfId="939"/>
    <cellStyle name="AeE­_Sheet1 12 10" xfId="3667"/>
    <cellStyle name="ÅëÈ­_Sheet1 13" xfId="940"/>
    <cellStyle name="AeE­_Sheet1 14" xfId="941"/>
    <cellStyle name="ÅëÈ­_Sheet1 14" xfId="942"/>
    <cellStyle name="AeE­_Sheet1 15" xfId="943"/>
    <cellStyle name="ÅëÈ­_Sheet1 15" xfId="944"/>
    <cellStyle name="AeE­_Sheet1 16" xfId="945"/>
    <cellStyle name="ÅëÈ­_Sheet1 16" xfId="946"/>
    <cellStyle name="AeE­_Sheet1 17" xfId="947"/>
    <cellStyle name="ÅëÈ­_Sheet1 17" xfId="948"/>
    <cellStyle name="AeE­_Sheet1 18" xfId="949"/>
    <cellStyle name="ÅëÈ­_Sheet1 18" xfId="950"/>
    <cellStyle name="AeE­_Sheet1 19" xfId="951"/>
    <cellStyle name="ÅëÈ­_Sheet1 19" xfId="952"/>
    <cellStyle name="AeE­_Sheet1 2" xfId="953"/>
    <cellStyle name="ÅëÈ­_Sheet1 2" xfId="954"/>
    <cellStyle name="AeE­_Sheet1 20" xfId="955"/>
    <cellStyle name="ÅëÈ­_Sheet1 20" xfId="956"/>
    <cellStyle name="AeE­_Sheet1 21" xfId="957"/>
    <cellStyle name="ÅëÈ­_Sheet1 21" xfId="958"/>
    <cellStyle name="AeE­_Sheet1 22" xfId="959"/>
    <cellStyle name="ÅëÈ­_Sheet1 22" xfId="960"/>
    <cellStyle name="AeE­_Sheet1 23" xfId="961"/>
    <cellStyle name="ÅëÈ­_Sheet1 23" xfId="962"/>
    <cellStyle name="AeE­_Sheet1 24" xfId="963"/>
    <cellStyle name="ÅëÈ­_Sheet1 24" xfId="964"/>
    <cellStyle name="AeE­_Sheet1 25" xfId="965"/>
    <cellStyle name="ÅëÈ­_Sheet1 25" xfId="966"/>
    <cellStyle name="AeE­_Sheet1 26" xfId="967"/>
    <cellStyle name="ÅëÈ­_Sheet1 26" xfId="968"/>
    <cellStyle name="AeE­_Sheet1 27" xfId="969"/>
    <cellStyle name="ÅëÈ­_Sheet1 27" xfId="970"/>
    <cellStyle name="AeE­_Sheet1 28" xfId="971"/>
    <cellStyle name="ÅëÈ­_Sheet1 28" xfId="972"/>
    <cellStyle name="AeE­_Sheet1 29" xfId="973"/>
    <cellStyle name="ÅëÈ­_Sheet1 29" xfId="974"/>
    <cellStyle name="AeE­_Sheet1 3" xfId="975"/>
    <cellStyle name="ÅëÈ­_Sheet1 3" xfId="976"/>
    <cellStyle name="AeE­_Sheet1 30" xfId="977"/>
    <cellStyle name="ÅëÈ­_Sheet1 30" xfId="978"/>
    <cellStyle name="AeE­_Sheet1 31" xfId="979"/>
    <cellStyle name="ÅëÈ­_Sheet1 31" xfId="980"/>
    <cellStyle name="AeE­_Sheet1 32" xfId="981"/>
    <cellStyle name="ÅëÈ­_Sheet1 32" xfId="982"/>
    <cellStyle name="AeE­_Sheet1 33" xfId="983"/>
    <cellStyle name="ÅëÈ­_Sheet1 33" xfId="984"/>
    <cellStyle name="AeE­_Sheet1 34" xfId="985"/>
    <cellStyle name="ÅëÈ­_Sheet1 34" xfId="986"/>
    <cellStyle name="AeE­_Sheet1 35" xfId="987"/>
    <cellStyle name="ÅëÈ­_Sheet1 35" xfId="988"/>
    <cellStyle name="AeE­_Sheet1 36" xfId="989"/>
    <cellStyle name="ÅëÈ­_Sheet1 36" xfId="990"/>
    <cellStyle name="AeE­_Sheet1 37" xfId="991"/>
    <cellStyle name="ÅëÈ­_Sheet1 37" xfId="992"/>
    <cellStyle name="AeE­_Sheet1 38" xfId="993"/>
    <cellStyle name="ÅëÈ­_Sheet1 38" xfId="994"/>
    <cellStyle name="AeE­_Sheet1 39" xfId="995"/>
    <cellStyle name="ÅëÈ­_Sheet1 39" xfId="996"/>
    <cellStyle name="AeE­_Sheet1 4" xfId="997"/>
    <cellStyle name="ÅëÈ­_Sheet1 4" xfId="998"/>
    <cellStyle name="AeE­_Sheet1 40" xfId="999"/>
    <cellStyle name="ÅëÈ­_Sheet1 40" xfId="1000"/>
    <cellStyle name="AeE­_Sheet1 41" xfId="1001"/>
    <cellStyle name="ÅëÈ­_Sheet1 41" xfId="1002"/>
    <cellStyle name="AeE­_Sheet1 5" xfId="1003"/>
    <cellStyle name="ÅëÈ­_Sheet1 5" xfId="1004"/>
    <cellStyle name="AeE­_Sheet1 6" xfId="1005"/>
    <cellStyle name="ÅëÈ­_Sheet1 6" xfId="1006"/>
    <cellStyle name="AeE­_Sheet1 7" xfId="1007"/>
    <cellStyle name="ÅëÈ­_Sheet1 7" xfId="1008"/>
    <cellStyle name="AeE­_Sheet1 8" xfId="1009"/>
    <cellStyle name="ÅëÈ­_Sheet1 8" xfId="1010"/>
    <cellStyle name="AeE­_Sheet1 9" xfId="1011"/>
    <cellStyle name="ÅëÈ­_Sheet1 9" xfId="1012"/>
    <cellStyle name="AeE­_Sheet1_41-06농림16" xfId="1013"/>
    <cellStyle name="ÅëÈ­_Sheet1_41-06농림16" xfId="1014"/>
    <cellStyle name="AeE­_Sheet1_41-06농림16 10" xfId="1015"/>
    <cellStyle name="ÅëÈ­_Sheet1_41-06농림16 10" xfId="1016"/>
    <cellStyle name="AeE­_Sheet1_41-06농림16 11" xfId="1017"/>
    <cellStyle name="ÅëÈ­_Sheet1_41-06농림16 11" xfId="1018"/>
    <cellStyle name="AeE­_Sheet1_41-06농림16 12" xfId="1019"/>
    <cellStyle name="ÅëÈ­_Sheet1_41-06농림16 12" xfId="1020"/>
    <cellStyle name="AeE­_Sheet1_41-06농림16 12 10" xfId="3668"/>
    <cellStyle name="ÅëÈ­_Sheet1_41-06농림16 13" xfId="1021"/>
    <cellStyle name="AeE­_Sheet1_41-06농림16 14" xfId="1022"/>
    <cellStyle name="ÅëÈ­_Sheet1_41-06농림16 14" xfId="1023"/>
    <cellStyle name="AeE­_Sheet1_41-06농림16 15" xfId="1024"/>
    <cellStyle name="ÅëÈ­_Sheet1_41-06농림16 15" xfId="1025"/>
    <cellStyle name="AeE­_Sheet1_41-06농림16 16" xfId="1026"/>
    <cellStyle name="ÅëÈ­_Sheet1_41-06농림16 16" xfId="1027"/>
    <cellStyle name="AeE­_Sheet1_41-06농림16 17" xfId="1028"/>
    <cellStyle name="ÅëÈ­_Sheet1_41-06농림16 17" xfId="1029"/>
    <cellStyle name="AeE­_Sheet1_41-06농림16 18" xfId="1030"/>
    <cellStyle name="ÅëÈ­_Sheet1_41-06농림16 18" xfId="1031"/>
    <cellStyle name="AeE­_Sheet1_41-06농림16 19" xfId="1032"/>
    <cellStyle name="ÅëÈ­_Sheet1_41-06농림16 19" xfId="1033"/>
    <cellStyle name="AeE­_Sheet1_41-06농림16 2" xfId="1034"/>
    <cellStyle name="ÅëÈ­_Sheet1_41-06농림16 2" xfId="1035"/>
    <cellStyle name="AeE­_Sheet1_41-06농림16 20" xfId="1036"/>
    <cellStyle name="ÅëÈ­_Sheet1_41-06농림16 20" xfId="1037"/>
    <cellStyle name="AeE­_Sheet1_41-06농림16 21" xfId="1038"/>
    <cellStyle name="ÅëÈ­_Sheet1_41-06농림16 21" xfId="1039"/>
    <cellStyle name="AeE­_Sheet1_41-06농림16 22" xfId="1040"/>
    <cellStyle name="ÅëÈ­_Sheet1_41-06농림16 22" xfId="1041"/>
    <cellStyle name="AeE­_Sheet1_41-06농림16 23" xfId="1042"/>
    <cellStyle name="ÅëÈ­_Sheet1_41-06농림16 23" xfId="1043"/>
    <cellStyle name="AeE­_Sheet1_41-06농림16 24" xfId="1044"/>
    <cellStyle name="ÅëÈ­_Sheet1_41-06농림16 24" xfId="1045"/>
    <cellStyle name="AeE­_Sheet1_41-06농림16 25" xfId="1046"/>
    <cellStyle name="ÅëÈ­_Sheet1_41-06농림16 25" xfId="1047"/>
    <cellStyle name="AeE­_Sheet1_41-06농림16 26" xfId="1048"/>
    <cellStyle name="ÅëÈ­_Sheet1_41-06농림16 26" xfId="1049"/>
    <cellStyle name="AeE­_Sheet1_41-06농림16 27" xfId="1050"/>
    <cellStyle name="ÅëÈ­_Sheet1_41-06농림16 27" xfId="1051"/>
    <cellStyle name="AeE­_Sheet1_41-06농림16 28" xfId="1052"/>
    <cellStyle name="ÅëÈ­_Sheet1_41-06농림16 28" xfId="1053"/>
    <cellStyle name="AeE­_Sheet1_41-06농림16 29" xfId="1054"/>
    <cellStyle name="ÅëÈ­_Sheet1_41-06농림16 29" xfId="1055"/>
    <cellStyle name="AeE­_Sheet1_41-06농림16 3" xfId="1056"/>
    <cellStyle name="ÅëÈ­_Sheet1_41-06농림16 3" xfId="1057"/>
    <cellStyle name="AeE­_Sheet1_41-06농림16 30" xfId="1058"/>
    <cellStyle name="ÅëÈ­_Sheet1_41-06농림16 30" xfId="1059"/>
    <cellStyle name="AeE­_Sheet1_41-06농림16 31" xfId="1060"/>
    <cellStyle name="ÅëÈ­_Sheet1_41-06농림16 31" xfId="1061"/>
    <cellStyle name="AeE­_Sheet1_41-06농림16 32" xfId="1062"/>
    <cellStyle name="ÅëÈ­_Sheet1_41-06농림16 32" xfId="1063"/>
    <cellStyle name="AeE­_Sheet1_41-06농림16 33" xfId="1064"/>
    <cellStyle name="ÅëÈ­_Sheet1_41-06농림16 33" xfId="1065"/>
    <cellStyle name="AeE­_Sheet1_41-06농림16 34" xfId="1066"/>
    <cellStyle name="ÅëÈ­_Sheet1_41-06농림16 34" xfId="1067"/>
    <cellStyle name="AeE­_Sheet1_41-06농림16 35" xfId="1068"/>
    <cellStyle name="ÅëÈ­_Sheet1_41-06농림16 35" xfId="1069"/>
    <cellStyle name="AeE­_Sheet1_41-06농림16 36" xfId="1070"/>
    <cellStyle name="ÅëÈ­_Sheet1_41-06농림16 36" xfId="1071"/>
    <cellStyle name="AeE­_Sheet1_41-06농림16 37" xfId="1072"/>
    <cellStyle name="ÅëÈ­_Sheet1_41-06농림16 37" xfId="1073"/>
    <cellStyle name="AeE­_Sheet1_41-06농림16 38" xfId="1074"/>
    <cellStyle name="ÅëÈ­_Sheet1_41-06농림16 38" xfId="1075"/>
    <cellStyle name="AeE­_Sheet1_41-06농림16 39" xfId="1076"/>
    <cellStyle name="ÅëÈ­_Sheet1_41-06농림16 39" xfId="1077"/>
    <cellStyle name="AeE­_Sheet1_41-06농림16 4" xfId="1078"/>
    <cellStyle name="ÅëÈ­_Sheet1_41-06농림16 4" xfId="1079"/>
    <cellStyle name="AeE­_Sheet1_41-06농림16 40" xfId="1080"/>
    <cellStyle name="ÅëÈ­_Sheet1_41-06농림16 40" xfId="1081"/>
    <cellStyle name="AeE­_Sheet1_41-06농림16 41" xfId="1082"/>
    <cellStyle name="ÅëÈ­_Sheet1_41-06농림16 41" xfId="1083"/>
    <cellStyle name="AeE­_Sheet1_41-06농림16 5" xfId="1084"/>
    <cellStyle name="ÅëÈ­_Sheet1_41-06농림16 5" xfId="1085"/>
    <cellStyle name="AeE­_Sheet1_41-06농림16 6" xfId="1086"/>
    <cellStyle name="ÅëÈ­_Sheet1_41-06농림16 6" xfId="1087"/>
    <cellStyle name="AeE­_Sheet1_41-06농림16 7" xfId="1088"/>
    <cellStyle name="ÅëÈ­_Sheet1_41-06농림16 7" xfId="1089"/>
    <cellStyle name="AeE­_Sheet1_41-06농림16 8" xfId="1090"/>
    <cellStyle name="ÅëÈ­_Sheet1_41-06농림16 8" xfId="1091"/>
    <cellStyle name="AeE­_Sheet1_41-06농림16 9" xfId="1092"/>
    <cellStyle name="ÅëÈ­_Sheet1_41-06농림16 9" xfId="1093"/>
    <cellStyle name="AeE­_Sheet1_41-06농림41" xfId="1094"/>
    <cellStyle name="ÅëÈ­_Sheet1_41-06농림41" xfId="1095"/>
    <cellStyle name="AeE­_Sheet1_41-06농림41 10" xfId="1096"/>
    <cellStyle name="ÅëÈ­_Sheet1_41-06농림41 10" xfId="1097"/>
    <cellStyle name="AeE­_Sheet1_41-06농림41 11" xfId="1098"/>
    <cellStyle name="ÅëÈ­_Sheet1_41-06농림41 11" xfId="1099"/>
    <cellStyle name="AeE­_Sheet1_41-06농림41 12" xfId="1100"/>
    <cellStyle name="ÅëÈ­_Sheet1_41-06농림41 12" xfId="1101"/>
    <cellStyle name="AeE­_Sheet1_41-06농림41 12 10" xfId="3669"/>
    <cellStyle name="ÅëÈ­_Sheet1_41-06농림41 13" xfId="1102"/>
    <cellStyle name="AeE­_Sheet1_41-06농림41 14" xfId="1103"/>
    <cellStyle name="ÅëÈ­_Sheet1_41-06농림41 14" xfId="1104"/>
    <cellStyle name="AeE­_Sheet1_41-06농림41 15" xfId="1105"/>
    <cellStyle name="ÅëÈ­_Sheet1_41-06농림41 15" xfId="1106"/>
    <cellStyle name="AeE­_Sheet1_41-06농림41 16" xfId="1107"/>
    <cellStyle name="ÅëÈ­_Sheet1_41-06농림41 16" xfId="1108"/>
    <cellStyle name="AeE­_Sheet1_41-06농림41 17" xfId="1109"/>
    <cellStyle name="ÅëÈ­_Sheet1_41-06농림41 17" xfId="1110"/>
    <cellStyle name="AeE­_Sheet1_41-06농림41 18" xfId="1111"/>
    <cellStyle name="ÅëÈ­_Sheet1_41-06농림41 18" xfId="1112"/>
    <cellStyle name="AeE­_Sheet1_41-06농림41 19" xfId="1113"/>
    <cellStyle name="ÅëÈ­_Sheet1_41-06농림41 19" xfId="1114"/>
    <cellStyle name="AeE­_Sheet1_41-06농림41 2" xfId="1115"/>
    <cellStyle name="ÅëÈ­_Sheet1_41-06농림41 2" xfId="1116"/>
    <cellStyle name="AeE­_Sheet1_41-06농림41 20" xfId="1117"/>
    <cellStyle name="ÅëÈ­_Sheet1_41-06농림41 20" xfId="1118"/>
    <cellStyle name="AeE­_Sheet1_41-06농림41 21" xfId="1119"/>
    <cellStyle name="ÅëÈ­_Sheet1_41-06농림41 21" xfId="1120"/>
    <cellStyle name="AeE­_Sheet1_41-06농림41 22" xfId="1121"/>
    <cellStyle name="ÅëÈ­_Sheet1_41-06농림41 22" xfId="1122"/>
    <cellStyle name="AeE­_Sheet1_41-06농림41 23" xfId="1123"/>
    <cellStyle name="ÅëÈ­_Sheet1_41-06농림41 23" xfId="1124"/>
    <cellStyle name="AeE­_Sheet1_41-06농림41 24" xfId="1125"/>
    <cellStyle name="ÅëÈ­_Sheet1_41-06농림41 24" xfId="1126"/>
    <cellStyle name="AeE­_Sheet1_41-06농림41 25" xfId="1127"/>
    <cellStyle name="ÅëÈ­_Sheet1_41-06농림41 25" xfId="1128"/>
    <cellStyle name="AeE­_Sheet1_41-06농림41 26" xfId="1129"/>
    <cellStyle name="ÅëÈ­_Sheet1_41-06농림41 26" xfId="1130"/>
    <cellStyle name="AeE­_Sheet1_41-06농림41 27" xfId="1131"/>
    <cellStyle name="ÅëÈ­_Sheet1_41-06농림41 27" xfId="1132"/>
    <cellStyle name="AeE­_Sheet1_41-06농림41 28" xfId="1133"/>
    <cellStyle name="ÅëÈ­_Sheet1_41-06농림41 28" xfId="1134"/>
    <cellStyle name="AeE­_Sheet1_41-06농림41 29" xfId="1135"/>
    <cellStyle name="ÅëÈ­_Sheet1_41-06농림41 29" xfId="1136"/>
    <cellStyle name="AeE­_Sheet1_41-06농림41 3" xfId="1137"/>
    <cellStyle name="ÅëÈ­_Sheet1_41-06농림41 3" xfId="1138"/>
    <cellStyle name="AeE­_Sheet1_41-06농림41 30" xfId="1139"/>
    <cellStyle name="ÅëÈ­_Sheet1_41-06농림41 30" xfId="1140"/>
    <cellStyle name="AeE­_Sheet1_41-06농림41 31" xfId="1141"/>
    <cellStyle name="ÅëÈ­_Sheet1_41-06농림41 31" xfId="1142"/>
    <cellStyle name="AeE­_Sheet1_41-06농림41 32" xfId="1143"/>
    <cellStyle name="ÅëÈ­_Sheet1_41-06농림41 32" xfId="1144"/>
    <cellStyle name="AeE­_Sheet1_41-06농림41 33" xfId="1145"/>
    <cellStyle name="ÅëÈ­_Sheet1_41-06농림41 33" xfId="1146"/>
    <cellStyle name="AeE­_Sheet1_41-06농림41 34" xfId="1147"/>
    <cellStyle name="ÅëÈ­_Sheet1_41-06농림41 34" xfId="1148"/>
    <cellStyle name="AeE­_Sheet1_41-06농림41 35" xfId="1149"/>
    <cellStyle name="ÅëÈ­_Sheet1_41-06농림41 35" xfId="1150"/>
    <cellStyle name="AeE­_Sheet1_41-06농림41 36" xfId="1151"/>
    <cellStyle name="ÅëÈ­_Sheet1_41-06농림41 36" xfId="1152"/>
    <cellStyle name="AeE­_Sheet1_41-06농림41 37" xfId="1153"/>
    <cellStyle name="ÅëÈ­_Sheet1_41-06농림41 37" xfId="1154"/>
    <cellStyle name="AeE­_Sheet1_41-06농림41 38" xfId="1155"/>
    <cellStyle name="ÅëÈ­_Sheet1_41-06농림41 38" xfId="1156"/>
    <cellStyle name="AeE­_Sheet1_41-06농림41 39" xfId="1157"/>
    <cellStyle name="ÅëÈ­_Sheet1_41-06농림41 39" xfId="1158"/>
    <cellStyle name="AeE­_Sheet1_41-06농림41 4" xfId="1159"/>
    <cellStyle name="ÅëÈ­_Sheet1_41-06농림41 4" xfId="1160"/>
    <cellStyle name="AeE­_Sheet1_41-06농림41 40" xfId="1161"/>
    <cellStyle name="ÅëÈ­_Sheet1_41-06농림41 40" xfId="1162"/>
    <cellStyle name="AeE­_Sheet1_41-06농림41 41" xfId="1163"/>
    <cellStyle name="ÅëÈ­_Sheet1_41-06농림41 41" xfId="1164"/>
    <cellStyle name="AeE­_Sheet1_41-06농림41 5" xfId="1165"/>
    <cellStyle name="ÅëÈ­_Sheet1_41-06농림41 5" xfId="1166"/>
    <cellStyle name="AeE­_Sheet1_41-06농림41 6" xfId="1167"/>
    <cellStyle name="ÅëÈ­_Sheet1_41-06농림41 6" xfId="1168"/>
    <cellStyle name="AeE­_Sheet1_41-06농림41 7" xfId="1169"/>
    <cellStyle name="ÅëÈ­_Sheet1_41-06농림41 7" xfId="1170"/>
    <cellStyle name="AeE­_Sheet1_41-06농림41 8" xfId="1171"/>
    <cellStyle name="ÅëÈ­_Sheet1_41-06농림41 8" xfId="1172"/>
    <cellStyle name="AeE­_Sheet1_41-06농림41 9" xfId="1173"/>
    <cellStyle name="ÅëÈ­_Sheet1_41-06농림41 9" xfId="1174"/>
    <cellStyle name="AeE¡ⓒ [0]_INQUIRY ￠?￥i¨u¡AAⓒ￢Aⓒª " xfId="1175"/>
    <cellStyle name="AeE¡ⓒ_INQUIRY ￠?￥i¨u¡AAⓒ￢Aⓒª " xfId="1176"/>
    <cellStyle name="ALIGNMENT" xfId="2928"/>
    <cellStyle name="AÞ¸¶ [0]_°eE¹_11¿a½A " xfId="2929"/>
    <cellStyle name="ÄÞ¸¶ [0]_¼ÕÀÍ¿¹»ê" xfId="1177"/>
    <cellStyle name="AÞ¸¶ [0]_¼OAI¿¹≫e" xfId="1178"/>
    <cellStyle name="ÄÞ¸¶ [0]_ÀÎ°Çºñ,¿ÜÁÖºñ" xfId="1179"/>
    <cellStyle name="AÞ¸¶ [0]_AI°Cºn,μμ±Þºn" xfId="1180"/>
    <cellStyle name="ÄÞ¸¶ [0]_laroux" xfId="1181"/>
    <cellStyle name="AÞ¸¶ [0]_laroux_1" xfId="1182"/>
    <cellStyle name="ÄÞ¸¶ [0]_laroux_1" xfId="1183"/>
    <cellStyle name="AÞ¸¶ [0]_laroux_1 10" xfId="1184"/>
    <cellStyle name="ÄÞ¸¶ [0]_laroux_1 10" xfId="1185"/>
    <cellStyle name="AÞ¸¶ [0]_laroux_1 11" xfId="1186"/>
    <cellStyle name="ÄÞ¸¶ [0]_laroux_1 11" xfId="1187"/>
    <cellStyle name="AÞ¸¶ [0]_laroux_1 12" xfId="1188"/>
    <cellStyle name="ÄÞ¸¶ [0]_laroux_1 12" xfId="1189"/>
    <cellStyle name="AÞ¸¶ [0]_laroux_1 12 10" xfId="3670"/>
    <cellStyle name="ÄÞ¸¶ [0]_laroux_1 13" xfId="1190"/>
    <cellStyle name="AÞ¸¶ [0]_laroux_1 14" xfId="1191"/>
    <cellStyle name="ÄÞ¸¶ [0]_laroux_1 14" xfId="1192"/>
    <cellStyle name="AÞ¸¶ [0]_laroux_1 15" xfId="1193"/>
    <cellStyle name="ÄÞ¸¶ [0]_laroux_1 15" xfId="1194"/>
    <cellStyle name="AÞ¸¶ [0]_laroux_1 16" xfId="1195"/>
    <cellStyle name="ÄÞ¸¶ [0]_laroux_1 16" xfId="1196"/>
    <cellStyle name="AÞ¸¶ [0]_laroux_1 17" xfId="1197"/>
    <cellStyle name="ÄÞ¸¶ [0]_laroux_1 17" xfId="1198"/>
    <cellStyle name="AÞ¸¶ [0]_laroux_1 18" xfId="1199"/>
    <cellStyle name="ÄÞ¸¶ [0]_laroux_1 18" xfId="1200"/>
    <cellStyle name="AÞ¸¶ [0]_laroux_1 19" xfId="1201"/>
    <cellStyle name="ÄÞ¸¶ [0]_laroux_1 19" xfId="1202"/>
    <cellStyle name="AÞ¸¶ [0]_laroux_1 2" xfId="1203"/>
    <cellStyle name="ÄÞ¸¶ [0]_laroux_1 2" xfId="1204"/>
    <cellStyle name="AÞ¸¶ [0]_laroux_1 20" xfId="1205"/>
    <cellStyle name="ÄÞ¸¶ [0]_laroux_1 20" xfId="1206"/>
    <cellStyle name="AÞ¸¶ [0]_laroux_1 21" xfId="1207"/>
    <cellStyle name="ÄÞ¸¶ [0]_laroux_1 21" xfId="1208"/>
    <cellStyle name="AÞ¸¶ [0]_laroux_1 22" xfId="1209"/>
    <cellStyle name="ÄÞ¸¶ [0]_laroux_1 22" xfId="1210"/>
    <cellStyle name="AÞ¸¶ [0]_laroux_1 23" xfId="1211"/>
    <cellStyle name="ÄÞ¸¶ [0]_laroux_1 23" xfId="1212"/>
    <cellStyle name="AÞ¸¶ [0]_laroux_1 24" xfId="1213"/>
    <cellStyle name="ÄÞ¸¶ [0]_laroux_1 24" xfId="1214"/>
    <cellStyle name="AÞ¸¶ [0]_laroux_1 25" xfId="1215"/>
    <cellStyle name="ÄÞ¸¶ [0]_laroux_1 25" xfId="1216"/>
    <cellStyle name="AÞ¸¶ [0]_laroux_1 26" xfId="1217"/>
    <cellStyle name="ÄÞ¸¶ [0]_laroux_1 26" xfId="1218"/>
    <cellStyle name="AÞ¸¶ [0]_laroux_1 27" xfId="1219"/>
    <cellStyle name="ÄÞ¸¶ [0]_laroux_1 27" xfId="1220"/>
    <cellStyle name="AÞ¸¶ [0]_laroux_1 28" xfId="1221"/>
    <cellStyle name="ÄÞ¸¶ [0]_laroux_1 28" xfId="1222"/>
    <cellStyle name="AÞ¸¶ [0]_laroux_1 29" xfId="1223"/>
    <cellStyle name="ÄÞ¸¶ [0]_laroux_1 29" xfId="1224"/>
    <cellStyle name="AÞ¸¶ [0]_laroux_1 3" xfId="1225"/>
    <cellStyle name="ÄÞ¸¶ [0]_laroux_1 3" xfId="1226"/>
    <cellStyle name="AÞ¸¶ [0]_laroux_1 30" xfId="1227"/>
    <cellStyle name="ÄÞ¸¶ [0]_laroux_1 30" xfId="1228"/>
    <cellStyle name="AÞ¸¶ [0]_laroux_1 31" xfId="1229"/>
    <cellStyle name="ÄÞ¸¶ [0]_laroux_1 31" xfId="1230"/>
    <cellStyle name="AÞ¸¶ [0]_laroux_1 32" xfId="1231"/>
    <cellStyle name="ÄÞ¸¶ [0]_laroux_1 32" xfId="1232"/>
    <cellStyle name="AÞ¸¶ [0]_laroux_1 33" xfId="1233"/>
    <cellStyle name="ÄÞ¸¶ [0]_laroux_1 33" xfId="1234"/>
    <cellStyle name="AÞ¸¶ [0]_laroux_1 34" xfId="1235"/>
    <cellStyle name="ÄÞ¸¶ [0]_laroux_1 34" xfId="1236"/>
    <cellStyle name="AÞ¸¶ [0]_laroux_1 35" xfId="1237"/>
    <cellStyle name="ÄÞ¸¶ [0]_laroux_1 35" xfId="1238"/>
    <cellStyle name="AÞ¸¶ [0]_laroux_1 36" xfId="1239"/>
    <cellStyle name="ÄÞ¸¶ [0]_laroux_1 36" xfId="1240"/>
    <cellStyle name="AÞ¸¶ [0]_laroux_1 37" xfId="1241"/>
    <cellStyle name="ÄÞ¸¶ [0]_laroux_1 37" xfId="1242"/>
    <cellStyle name="AÞ¸¶ [0]_laroux_1 38" xfId="1243"/>
    <cellStyle name="ÄÞ¸¶ [0]_laroux_1 38" xfId="1244"/>
    <cellStyle name="AÞ¸¶ [0]_laroux_1 39" xfId="1245"/>
    <cellStyle name="ÄÞ¸¶ [0]_laroux_1 39" xfId="1246"/>
    <cellStyle name="AÞ¸¶ [0]_laroux_1 4" xfId="1247"/>
    <cellStyle name="ÄÞ¸¶ [0]_laroux_1 4" xfId="1248"/>
    <cellStyle name="AÞ¸¶ [0]_laroux_1 40" xfId="1249"/>
    <cellStyle name="ÄÞ¸¶ [0]_laroux_1 40" xfId="1250"/>
    <cellStyle name="AÞ¸¶ [0]_laroux_1 41" xfId="1251"/>
    <cellStyle name="ÄÞ¸¶ [0]_laroux_1 41" xfId="1252"/>
    <cellStyle name="AÞ¸¶ [0]_laroux_1 5" xfId="1253"/>
    <cellStyle name="ÄÞ¸¶ [0]_laroux_1 5" xfId="1254"/>
    <cellStyle name="AÞ¸¶ [0]_laroux_1 6" xfId="1255"/>
    <cellStyle name="ÄÞ¸¶ [0]_laroux_1 6" xfId="1256"/>
    <cellStyle name="AÞ¸¶ [0]_laroux_1 7" xfId="1257"/>
    <cellStyle name="ÄÞ¸¶ [0]_laroux_1 7" xfId="1258"/>
    <cellStyle name="AÞ¸¶ [0]_laroux_1 8" xfId="1259"/>
    <cellStyle name="ÄÞ¸¶ [0]_laroux_1 8" xfId="1260"/>
    <cellStyle name="AÞ¸¶ [0]_laroux_1 9" xfId="1261"/>
    <cellStyle name="ÄÞ¸¶ [0]_laroux_1 9" xfId="1262"/>
    <cellStyle name="AÞ¸¶ [0]_Sheet1" xfId="1263"/>
    <cellStyle name="ÄÞ¸¶ [0]_Sheet1" xfId="1264"/>
    <cellStyle name="AÞ¸¶ [0]_Sheet1 10" xfId="1265"/>
    <cellStyle name="ÄÞ¸¶ [0]_Sheet1 10" xfId="1266"/>
    <cellStyle name="AÞ¸¶ [0]_Sheet1 11" xfId="1267"/>
    <cellStyle name="ÄÞ¸¶ [0]_Sheet1 11" xfId="1268"/>
    <cellStyle name="AÞ¸¶ [0]_Sheet1 12" xfId="1269"/>
    <cellStyle name="ÄÞ¸¶ [0]_Sheet1 12" xfId="1270"/>
    <cellStyle name="AÞ¸¶ [0]_Sheet1 12 10" xfId="3671"/>
    <cellStyle name="ÄÞ¸¶ [0]_Sheet1 13" xfId="1271"/>
    <cellStyle name="AÞ¸¶ [0]_Sheet1 14" xfId="1272"/>
    <cellStyle name="ÄÞ¸¶ [0]_Sheet1 14" xfId="1273"/>
    <cellStyle name="AÞ¸¶ [0]_Sheet1 15" xfId="1274"/>
    <cellStyle name="ÄÞ¸¶ [0]_Sheet1 15" xfId="1275"/>
    <cellStyle name="AÞ¸¶ [0]_Sheet1 16" xfId="1276"/>
    <cellStyle name="ÄÞ¸¶ [0]_Sheet1 16" xfId="1277"/>
    <cellStyle name="AÞ¸¶ [0]_Sheet1 17" xfId="1278"/>
    <cellStyle name="ÄÞ¸¶ [0]_Sheet1 17" xfId="1279"/>
    <cellStyle name="AÞ¸¶ [0]_Sheet1 18" xfId="1280"/>
    <cellStyle name="ÄÞ¸¶ [0]_Sheet1 18" xfId="1281"/>
    <cellStyle name="AÞ¸¶ [0]_Sheet1 19" xfId="1282"/>
    <cellStyle name="ÄÞ¸¶ [0]_Sheet1 19" xfId="1283"/>
    <cellStyle name="AÞ¸¶ [0]_Sheet1 2" xfId="1284"/>
    <cellStyle name="ÄÞ¸¶ [0]_Sheet1 2" xfId="1285"/>
    <cellStyle name="AÞ¸¶ [0]_Sheet1 20" xfId="1286"/>
    <cellStyle name="ÄÞ¸¶ [0]_Sheet1 20" xfId="1287"/>
    <cellStyle name="AÞ¸¶ [0]_Sheet1 21" xfId="1288"/>
    <cellStyle name="ÄÞ¸¶ [0]_Sheet1 21" xfId="1289"/>
    <cellStyle name="AÞ¸¶ [0]_Sheet1 22" xfId="1290"/>
    <cellStyle name="ÄÞ¸¶ [0]_Sheet1 22" xfId="1291"/>
    <cellStyle name="AÞ¸¶ [0]_Sheet1 23" xfId="1292"/>
    <cellStyle name="ÄÞ¸¶ [0]_Sheet1 23" xfId="1293"/>
    <cellStyle name="AÞ¸¶ [0]_Sheet1 24" xfId="1294"/>
    <cellStyle name="ÄÞ¸¶ [0]_Sheet1 24" xfId="1295"/>
    <cellStyle name="AÞ¸¶ [0]_Sheet1 25" xfId="1296"/>
    <cellStyle name="ÄÞ¸¶ [0]_Sheet1 25" xfId="1297"/>
    <cellStyle name="AÞ¸¶ [0]_Sheet1 26" xfId="1298"/>
    <cellStyle name="ÄÞ¸¶ [0]_Sheet1 26" xfId="1299"/>
    <cellStyle name="AÞ¸¶ [0]_Sheet1 27" xfId="1300"/>
    <cellStyle name="ÄÞ¸¶ [0]_Sheet1 27" xfId="1301"/>
    <cellStyle name="AÞ¸¶ [0]_Sheet1 28" xfId="1302"/>
    <cellStyle name="ÄÞ¸¶ [0]_Sheet1 28" xfId="1303"/>
    <cellStyle name="AÞ¸¶ [0]_Sheet1 29" xfId="1304"/>
    <cellStyle name="ÄÞ¸¶ [0]_Sheet1 29" xfId="1305"/>
    <cellStyle name="AÞ¸¶ [0]_Sheet1 3" xfId="1306"/>
    <cellStyle name="ÄÞ¸¶ [0]_Sheet1 3" xfId="1307"/>
    <cellStyle name="AÞ¸¶ [0]_Sheet1 30" xfId="1308"/>
    <cellStyle name="ÄÞ¸¶ [0]_Sheet1 30" xfId="1309"/>
    <cellStyle name="AÞ¸¶ [0]_Sheet1 31" xfId="1310"/>
    <cellStyle name="ÄÞ¸¶ [0]_Sheet1 31" xfId="1311"/>
    <cellStyle name="AÞ¸¶ [0]_Sheet1 32" xfId="1312"/>
    <cellStyle name="ÄÞ¸¶ [0]_Sheet1 32" xfId="1313"/>
    <cellStyle name="AÞ¸¶ [0]_Sheet1 33" xfId="1314"/>
    <cellStyle name="ÄÞ¸¶ [0]_Sheet1 33" xfId="1315"/>
    <cellStyle name="AÞ¸¶ [0]_Sheet1 34" xfId="1316"/>
    <cellStyle name="ÄÞ¸¶ [0]_Sheet1 34" xfId="1317"/>
    <cellStyle name="AÞ¸¶ [0]_Sheet1 35" xfId="1318"/>
    <cellStyle name="ÄÞ¸¶ [0]_Sheet1 35" xfId="1319"/>
    <cellStyle name="AÞ¸¶ [0]_Sheet1 36" xfId="1320"/>
    <cellStyle name="ÄÞ¸¶ [0]_Sheet1 36" xfId="1321"/>
    <cellStyle name="AÞ¸¶ [0]_Sheet1 37" xfId="1322"/>
    <cellStyle name="ÄÞ¸¶ [0]_Sheet1 37" xfId="1323"/>
    <cellStyle name="AÞ¸¶ [0]_Sheet1 38" xfId="1324"/>
    <cellStyle name="ÄÞ¸¶ [0]_Sheet1 38" xfId="1325"/>
    <cellStyle name="AÞ¸¶ [0]_Sheet1 39" xfId="1326"/>
    <cellStyle name="ÄÞ¸¶ [0]_Sheet1 39" xfId="1327"/>
    <cellStyle name="AÞ¸¶ [0]_Sheet1 4" xfId="1328"/>
    <cellStyle name="ÄÞ¸¶ [0]_Sheet1 4" xfId="1329"/>
    <cellStyle name="AÞ¸¶ [0]_Sheet1 40" xfId="1330"/>
    <cellStyle name="ÄÞ¸¶ [0]_Sheet1 40" xfId="1331"/>
    <cellStyle name="AÞ¸¶ [0]_Sheet1 41" xfId="1332"/>
    <cellStyle name="ÄÞ¸¶ [0]_Sheet1 41" xfId="1333"/>
    <cellStyle name="AÞ¸¶ [0]_Sheet1 5" xfId="1334"/>
    <cellStyle name="ÄÞ¸¶ [0]_Sheet1 5" xfId="1335"/>
    <cellStyle name="AÞ¸¶ [0]_Sheet1 6" xfId="1336"/>
    <cellStyle name="ÄÞ¸¶ [0]_Sheet1 6" xfId="1337"/>
    <cellStyle name="AÞ¸¶ [0]_Sheet1 7" xfId="1338"/>
    <cellStyle name="ÄÞ¸¶ [0]_Sheet1 7" xfId="1339"/>
    <cellStyle name="AÞ¸¶ [0]_Sheet1 8" xfId="1340"/>
    <cellStyle name="ÄÞ¸¶ [0]_Sheet1 8" xfId="1341"/>
    <cellStyle name="AÞ¸¶ [0]_Sheet1 9" xfId="1342"/>
    <cellStyle name="ÄÞ¸¶ [0]_Sheet1 9" xfId="1343"/>
    <cellStyle name="AÞ¸¶_°eE¹_11¿a½A " xfId="2930"/>
    <cellStyle name="ÄÞ¸¶_¼ÕÀÍ¿¹»ê" xfId="1344"/>
    <cellStyle name="AÞ¸¶_¼OAI¿¹≫e" xfId="1345"/>
    <cellStyle name="ÄÞ¸¶_ÀÎ°Çºñ,¿ÜÁÖºñ" xfId="1346"/>
    <cellStyle name="AÞ¸¶_AI°Cºn,μμ±Þºn" xfId="1347"/>
    <cellStyle name="ÄÞ¸¶_laroux" xfId="1348"/>
    <cellStyle name="AÞ¸¶_laroux_1" xfId="1349"/>
    <cellStyle name="ÄÞ¸¶_laroux_1" xfId="1350"/>
    <cellStyle name="AÞ¸¶_laroux_1 10" xfId="1351"/>
    <cellStyle name="ÄÞ¸¶_laroux_1 10" xfId="1352"/>
    <cellStyle name="AÞ¸¶_laroux_1 11" xfId="1353"/>
    <cellStyle name="ÄÞ¸¶_laroux_1 11" xfId="1354"/>
    <cellStyle name="AÞ¸¶_laroux_1 12" xfId="1355"/>
    <cellStyle name="ÄÞ¸¶_laroux_1 12" xfId="1356"/>
    <cellStyle name="AÞ¸¶_laroux_1 12 10" xfId="3672"/>
    <cellStyle name="ÄÞ¸¶_laroux_1 13" xfId="1357"/>
    <cellStyle name="AÞ¸¶_laroux_1 14" xfId="1358"/>
    <cellStyle name="ÄÞ¸¶_laroux_1 14" xfId="1359"/>
    <cellStyle name="AÞ¸¶_laroux_1 15" xfId="1360"/>
    <cellStyle name="ÄÞ¸¶_laroux_1 15" xfId="1361"/>
    <cellStyle name="AÞ¸¶_laroux_1 16" xfId="1362"/>
    <cellStyle name="ÄÞ¸¶_laroux_1 16" xfId="1363"/>
    <cellStyle name="AÞ¸¶_laroux_1 17" xfId="1364"/>
    <cellStyle name="ÄÞ¸¶_laroux_1 17" xfId="1365"/>
    <cellStyle name="AÞ¸¶_laroux_1 18" xfId="1366"/>
    <cellStyle name="ÄÞ¸¶_laroux_1 18" xfId="1367"/>
    <cellStyle name="AÞ¸¶_laroux_1 19" xfId="1368"/>
    <cellStyle name="ÄÞ¸¶_laroux_1 19" xfId="1369"/>
    <cellStyle name="AÞ¸¶_laroux_1 2" xfId="1370"/>
    <cellStyle name="ÄÞ¸¶_laroux_1 2" xfId="1371"/>
    <cellStyle name="AÞ¸¶_laroux_1 20" xfId="1372"/>
    <cellStyle name="ÄÞ¸¶_laroux_1 20" xfId="1373"/>
    <cellStyle name="AÞ¸¶_laroux_1 21" xfId="1374"/>
    <cellStyle name="ÄÞ¸¶_laroux_1 21" xfId="1375"/>
    <cellStyle name="AÞ¸¶_laroux_1 22" xfId="1376"/>
    <cellStyle name="ÄÞ¸¶_laroux_1 22" xfId="1377"/>
    <cellStyle name="AÞ¸¶_laroux_1 23" xfId="1378"/>
    <cellStyle name="ÄÞ¸¶_laroux_1 23" xfId="1379"/>
    <cellStyle name="AÞ¸¶_laroux_1 24" xfId="1380"/>
    <cellStyle name="ÄÞ¸¶_laroux_1 24" xfId="1381"/>
    <cellStyle name="AÞ¸¶_laroux_1 25" xfId="1382"/>
    <cellStyle name="ÄÞ¸¶_laroux_1 25" xfId="1383"/>
    <cellStyle name="AÞ¸¶_laroux_1 26" xfId="1384"/>
    <cellStyle name="ÄÞ¸¶_laroux_1 26" xfId="1385"/>
    <cellStyle name="AÞ¸¶_laroux_1 27" xfId="1386"/>
    <cellStyle name="ÄÞ¸¶_laroux_1 27" xfId="1387"/>
    <cellStyle name="AÞ¸¶_laroux_1 28" xfId="1388"/>
    <cellStyle name="ÄÞ¸¶_laroux_1 28" xfId="1389"/>
    <cellStyle name="AÞ¸¶_laroux_1 29" xfId="1390"/>
    <cellStyle name="ÄÞ¸¶_laroux_1 29" xfId="1391"/>
    <cellStyle name="AÞ¸¶_laroux_1 3" xfId="1392"/>
    <cellStyle name="ÄÞ¸¶_laroux_1 3" xfId="1393"/>
    <cellStyle name="AÞ¸¶_laroux_1 30" xfId="1394"/>
    <cellStyle name="ÄÞ¸¶_laroux_1 30" xfId="1395"/>
    <cellStyle name="AÞ¸¶_laroux_1 31" xfId="1396"/>
    <cellStyle name="ÄÞ¸¶_laroux_1 31" xfId="1397"/>
    <cellStyle name="AÞ¸¶_laroux_1 32" xfId="1398"/>
    <cellStyle name="ÄÞ¸¶_laroux_1 32" xfId="1399"/>
    <cellStyle name="AÞ¸¶_laroux_1 33" xfId="1400"/>
    <cellStyle name="ÄÞ¸¶_laroux_1 33" xfId="1401"/>
    <cellStyle name="AÞ¸¶_laroux_1 34" xfId="1402"/>
    <cellStyle name="ÄÞ¸¶_laroux_1 34" xfId="1403"/>
    <cellStyle name="AÞ¸¶_laroux_1 35" xfId="1404"/>
    <cellStyle name="ÄÞ¸¶_laroux_1 35" xfId="1405"/>
    <cellStyle name="AÞ¸¶_laroux_1 36" xfId="1406"/>
    <cellStyle name="ÄÞ¸¶_laroux_1 36" xfId="1407"/>
    <cellStyle name="AÞ¸¶_laroux_1 37" xfId="1408"/>
    <cellStyle name="ÄÞ¸¶_laroux_1 37" xfId="1409"/>
    <cellStyle name="AÞ¸¶_laroux_1 38" xfId="1410"/>
    <cellStyle name="ÄÞ¸¶_laroux_1 38" xfId="1411"/>
    <cellStyle name="AÞ¸¶_laroux_1 39" xfId="1412"/>
    <cellStyle name="ÄÞ¸¶_laroux_1 39" xfId="1413"/>
    <cellStyle name="AÞ¸¶_laroux_1 4" xfId="1414"/>
    <cellStyle name="ÄÞ¸¶_laroux_1 4" xfId="1415"/>
    <cellStyle name="AÞ¸¶_laroux_1 40" xfId="1416"/>
    <cellStyle name="ÄÞ¸¶_laroux_1 40" xfId="1417"/>
    <cellStyle name="AÞ¸¶_laroux_1 41" xfId="1418"/>
    <cellStyle name="ÄÞ¸¶_laroux_1 41" xfId="1419"/>
    <cellStyle name="AÞ¸¶_laroux_1 5" xfId="1420"/>
    <cellStyle name="ÄÞ¸¶_laroux_1 5" xfId="1421"/>
    <cellStyle name="AÞ¸¶_laroux_1 6" xfId="1422"/>
    <cellStyle name="ÄÞ¸¶_laroux_1 6" xfId="1423"/>
    <cellStyle name="AÞ¸¶_laroux_1 7" xfId="1424"/>
    <cellStyle name="ÄÞ¸¶_laroux_1 7" xfId="1425"/>
    <cellStyle name="AÞ¸¶_laroux_1 8" xfId="1426"/>
    <cellStyle name="ÄÞ¸¶_laroux_1 8" xfId="1427"/>
    <cellStyle name="AÞ¸¶_laroux_1 9" xfId="1428"/>
    <cellStyle name="ÄÞ¸¶_laroux_1 9" xfId="1429"/>
    <cellStyle name="AÞ¸¶_Sheet1" xfId="1430"/>
    <cellStyle name="ÄÞ¸¶_Sheet1" xfId="1431"/>
    <cellStyle name="AÞ¸¶_Sheet1 10" xfId="1432"/>
    <cellStyle name="ÄÞ¸¶_Sheet1 10" xfId="1433"/>
    <cellStyle name="AÞ¸¶_Sheet1 11" xfId="1434"/>
    <cellStyle name="ÄÞ¸¶_Sheet1 11" xfId="1435"/>
    <cellStyle name="AÞ¸¶_Sheet1 12" xfId="1436"/>
    <cellStyle name="ÄÞ¸¶_Sheet1 12" xfId="1437"/>
    <cellStyle name="AÞ¸¶_Sheet1 12 10" xfId="3673"/>
    <cellStyle name="ÄÞ¸¶_Sheet1 13" xfId="1438"/>
    <cellStyle name="AÞ¸¶_Sheet1 14" xfId="1439"/>
    <cellStyle name="ÄÞ¸¶_Sheet1 14" xfId="1440"/>
    <cellStyle name="AÞ¸¶_Sheet1 15" xfId="1441"/>
    <cellStyle name="ÄÞ¸¶_Sheet1 15" xfId="1442"/>
    <cellStyle name="AÞ¸¶_Sheet1 16" xfId="1443"/>
    <cellStyle name="ÄÞ¸¶_Sheet1 16" xfId="1444"/>
    <cellStyle name="AÞ¸¶_Sheet1 17" xfId="1445"/>
    <cellStyle name="ÄÞ¸¶_Sheet1 17" xfId="1446"/>
    <cellStyle name="AÞ¸¶_Sheet1 18" xfId="1447"/>
    <cellStyle name="ÄÞ¸¶_Sheet1 18" xfId="1448"/>
    <cellStyle name="AÞ¸¶_Sheet1 19" xfId="1449"/>
    <cellStyle name="ÄÞ¸¶_Sheet1 19" xfId="1450"/>
    <cellStyle name="AÞ¸¶_Sheet1 2" xfId="1451"/>
    <cellStyle name="ÄÞ¸¶_Sheet1 2" xfId="1452"/>
    <cellStyle name="AÞ¸¶_Sheet1 20" xfId="1453"/>
    <cellStyle name="ÄÞ¸¶_Sheet1 20" xfId="1454"/>
    <cellStyle name="AÞ¸¶_Sheet1 21" xfId="1455"/>
    <cellStyle name="ÄÞ¸¶_Sheet1 21" xfId="1456"/>
    <cellStyle name="AÞ¸¶_Sheet1 22" xfId="1457"/>
    <cellStyle name="ÄÞ¸¶_Sheet1 22" xfId="1458"/>
    <cellStyle name="AÞ¸¶_Sheet1 23" xfId="1459"/>
    <cellStyle name="ÄÞ¸¶_Sheet1 23" xfId="1460"/>
    <cellStyle name="AÞ¸¶_Sheet1 24" xfId="1461"/>
    <cellStyle name="ÄÞ¸¶_Sheet1 24" xfId="1462"/>
    <cellStyle name="AÞ¸¶_Sheet1 25" xfId="1463"/>
    <cellStyle name="ÄÞ¸¶_Sheet1 25" xfId="1464"/>
    <cellStyle name="AÞ¸¶_Sheet1 26" xfId="1465"/>
    <cellStyle name="ÄÞ¸¶_Sheet1 26" xfId="1466"/>
    <cellStyle name="AÞ¸¶_Sheet1 27" xfId="1467"/>
    <cellStyle name="ÄÞ¸¶_Sheet1 27" xfId="1468"/>
    <cellStyle name="AÞ¸¶_Sheet1 28" xfId="1469"/>
    <cellStyle name="ÄÞ¸¶_Sheet1 28" xfId="1470"/>
    <cellStyle name="AÞ¸¶_Sheet1 29" xfId="1471"/>
    <cellStyle name="ÄÞ¸¶_Sheet1 29" xfId="1472"/>
    <cellStyle name="AÞ¸¶_Sheet1 3" xfId="1473"/>
    <cellStyle name="ÄÞ¸¶_Sheet1 3" xfId="1474"/>
    <cellStyle name="AÞ¸¶_Sheet1 30" xfId="1475"/>
    <cellStyle name="ÄÞ¸¶_Sheet1 30" xfId="1476"/>
    <cellStyle name="AÞ¸¶_Sheet1 31" xfId="1477"/>
    <cellStyle name="ÄÞ¸¶_Sheet1 31" xfId="1478"/>
    <cellStyle name="AÞ¸¶_Sheet1 32" xfId="1479"/>
    <cellStyle name="ÄÞ¸¶_Sheet1 32" xfId="1480"/>
    <cellStyle name="AÞ¸¶_Sheet1 33" xfId="1481"/>
    <cellStyle name="ÄÞ¸¶_Sheet1 33" xfId="1482"/>
    <cellStyle name="AÞ¸¶_Sheet1 34" xfId="1483"/>
    <cellStyle name="ÄÞ¸¶_Sheet1 34" xfId="1484"/>
    <cellStyle name="AÞ¸¶_Sheet1 35" xfId="1485"/>
    <cellStyle name="ÄÞ¸¶_Sheet1 35" xfId="1486"/>
    <cellStyle name="AÞ¸¶_Sheet1 36" xfId="1487"/>
    <cellStyle name="ÄÞ¸¶_Sheet1 36" xfId="1488"/>
    <cellStyle name="AÞ¸¶_Sheet1 37" xfId="1489"/>
    <cellStyle name="ÄÞ¸¶_Sheet1 37" xfId="1490"/>
    <cellStyle name="AÞ¸¶_Sheet1 38" xfId="1491"/>
    <cellStyle name="ÄÞ¸¶_Sheet1 38" xfId="1492"/>
    <cellStyle name="AÞ¸¶_Sheet1 39" xfId="1493"/>
    <cellStyle name="ÄÞ¸¶_Sheet1 39" xfId="1494"/>
    <cellStyle name="AÞ¸¶_Sheet1 4" xfId="1495"/>
    <cellStyle name="ÄÞ¸¶_Sheet1 4" xfId="1496"/>
    <cellStyle name="AÞ¸¶_Sheet1 40" xfId="1497"/>
    <cellStyle name="ÄÞ¸¶_Sheet1 40" xfId="1498"/>
    <cellStyle name="AÞ¸¶_Sheet1 41" xfId="1499"/>
    <cellStyle name="ÄÞ¸¶_Sheet1 41" xfId="1500"/>
    <cellStyle name="AÞ¸¶_Sheet1 5" xfId="1501"/>
    <cellStyle name="ÄÞ¸¶_Sheet1 5" xfId="1502"/>
    <cellStyle name="AÞ¸¶_Sheet1 6" xfId="1503"/>
    <cellStyle name="ÄÞ¸¶_Sheet1 6" xfId="1504"/>
    <cellStyle name="AÞ¸¶_Sheet1 7" xfId="1505"/>
    <cellStyle name="ÄÞ¸¶_Sheet1 7" xfId="1506"/>
    <cellStyle name="AÞ¸¶_Sheet1 8" xfId="1507"/>
    <cellStyle name="ÄÞ¸¶_Sheet1 8" xfId="1508"/>
    <cellStyle name="AÞ¸¶_Sheet1 9" xfId="1509"/>
    <cellStyle name="ÄÞ¸¶_Sheet1 9" xfId="1510"/>
    <cellStyle name="AÞ¸¶_Sheet1_41-06농림16" xfId="1511"/>
    <cellStyle name="ÄÞ¸¶_Sheet1_41-06농림16" xfId="1512"/>
    <cellStyle name="AÞ¸¶_Sheet1_41-06농림16 10" xfId="1513"/>
    <cellStyle name="ÄÞ¸¶_Sheet1_41-06농림16 10" xfId="1514"/>
    <cellStyle name="AÞ¸¶_Sheet1_41-06농림16 11" xfId="1515"/>
    <cellStyle name="ÄÞ¸¶_Sheet1_41-06농림16 11" xfId="1516"/>
    <cellStyle name="AÞ¸¶_Sheet1_41-06농림16 12" xfId="1517"/>
    <cellStyle name="ÄÞ¸¶_Sheet1_41-06농림16 12" xfId="1518"/>
    <cellStyle name="AÞ¸¶_Sheet1_41-06농림16 12 10" xfId="3674"/>
    <cellStyle name="ÄÞ¸¶_Sheet1_41-06농림16 13" xfId="1519"/>
    <cellStyle name="AÞ¸¶_Sheet1_41-06농림16 14" xfId="1520"/>
    <cellStyle name="ÄÞ¸¶_Sheet1_41-06농림16 14" xfId="1521"/>
    <cellStyle name="AÞ¸¶_Sheet1_41-06농림16 15" xfId="1522"/>
    <cellStyle name="ÄÞ¸¶_Sheet1_41-06농림16 15" xfId="1523"/>
    <cellStyle name="AÞ¸¶_Sheet1_41-06농림16 16" xfId="1524"/>
    <cellStyle name="ÄÞ¸¶_Sheet1_41-06농림16 16" xfId="1525"/>
    <cellStyle name="AÞ¸¶_Sheet1_41-06농림16 17" xfId="1526"/>
    <cellStyle name="ÄÞ¸¶_Sheet1_41-06농림16 17" xfId="1527"/>
    <cellStyle name="AÞ¸¶_Sheet1_41-06농림16 18" xfId="1528"/>
    <cellStyle name="ÄÞ¸¶_Sheet1_41-06농림16 18" xfId="1529"/>
    <cellStyle name="AÞ¸¶_Sheet1_41-06농림16 19" xfId="1530"/>
    <cellStyle name="ÄÞ¸¶_Sheet1_41-06농림16 19" xfId="1531"/>
    <cellStyle name="AÞ¸¶_Sheet1_41-06농림16 2" xfId="1532"/>
    <cellStyle name="ÄÞ¸¶_Sheet1_41-06농림16 2" xfId="1533"/>
    <cellStyle name="AÞ¸¶_Sheet1_41-06농림16 20" xfId="1534"/>
    <cellStyle name="ÄÞ¸¶_Sheet1_41-06농림16 20" xfId="1535"/>
    <cellStyle name="AÞ¸¶_Sheet1_41-06농림16 21" xfId="1536"/>
    <cellStyle name="ÄÞ¸¶_Sheet1_41-06농림16 21" xfId="1537"/>
    <cellStyle name="AÞ¸¶_Sheet1_41-06농림16 22" xfId="1538"/>
    <cellStyle name="ÄÞ¸¶_Sheet1_41-06농림16 22" xfId="1539"/>
    <cellStyle name="AÞ¸¶_Sheet1_41-06농림16 23" xfId="1540"/>
    <cellStyle name="ÄÞ¸¶_Sheet1_41-06농림16 23" xfId="1541"/>
    <cellStyle name="AÞ¸¶_Sheet1_41-06농림16 24" xfId="1542"/>
    <cellStyle name="ÄÞ¸¶_Sheet1_41-06농림16 24" xfId="1543"/>
    <cellStyle name="AÞ¸¶_Sheet1_41-06농림16 25" xfId="1544"/>
    <cellStyle name="ÄÞ¸¶_Sheet1_41-06농림16 25" xfId="1545"/>
    <cellStyle name="AÞ¸¶_Sheet1_41-06농림16 26" xfId="1546"/>
    <cellStyle name="ÄÞ¸¶_Sheet1_41-06농림16 26" xfId="1547"/>
    <cellStyle name="AÞ¸¶_Sheet1_41-06농림16 27" xfId="1548"/>
    <cellStyle name="ÄÞ¸¶_Sheet1_41-06농림16 27" xfId="1549"/>
    <cellStyle name="AÞ¸¶_Sheet1_41-06농림16 28" xfId="1550"/>
    <cellStyle name="ÄÞ¸¶_Sheet1_41-06농림16 28" xfId="1551"/>
    <cellStyle name="AÞ¸¶_Sheet1_41-06농림16 29" xfId="1552"/>
    <cellStyle name="ÄÞ¸¶_Sheet1_41-06농림16 29" xfId="1553"/>
    <cellStyle name="AÞ¸¶_Sheet1_41-06농림16 3" xfId="1554"/>
    <cellStyle name="ÄÞ¸¶_Sheet1_41-06농림16 3" xfId="1555"/>
    <cellStyle name="AÞ¸¶_Sheet1_41-06농림16 30" xfId="1556"/>
    <cellStyle name="ÄÞ¸¶_Sheet1_41-06농림16 30" xfId="1557"/>
    <cellStyle name="AÞ¸¶_Sheet1_41-06농림16 31" xfId="1558"/>
    <cellStyle name="ÄÞ¸¶_Sheet1_41-06농림16 31" xfId="1559"/>
    <cellStyle name="AÞ¸¶_Sheet1_41-06농림16 32" xfId="1560"/>
    <cellStyle name="ÄÞ¸¶_Sheet1_41-06농림16 32" xfId="1561"/>
    <cellStyle name="AÞ¸¶_Sheet1_41-06농림16 33" xfId="1562"/>
    <cellStyle name="ÄÞ¸¶_Sheet1_41-06농림16 33" xfId="1563"/>
    <cellStyle name="AÞ¸¶_Sheet1_41-06농림16 34" xfId="1564"/>
    <cellStyle name="ÄÞ¸¶_Sheet1_41-06농림16 34" xfId="1565"/>
    <cellStyle name="AÞ¸¶_Sheet1_41-06농림16 35" xfId="1566"/>
    <cellStyle name="ÄÞ¸¶_Sheet1_41-06농림16 35" xfId="1567"/>
    <cellStyle name="AÞ¸¶_Sheet1_41-06농림16 36" xfId="1568"/>
    <cellStyle name="ÄÞ¸¶_Sheet1_41-06농림16 36" xfId="1569"/>
    <cellStyle name="AÞ¸¶_Sheet1_41-06농림16 37" xfId="1570"/>
    <cellStyle name="ÄÞ¸¶_Sheet1_41-06농림16 37" xfId="1571"/>
    <cellStyle name="AÞ¸¶_Sheet1_41-06농림16 38" xfId="1572"/>
    <cellStyle name="ÄÞ¸¶_Sheet1_41-06농림16 38" xfId="1573"/>
    <cellStyle name="AÞ¸¶_Sheet1_41-06농림16 39" xfId="1574"/>
    <cellStyle name="ÄÞ¸¶_Sheet1_41-06농림16 39" xfId="1575"/>
    <cellStyle name="AÞ¸¶_Sheet1_41-06농림16 4" xfId="1576"/>
    <cellStyle name="ÄÞ¸¶_Sheet1_41-06농림16 4" xfId="1577"/>
    <cellStyle name="AÞ¸¶_Sheet1_41-06농림16 40" xfId="1578"/>
    <cellStyle name="ÄÞ¸¶_Sheet1_41-06농림16 40" xfId="1579"/>
    <cellStyle name="AÞ¸¶_Sheet1_41-06농림16 41" xfId="1580"/>
    <cellStyle name="ÄÞ¸¶_Sheet1_41-06농림16 41" xfId="1581"/>
    <cellStyle name="AÞ¸¶_Sheet1_41-06농림16 5" xfId="1582"/>
    <cellStyle name="ÄÞ¸¶_Sheet1_41-06농림16 5" xfId="1583"/>
    <cellStyle name="AÞ¸¶_Sheet1_41-06농림16 6" xfId="1584"/>
    <cellStyle name="ÄÞ¸¶_Sheet1_41-06농림16 6" xfId="1585"/>
    <cellStyle name="AÞ¸¶_Sheet1_41-06농림16 7" xfId="1586"/>
    <cellStyle name="ÄÞ¸¶_Sheet1_41-06농림16 7" xfId="1587"/>
    <cellStyle name="AÞ¸¶_Sheet1_41-06농림16 8" xfId="1588"/>
    <cellStyle name="ÄÞ¸¶_Sheet1_41-06농림16 8" xfId="1589"/>
    <cellStyle name="AÞ¸¶_Sheet1_41-06농림16 9" xfId="1590"/>
    <cellStyle name="ÄÞ¸¶_Sheet1_41-06농림16 9" xfId="1591"/>
    <cellStyle name="AÞ¸¶_Sheet1_41-06농림41" xfId="1592"/>
    <cellStyle name="ÄÞ¸¶_Sheet1_41-06농림41" xfId="1593"/>
    <cellStyle name="AÞ¸¶_Sheet1_41-06농림41 10" xfId="1594"/>
    <cellStyle name="ÄÞ¸¶_Sheet1_41-06농림41 10" xfId="1595"/>
    <cellStyle name="AÞ¸¶_Sheet1_41-06농림41 11" xfId="1596"/>
    <cellStyle name="ÄÞ¸¶_Sheet1_41-06농림41 11" xfId="1597"/>
    <cellStyle name="AÞ¸¶_Sheet1_41-06농림41 12" xfId="1598"/>
    <cellStyle name="ÄÞ¸¶_Sheet1_41-06농림41 12" xfId="1599"/>
    <cellStyle name="AÞ¸¶_Sheet1_41-06농림41 12 10" xfId="3675"/>
    <cellStyle name="ÄÞ¸¶_Sheet1_41-06농림41 13" xfId="1600"/>
    <cellStyle name="AÞ¸¶_Sheet1_41-06농림41 14" xfId="1601"/>
    <cellStyle name="ÄÞ¸¶_Sheet1_41-06농림41 14" xfId="1602"/>
    <cellStyle name="AÞ¸¶_Sheet1_41-06농림41 15" xfId="1603"/>
    <cellStyle name="ÄÞ¸¶_Sheet1_41-06농림41 15" xfId="1604"/>
    <cellStyle name="AÞ¸¶_Sheet1_41-06농림41 16" xfId="1605"/>
    <cellStyle name="ÄÞ¸¶_Sheet1_41-06농림41 16" xfId="1606"/>
    <cellStyle name="AÞ¸¶_Sheet1_41-06농림41 17" xfId="1607"/>
    <cellStyle name="ÄÞ¸¶_Sheet1_41-06농림41 17" xfId="1608"/>
    <cellStyle name="AÞ¸¶_Sheet1_41-06농림41 18" xfId="1609"/>
    <cellStyle name="ÄÞ¸¶_Sheet1_41-06농림41 18" xfId="1610"/>
    <cellStyle name="AÞ¸¶_Sheet1_41-06농림41 19" xfId="1611"/>
    <cellStyle name="ÄÞ¸¶_Sheet1_41-06농림41 19" xfId="1612"/>
    <cellStyle name="AÞ¸¶_Sheet1_41-06농림41 2" xfId="1613"/>
    <cellStyle name="ÄÞ¸¶_Sheet1_41-06농림41 2" xfId="1614"/>
    <cellStyle name="AÞ¸¶_Sheet1_41-06농림41 20" xfId="1615"/>
    <cellStyle name="ÄÞ¸¶_Sheet1_41-06농림41 20" xfId="1616"/>
    <cellStyle name="AÞ¸¶_Sheet1_41-06농림41 21" xfId="1617"/>
    <cellStyle name="ÄÞ¸¶_Sheet1_41-06농림41 21" xfId="1618"/>
    <cellStyle name="AÞ¸¶_Sheet1_41-06농림41 22" xfId="1619"/>
    <cellStyle name="ÄÞ¸¶_Sheet1_41-06농림41 22" xfId="1620"/>
    <cellStyle name="AÞ¸¶_Sheet1_41-06농림41 23" xfId="1621"/>
    <cellStyle name="ÄÞ¸¶_Sheet1_41-06농림41 23" xfId="1622"/>
    <cellStyle name="AÞ¸¶_Sheet1_41-06농림41 24" xfId="1623"/>
    <cellStyle name="ÄÞ¸¶_Sheet1_41-06농림41 24" xfId="1624"/>
    <cellStyle name="AÞ¸¶_Sheet1_41-06농림41 25" xfId="1625"/>
    <cellStyle name="ÄÞ¸¶_Sheet1_41-06농림41 25" xfId="1626"/>
    <cellStyle name="AÞ¸¶_Sheet1_41-06농림41 26" xfId="1627"/>
    <cellStyle name="ÄÞ¸¶_Sheet1_41-06농림41 26" xfId="1628"/>
    <cellStyle name="AÞ¸¶_Sheet1_41-06농림41 27" xfId="1629"/>
    <cellStyle name="ÄÞ¸¶_Sheet1_41-06농림41 27" xfId="1630"/>
    <cellStyle name="AÞ¸¶_Sheet1_41-06농림41 28" xfId="1631"/>
    <cellStyle name="ÄÞ¸¶_Sheet1_41-06농림41 28" xfId="1632"/>
    <cellStyle name="AÞ¸¶_Sheet1_41-06농림41 29" xfId="1633"/>
    <cellStyle name="ÄÞ¸¶_Sheet1_41-06농림41 29" xfId="1634"/>
    <cellStyle name="AÞ¸¶_Sheet1_41-06농림41 3" xfId="1635"/>
    <cellStyle name="ÄÞ¸¶_Sheet1_41-06농림41 3" xfId="1636"/>
    <cellStyle name="AÞ¸¶_Sheet1_41-06농림41 30" xfId="1637"/>
    <cellStyle name="ÄÞ¸¶_Sheet1_41-06농림41 30" xfId="1638"/>
    <cellStyle name="AÞ¸¶_Sheet1_41-06농림41 31" xfId="1639"/>
    <cellStyle name="ÄÞ¸¶_Sheet1_41-06농림41 31" xfId="1640"/>
    <cellStyle name="AÞ¸¶_Sheet1_41-06농림41 32" xfId="1641"/>
    <cellStyle name="ÄÞ¸¶_Sheet1_41-06농림41 32" xfId="1642"/>
    <cellStyle name="AÞ¸¶_Sheet1_41-06농림41 33" xfId="1643"/>
    <cellStyle name="ÄÞ¸¶_Sheet1_41-06농림41 33" xfId="1644"/>
    <cellStyle name="AÞ¸¶_Sheet1_41-06농림41 34" xfId="1645"/>
    <cellStyle name="ÄÞ¸¶_Sheet1_41-06농림41 34" xfId="1646"/>
    <cellStyle name="AÞ¸¶_Sheet1_41-06농림41 35" xfId="1647"/>
    <cellStyle name="ÄÞ¸¶_Sheet1_41-06농림41 35" xfId="1648"/>
    <cellStyle name="AÞ¸¶_Sheet1_41-06농림41 36" xfId="1649"/>
    <cellStyle name="ÄÞ¸¶_Sheet1_41-06농림41 36" xfId="1650"/>
    <cellStyle name="AÞ¸¶_Sheet1_41-06농림41 37" xfId="1651"/>
    <cellStyle name="ÄÞ¸¶_Sheet1_41-06농림41 37" xfId="1652"/>
    <cellStyle name="AÞ¸¶_Sheet1_41-06농림41 38" xfId="1653"/>
    <cellStyle name="ÄÞ¸¶_Sheet1_41-06농림41 38" xfId="1654"/>
    <cellStyle name="AÞ¸¶_Sheet1_41-06농림41 39" xfId="1655"/>
    <cellStyle name="ÄÞ¸¶_Sheet1_41-06농림41 39" xfId="1656"/>
    <cellStyle name="AÞ¸¶_Sheet1_41-06농림41 4" xfId="1657"/>
    <cellStyle name="ÄÞ¸¶_Sheet1_41-06농림41 4" xfId="1658"/>
    <cellStyle name="AÞ¸¶_Sheet1_41-06농림41 40" xfId="1659"/>
    <cellStyle name="ÄÞ¸¶_Sheet1_41-06농림41 40" xfId="1660"/>
    <cellStyle name="AÞ¸¶_Sheet1_41-06농림41 41" xfId="1661"/>
    <cellStyle name="ÄÞ¸¶_Sheet1_41-06농림41 41" xfId="1662"/>
    <cellStyle name="AÞ¸¶_Sheet1_41-06농림41 5" xfId="1663"/>
    <cellStyle name="ÄÞ¸¶_Sheet1_41-06농림41 5" xfId="1664"/>
    <cellStyle name="AÞ¸¶_Sheet1_41-06농림41 6" xfId="1665"/>
    <cellStyle name="ÄÞ¸¶_Sheet1_41-06농림41 6" xfId="1666"/>
    <cellStyle name="AÞ¸¶_Sheet1_41-06농림41 7" xfId="1667"/>
    <cellStyle name="ÄÞ¸¶_Sheet1_41-06농림41 7" xfId="1668"/>
    <cellStyle name="AÞ¸¶_Sheet1_41-06농림41 8" xfId="1669"/>
    <cellStyle name="ÄÞ¸¶_Sheet1_41-06농림41 8" xfId="1670"/>
    <cellStyle name="AÞ¸¶_Sheet1_41-06농림41 9" xfId="1671"/>
    <cellStyle name="ÄÞ¸¶_Sheet1_41-06농림41 9" xfId="1672"/>
    <cellStyle name="Bad" xfId="1673"/>
    <cellStyle name="Bad 2" xfId="1674"/>
    <cellStyle name="Bad 2 2" xfId="2931"/>
    <cellStyle name="Bad 3" xfId="3676"/>
    <cellStyle name="Bad 4" xfId="6592"/>
    <cellStyle name="Bad_010_주택건설" xfId="3677"/>
    <cellStyle name="C¡IA¨ª_¡ic¨u¡A¨￢I¨￢¡Æ AN¡Æe " xfId="1675"/>
    <cellStyle name="C￥AØ_¸AAa.¼OAI " xfId="2932"/>
    <cellStyle name="Ç¥ÁØ_¼ÕÀÍ¿¹»ê" xfId="1676"/>
    <cellStyle name="C￥AØ_¼OAI¿¹≫e" xfId="1677"/>
    <cellStyle name="Ç¥ÁØ_ÀÎ°Çºñ,¿ÜÁÖºñ" xfId="1678"/>
    <cellStyle name="C￥AØ_AI°Cºn,μμ±Þºn" xfId="1679"/>
    <cellStyle name="Ç¥ÁØ_laroux" xfId="1680"/>
    <cellStyle name="C￥AØ_laroux_1" xfId="1681"/>
    <cellStyle name="Ç¥ÁØ_laroux_1" xfId="1682"/>
    <cellStyle name="C￥AØ_laroux_1 10" xfId="1683"/>
    <cellStyle name="Ç¥ÁØ_laroux_1 10" xfId="1684"/>
    <cellStyle name="C￥AØ_laroux_1 11" xfId="1685"/>
    <cellStyle name="Ç¥ÁØ_laroux_1 11" xfId="1686"/>
    <cellStyle name="C￥AØ_laroux_1 12" xfId="1687"/>
    <cellStyle name="Ç¥ÁØ_laroux_1 12" xfId="1688"/>
    <cellStyle name="C￥AØ_laroux_1 13" xfId="1689"/>
    <cellStyle name="Ç¥ÁØ_laroux_1 13" xfId="1690"/>
    <cellStyle name="C￥AØ_laroux_1 14" xfId="1691"/>
    <cellStyle name="Ç¥ÁØ_laroux_1 14" xfId="1692"/>
    <cellStyle name="C￥AØ_laroux_1 15" xfId="1693"/>
    <cellStyle name="Ç¥ÁØ_laroux_1 15" xfId="1694"/>
    <cellStyle name="C￥AØ_laroux_1 16" xfId="1695"/>
    <cellStyle name="Ç¥ÁØ_laroux_1 16" xfId="1696"/>
    <cellStyle name="C￥AØ_laroux_1 17" xfId="1697"/>
    <cellStyle name="Ç¥ÁØ_laroux_1 17" xfId="1698"/>
    <cellStyle name="C￥AØ_laroux_1 18" xfId="1699"/>
    <cellStyle name="Ç¥ÁØ_laroux_1 18" xfId="1700"/>
    <cellStyle name="C￥AØ_laroux_1 19" xfId="1701"/>
    <cellStyle name="Ç¥ÁØ_laroux_1 19" xfId="1702"/>
    <cellStyle name="C￥AØ_laroux_1 2" xfId="1703"/>
    <cellStyle name="Ç¥ÁØ_laroux_1 2" xfId="1704"/>
    <cellStyle name="C￥AØ_laroux_1 20" xfId="1705"/>
    <cellStyle name="Ç¥ÁØ_laroux_1 20" xfId="1706"/>
    <cellStyle name="C￥AØ_laroux_1 21" xfId="1707"/>
    <cellStyle name="Ç¥ÁØ_laroux_1 21" xfId="1708"/>
    <cellStyle name="C￥AØ_laroux_1 22" xfId="1709"/>
    <cellStyle name="Ç¥ÁØ_laroux_1 22" xfId="1710"/>
    <cellStyle name="C￥AØ_laroux_1 23" xfId="1711"/>
    <cellStyle name="Ç¥ÁØ_laroux_1 23" xfId="1712"/>
    <cellStyle name="C￥AØ_laroux_1 24" xfId="1713"/>
    <cellStyle name="Ç¥ÁØ_laroux_1 24" xfId="1714"/>
    <cellStyle name="C￥AØ_laroux_1 25" xfId="1715"/>
    <cellStyle name="Ç¥ÁØ_laroux_1 25" xfId="1716"/>
    <cellStyle name="C￥AØ_laroux_1 26" xfId="1717"/>
    <cellStyle name="Ç¥ÁØ_laroux_1 26" xfId="1718"/>
    <cellStyle name="C￥AØ_laroux_1 27" xfId="1719"/>
    <cellStyle name="Ç¥ÁØ_laroux_1 27" xfId="1720"/>
    <cellStyle name="C￥AØ_laroux_1 28" xfId="1721"/>
    <cellStyle name="Ç¥ÁØ_laroux_1 28" xfId="1722"/>
    <cellStyle name="C￥AØ_laroux_1 29" xfId="1723"/>
    <cellStyle name="Ç¥ÁØ_laroux_1 29" xfId="1724"/>
    <cellStyle name="C￥AØ_laroux_1 3" xfId="1725"/>
    <cellStyle name="Ç¥ÁØ_laroux_1 3" xfId="1726"/>
    <cellStyle name="C￥AØ_laroux_1 30" xfId="1727"/>
    <cellStyle name="Ç¥ÁØ_laroux_1 30" xfId="1728"/>
    <cellStyle name="C￥AØ_laroux_1 31" xfId="1729"/>
    <cellStyle name="Ç¥ÁØ_laroux_1 31" xfId="1730"/>
    <cellStyle name="C￥AØ_laroux_1 32" xfId="1731"/>
    <cellStyle name="Ç¥ÁØ_laroux_1 32" xfId="1732"/>
    <cellStyle name="C￥AØ_laroux_1 33" xfId="1733"/>
    <cellStyle name="Ç¥ÁØ_laroux_1 33" xfId="1734"/>
    <cellStyle name="C￥AØ_laroux_1 34" xfId="1735"/>
    <cellStyle name="Ç¥ÁØ_laroux_1 34" xfId="1736"/>
    <cellStyle name="C￥AØ_laroux_1 35" xfId="1737"/>
    <cellStyle name="Ç¥ÁØ_laroux_1 35" xfId="1738"/>
    <cellStyle name="C￥AØ_laroux_1 36" xfId="1739"/>
    <cellStyle name="Ç¥ÁØ_laroux_1 36" xfId="1740"/>
    <cellStyle name="C￥AØ_laroux_1 37" xfId="1741"/>
    <cellStyle name="Ç¥ÁØ_laroux_1 37" xfId="1742"/>
    <cellStyle name="C￥AØ_laroux_1 38" xfId="1743"/>
    <cellStyle name="Ç¥ÁØ_laroux_1 38" xfId="1744"/>
    <cellStyle name="C￥AØ_laroux_1 39" xfId="1745"/>
    <cellStyle name="Ç¥ÁØ_laroux_1 39" xfId="1746"/>
    <cellStyle name="C￥AØ_laroux_1 4" xfId="1747"/>
    <cellStyle name="Ç¥ÁØ_laroux_1 4" xfId="1748"/>
    <cellStyle name="C￥AØ_laroux_1 40" xfId="1749"/>
    <cellStyle name="Ç¥ÁØ_laroux_1 40" xfId="1750"/>
    <cellStyle name="C￥AØ_laroux_1 41" xfId="1751"/>
    <cellStyle name="Ç¥ÁØ_laroux_1 41" xfId="1752"/>
    <cellStyle name="C￥AØ_laroux_1 5" xfId="1753"/>
    <cellStyle name="Ç¥ÁØ_laroux_1 5" xfId="1754"/>
    <cellStyle name="C￥AØ_laroux_1 6" xfId="1755"/>
    <cellStyle name="Ç¥ÁØ_laroux_1 6" xfId="1756"/>
    <cellStyle name="C￥AØ_laroux_1 7" xfId="1757"/>
    <cellStyle name="Ç¥ÁØ_laroux_1 7" xfId="1758"/>
    <cellStyle name="C￥AØ_laroux_1 8" xfId="1759"/>
    <cellStyle name="Ç¥ÁØ_laroux_1 8" xfId="1760"/>
    <cellStyle name="C￥AØ_laroux_1 9" xfId="1761"/>
    <cellStyle name="Ç¥ÁØ_laroux_1 9" xfId="1762"/>
    <cellStyle name="C￥AØ_laroux_1_Sheet1" xfId="1763"/>
    <cellStyle name="Ç¥ÁØ_laroux_1_Sheet1" xfId="1764"/>
    <cellStyle name="C￥AØ_laroux_1_Sheet1 10" xfId="1765"/>
    <cellStyle name="Ç¥ÁØ_laroux_1_Sheet1 10" xfId="1766"/>
    <cellStyle name="C￥AØ_laroux_1_Sheet1 11" xfId="1767"/>
    <cellStyle name="Ç¥ÁØ_laroux_1_Sheet1 11" xfId="1768"/>
    <cellStyle name="C￥AØ_laroux_1_Sheet1 12" xfId="1769"/>
    <cellStyle name="Ç¥ÁØ_laroux_1_Sheet1 12" xfId="1770"/>
    <cellStyle name="C￥AØ_laroux_1_Sheet1 12 10" xfId="3678"/>
    <cellStyle name="Ç¥ÁØ_laroux_1_Sheet1 13" xfId="1771"/>
    <cellStyle name="C￥AØ_laroux_1_Sheet1 14" xfId="1772"/>
    <cellStyle name="Ç¥ÁØ_laroux_1_Sheet1 14" xfId="1773"/>
    <cellStyle name="C￥AØ_laroux_1_Sheet1 15" xfId="1774"/>
    <cellStyle name="Ç¥ÁØ_laroux_1_Sheet1 15" xfId="1775"/>
    <cellStyle name="C￥AØ_laroux_1_Sheet1 16" xfId="1776"/>
    <cellStyle name="Ç¥ÁØ_laroux_1_Sheet1 16" xfId="1777"/>
    <cellStyle name="C￥AØ_laroux_1_Sheet1 17" xfId="1778"/>
    <cellStyle name="Ç¥ÁØ_laroux_1_Sheet1 17" xfId="1779"/>
    <cellStyle name="C￥AØ_laroux_1_Sheet1 18" xfId="1780"/>
    <cellStyle name="Ç¥ÁØ_laroux_1_Sheet1 18" xfId="1781"/>
    <cellStyle name="C￥AØ_laroux_1_Sheet1 19" xfId="1782"/>
    <cellStyle name="Ç¥ÁØ_laroux_1_Sheet1 19" xfId="1783"/>
    <cellStyle name="C￥AØ_laroux_1_Sheet1 2" xfId="1784"/>
    <cellStyle name="Ç¥ÁØ_laroux_1_Sheet1 2" xfId="1785"/>
    <cellStyle name="C￥AØ_laroux_1_Sheet1 20" xfId="1786"/>
    <cellStyle name="Ç¥ÁØ_laroux_1_Sheet1 20" xfId="1787"/>
    <cellStyle name="C￥AØ_laroux_1_Sheet1 21" xfId="1788"/>
    <cellStyle name="Ç¥ÁØ_laroux_1_Sheet1 21" xfId="1789"/>
    <cellStyle name="C￥AØ_laroux_1_Sheet1 22" xfId="1790"/>
    <cellStyle name="Ç¥ÁØ_laroux_1_Sheet1 22" xfId="1791"/>
    <cellStyle name="C￥AØ_laroux_1_Sheet1 23" xfId="1792"/>
    <cellStyle name="Ç¥ÁØ_laroux_1_Sheet1 23" xfId="1793"/>
    <cellStyle name="C￥AØ_laroux_1_Sheet1 24" xfId="1794"/>
    <cellStyle name="Ç¥ÁØ_laroux_1_Sheet1 24" xfId="1795"/>
    <cellStyle name="C￥AØ_laroux_1_Sheet1 25" xfId="1796"/>
    <cellStyle name="Ç¥ÁØ_laroux_1_Sheet1 25" xfId="1797"/>
    <cellStyle name="C￥AØ_laroux_1_Sheet1 26" xfId="1798"/>
    <cellStyle name="Ç¥ÁØ_laroux_1_Sheet1 26" xfId="1799"/>
    <cellStyle name="C￥AØ_laroux_1_Sheet1 27" xfId="1800"/>
    <cellStyle name="Ç¥ÁØ_laroux_1_Sheet1 27" xfId="1801"/>
    <cellStyle name="C￥AØ_laroux_1_Sheet1 28" xfId="1802"/>
    <cellStyle name="Ç¥ÁØ_laroux_1_Sheet1 28" xfId="1803"/>
    <cellStyle name="C￥AØ_laroux_1_Sheet1 29" xfId="1804"/>
    <cellStyle name="Ç¥ÁØ_laroux_1_Sheet1 29" xfId="1805"/>
    <cellStyle name="C￥AØ_laroux_1_Sheet1 3" xfId="1806"/>
    <cellStyle name="Ç¥ÁØ_laroux_1_Sheet1 3" xfId="1807"/>
    <cellStyle name="C￥AØ_laroux_1_Sheet1 30" xfId="1808"/>
    <cellStyle name="Ç¥ÁØ_laroux_1_Sheet1 30" xfId="1809"/>
    <cellStyle name="C￥AØ_laroux_1_Sheet1 31" xfId="1810"/>
    <cellStyle name="Ç¥ÁØ_laroux_1_Sheet1 31" xfId="1811"/>
    <cellStyle name="C￥AØ_laroux_1_Sheet1 32" xfId="1812"/>
    <cellStyle name="Ç¥ÁØ_laroux_1_Sheet1 32" xfId="1813"/>
    <cellStyle name="C￥AØ_laroux_1_Sheet1 33" xfId="1814"/>
    <cellStyle name="Ç¥ÁØ_laroux_1_Sheet1 33" xfId="1815"/>
    <cellStyle name="C￥AØ_laroux_1_Sheet1 34" xfId="1816"/>
    <cellStyle name="Ç¥ÁØ_laroux_1_Sheet1 34" xfId="1817"/>
    <cellStyle name="C￥AØ_laroux_1_Sheet1 35" xfId="1818"/>
    <cellStyle name="Ç¥ÁØ_laroux_1_Sheet1 35" xfId="1819"/>
    <cellStyle name="C￥AØ_laroux_1_Sheet1 36" xfId="1820"/>
    <cellStyle name="Ç¥ÁØ_laroux_1_Sheet1 36" xfId="1821"/>
    <cellStyle name="C￥AØ_laroux_1_Sheet1 37" xfId="1822"/>
    <cellStyle name="Ç¥ÁØ_laroux_1_Sheet1 37" xfId="1823"/>
    <cellStyle name="C￥AØ_laroux_1_Sheet1 38" xfId="1824"/>
    <cellStyle name="Ç¥ÁØ_laroux_1_Sheet1 38" xfId="1825"/>
    <cellStyle name="C￥AØ_laroux_1_Sheet1 39" xfId="1826"/>
    <cellStyle name="Ç¥ÁØ_laroux_1_Sheet1 39" xfId="1827"/>
    <cellStyle name="C￥AØ_laroux_1_Sheet1 4" xfId="1828"/>
    <cellStyle name="Ç¥ÁØ_laroux_1_Sheet1 4" xfId="1829"/>
    <cellStyle name="C￥AØ_laroux_1_Sheet1 40" xfId="1830"/>
    <cellStyle name="Ç¥ÁØ_laroux_1_Sheet1 40" xfId="1831"/>
    <cellStyle name="C￥AØ_laroux_1_Sheet1 41" xfId="1832"/>
    <cellStyle name="Ç¥ÁØ_laroux_1_Sheet1 41" xfId="1833"/>
    <cellStyle name="C￥AØ_laroux_1_Sheet1 5" xfId="1834"/>
    <cellStyle name="Ç¥ÁØ_laroux_1_Sheet1 5" xfId="1835"/>
    <cellStyle name="C￥AØ_laroux_1_Sheet1 6" xfId="1836"/>
    <cellStyle name="Ç¥ÁØ_laroux_1_Sheet1 6" xfId="1837"/>
    <cellStyle name="C￥AØ_laroux_1_Sheet1 7" xfId="1838"/>
    <cellStyle name="Ç¥ÁØ_laroux_1_Sheet1 7" xfId="1839"/>
    <cellStyle name="C￥AØ_laroux_1_Sheet1 8" xfId="1840"/>
    <cellStyle name="Ç¥ÁØ_laroux_1_Sheet1 8" xfId="1841"/>
    <cellStyle name="C￥AØ_laroux_1_Sheet1 9" xfId="1842"/>
    <cellStyle name="Ç¥ÁØ_laroux_1_Sheet1 9" xfId="1843"/>
    <cellStyle name="C￥AØ_laroux_2" xfId="1844"/>
    <cellStyle name="Ç¥ÁØ_laroux_2" xfId="1845"/>
    <cellStyle name="C￥AØ_laroux_2 10" xfId="1846"/>
    <cellStyle name="Ç¥ÁØ_laroux_2 10" xfId="1847"/>
    <cellStyle name="C￥AØ_laroux_2 11" xfId="1848"/>
    <cellStyle name="Ç¥ÁØ_laroux_2 11" xfId="1849"/>
    <cellStyle name="C￥AØ_laroux_2 12" xfId="1850"/>
    <cellStyle name="Ç¥ÁØ_laroux_2 12" xfId="1851"/>
    <cellStyle name="C￥AØ_laroux_2 12 10" xfId="3697"/>
    <cellStyle name="Ç¥ÁØ_laroux_2 13" xfId="1852"/>
    <cellStyle name="C￥AØ_laroux_2 14" xfId="1853"/>
    <cellStyle name="Ç¥ÁØ_laroux_2 14" xfId="1854"/>
    <cellStyle name="C￥AØ_laroux_2 15" xfId="1855"/>
    <cellStyle name="Ç¥ÁØ_laroux_2 15" xfId="1856"/>
    <cellStyle name="C￥AØ_laroux_2 16" xfId="1857"/>
    <cellStyle name="Ç¥ÁØ_laroux_2 16" xfId="1858"/>
    <cellStyle name="C￥AØ_laroux_2 17" xfId="1859"/>
    <cellStyle name="Ç¥ÁØ_laroux_2 17" xfId="1860"/>
    <cellStyle name="C￥AØ_laroux_2 18" xfId="1861"/>
    <cellStyle name="Ç¥ÁØ_laroux_2 18" xfId="1862"/>
    <cellStyle name="C￥AØ_laroux_2 19" xfId="1863"/>
    <cellStyle name="Ç¥ÁØ_laroux_2 19" xfId="1864"/>
    <cellStyle name="C￥AØ_laroux_2 2" xfId="1865"/>
    <cellStyle name="Ç¥ÁØ_laroux_2 2" xfId="1866"/>
    <cellStyle name="C￥AØ_laroux_2 20" xfId="1867"/>
    <cellStyle name="Ç¥ÁØ_laroux_2 20" xfId="1868"/>
    <cellStyle name="C￥AØ_laroux_2 21" xfId="1869"/>
    <cellStyle name="Ç¥ÁØ_laroux_2 21" xfId="1870"/>
    <cellStyle name="C￥AØ_laroux_2 22" xfId="1871"/>
    <cellStyle name="Ç¥ÁØ_laroux_2 22" xfId="1872"/>
    <cellStyle name="C￥AØ_laroux_2 23" xfId="1873"/>
    <cellStyle name="Ç¥ÁØ_laroux_2 23" xfId="1874"/>
    <cellStyle name="C￥AØ_laroux_2 24" xfId="1875"/>
    <cellStyle name="Ç¥ÁØ_laroux_2 24" xfId="1876"/>
    <cellStyle name="C￥AØ_laroux_2 25" xfId="1877"/>
    <cellStyle name="Ç¥ÁØ_laroux_2 25" xfId="1878"/>
    <cellStyle name="C￥AØ_laroux_2 26" xfId="1879"/>
    <cellStyle name="Ç¥ÁØ_laroux_2 26" xfId="1880"/>
    <cellStyle name="C￥AØ_laroux_2 27" xfId="1881"/>
    <cellStyle name="Ç¥ÁØ_laroux_2 27" xfId="1882"/>
    <cellStyle name="C￥AØ_laroux_2 28" xfId="1883"/>
    <cellStyle name="Ç¥ÁØ_laroux_2 28" xfId="1884"/>
    <cellStyle name="C￥AØ_laroux_2 29" xfId="1885"/>
    <cellStyle name="Ç¥ÁØ_laroux_2 29" xfId="1886"/>
    <cellStyle name="C￥AØ_laroux_2 3" xfId="1887"/>
    <cellStyle name="Ç¥ÁØ_laroux_2 3" xfId="1888"/>
    <cellStyle name="C￥AØ_laroux_2 30" xfId="1889"/>
    <cellStyle name="Ç¥ÁØ_laroux_2 30" xfId="1890"/>
    <cellStyle name="C￥AØ_laroux_2 31" xfId="1891"/>
    <cellStyle name="Ç¥ÁØ_laroux_2 31" xfId="1892"/>
    <cellStyle name="C￥AØ_laroux_2 32" xfId="1893"/>
    <cellStyle name="Ç¥ÁØ_laroux_2 32" xfId="1894"/>
    <cellStyle name="C￥AØ_laroux_2 33" xfId="1895"/>
    <cellStyle name="Ç¥ÁØ_laroux_2 33" xfId="1896"/>
    <cellStyle name="C￥AØ_laroux_2 34" xfId="1897"/>
    <cellStyle name="Ç¥ÁØ_laroux_2 34" xfId="1898"/>
    <cellStyle name="C￥AØ_laroux_2 35" xfId="1899"/>
    <cellStyle name="Ç¥ÁØ_laroux_2 35" xfId="1900"/>
    <cellStyle name="C￥AØ_laroux_2 36" xfId="1901"/>
    <cellStyle name="Ç¥ÁØ_laroux_2 36" xfId="1902"/>
    <cellStyle name="C￥AØ_laroux_2 37" xfId="1903"/>
    <cellStyle name="Ç¥ÁØ_laroux_2 37" xfId="1904"/>
    <cellStyle name="C￥AØ_laroux_2 38" xfId="1905"/>
    <cellStyle name="Ç¥ÁØ_laroux_2 38" xfId="1906"/>
    <cellStyle name="C￥AØ_laroux_2 39" xfId="1907"/>
    <cellStyle name="Ç¥ÁØ_laroux_2 39" xfId="1908"/>
    <cellStyle name="C￥AØ_laroux_2 4" xfId="1909"/>
    <cellStyle name="Ç¥ÁØ_laroux_2 4" xfId="1910"/>
    <cellStyle name="C￥AØ_laroux_2 40" xfId="1911"/>
    <cellStyle name="Ç¥ÁØ_laroux_2 40" xfId="1912"/>
    <cellStyle name="C￥AØ_laroux_2 41" xfId="1913"/>
    <cellStyle name="Ç¥ÁØ_laroux_2 41" xfId="1914"/>
    <cellStyle name="C￥AØ_laroux_2 5" xfId="1915"/>
    <cellStyle name="Ç¥ÁØ_laroux_2 5" xfId="1916"/>
    <cellStyle name="C￥AØ_laroux_2 6" xfId="1917"/>
    <cellStyle name="Ç¥ÁØ_laroux_2 6" xfId="1918"/>
    <cellStyle name="C￥AØ_laroux_2 7" xfId="1919"/>
    <cellStyle name="Ç¥ÁØ_laroux_2 7" xfId="1920"/>
    <cellStyle name="C￥AØ_laroux_2 8" xfId="1921"/>
    <cellStyle name="Ç¥ÁØ_laroux_2 8" xfId="1922"/>
    <cellStyle name="C￥AØ_laroux_2 9" xfId="1923"/>
    <cellStyle name="Ç¥ÁØ_laroux_2 9" xfId="1924"/>
    <cellStyle name="C￥AØ_laroux_2_Sheet1" xfId="1925"/>
    <cellStyle name="Ç¥ÁØ_laroux_2_Sheet1" xfId="1926"/>
    <cellStyle name="C￥AØ_laroux_2_Sheet1 10" xfId="1927"/>
    <cellStyle name="Ç¥ÁØ_laroux_2_Sheet1 10" xfId="1928"/>
    <cellStyle name="C￥AØ_laroux_2_Sheet1 11" xfId="1929"/>
    <cellStyle name="Ç¥ÁØ_laroux_2_Sheet1 11" xfId="1930"/>
    <cellStyle name="C￥AØ_laroux_2_Sheet1 12" xfId="1931"/>
    <cellStyle name="Ç¥ÁØ_laroux_2_Sheet1 12" xfId="1932"/>
    <cellStyle name="C￥AØ_laroux_2_Sheet1 13" xfId="1933"/>
    <cellStyle name="Ç¥ÁØ_laroux_2_Sheet1 13" xfId="1934"/>
    <cellStyle name="C￥AØ_laroux_2_Sheet1 14" xfId="1935"/>
    <cellStyle name="Ç¥ÁØ_laroux_2_Sheet1 14" xfId="1936"/>
    <cellStyle name="C￥AØ_laroux_2_Sheet1 15" xfId="1937"/>
    <cellStyle name="Ç¥ÁØ_laroux_2_Sheet1 15" xfId="1938"/>
    <cellStyle name="C￥AØ_laroux_2_Sheet1 16" xfId="1939"/>
    <cellStyle name="Ç¥ÁØ_laroux_2_Sheet1 16" xfId="1940"/>
    <cellStyle name="C￥AØ_laroux_2_Sheet1 17" xfId="1941"/>
    <cellStyle name="Ç¥ÁØ_laroux_2_Sheet1 17" xfId="1942"/>
    <cellStyle name="C￥AØ_laroux_2_Sheet1 18" xfId="1943"/>
    <cellStyle name="Ç¥ÁØ_laroux_2_Sheet1 18" xfId="1944"/>
    <cellStyle name="C￥AØ_laroux_2_Sheet1 19" xfId="1945"/>
    <cellStyle name="Ç¥ÁØ_laroux_2_Sheet1 19" xfId="1946"/>
    <cellStyle name="C￥AØ_laroux_2_Sheet1 2" xfId="1947"/>
    <cellStyle name="Ç¥ÁØ_laroux_2_Sheet1 2" xfId="1948"/>
    <cellStyle name="C￥AØ_laroux_2_Sheet1 20" xfId="1949"/>
    <cellStyle name="Ç¥ÁØ_laroux_2_Sheet1 20" xfId="1950"/>
    <cellStyle name="C￥AØ_laroux_2_Sheet1 21" xfId="1951"/>
    <cellStyle name="Ç¥ÁØ_laroux_2_Sheet1 21" xfId="1952"/>
    <cellStyle name="C￥AØ_laroux_2_Sheet1 22" xfId="1953"/>
    <cellStyle name="Ç¥ÁØ_laroux_2_Sheet1 22" xfId="1954"/>
    <cellStyle name="C￥AØ_laroux_2_Sheet1 23" xfId="1955"/>
    <cellStyle name="Ç¥ÁØ_laroux_2_Sheet1 23" xfId="1956"/>
    <cellStyle name="C￥AØ_laroux_2_Sheet1 24" xfId="1957"/>
    <cellStyle name="Ç¥ÁØ_laroux_2_Sheet1 24" xfId="1958"/>
    <cellStyle name="C￥AØ_laroux_2_Sheet1 25" xfId="1959"/>
    <cellStyle name="Ç¥ÁØ_laroux_2_Sheet1 25" xfId="1960"/>
    <cellStyle name="C￥AØ_laroux_2_Sheet1 26" xfId="1961"/>
    <cellStyle name="Ç¥ÁØ_laroux_2_Sheet1 26" xfId="1962"/>
    <cellStyle name="C￥AØ_laroux_2_Sheet1 27" xfId="1963"/>
    <cellStyle name="Ç¥ÁØ_laroux_2_Sheet1 27" xfId="1964"/>
    <cellStyle name="C￥AØ_laroux_2_Sheet1 28" xfId="1965"/>
    <cellStyle name="Ç¥ÁØ_laroux_2_Sheet1 28" xfId="1966"/>
    <cellStyle name="C￥AØ_laroux_2_Sheet1 29" xfId="1967"/>
    <cellStyle name="Ç¥ÁØ_laroux_2_Sheet1 29" xfId="1968"/>
    <cellStyle name="C￥AØ_laroux_2_Sheet1 3" xfId="1969"/>
    <cellStyle name="Ç¥ÁØ_laroux_2_Sheet1 3" xfId="1970"/>
    <cellStyle name="C￥AØ_laroux_2_Sheet1 30" xfId="1971"/>
    <cellStyle name="Ç¥ÁØ_laroux_2_Sheet1 30" xfId="1972"/>
    <cellStyle name="C￥AØ_laroux_2_Sheet1 31" xfId="1973"/>
    <cellStyle name="Ç¥ÁØ_laroux_2_Sheet1 31" xfId="1974"/>
    <cellStyle name="C￥AØ_laroux_2_Sheet1 32" xfId="1975"/>
    <cellStyle name="Ç¥ÁØ_laroux_2_Sheet1 32" xfId="1976"/>
    <cellStyle name="C￥AØ_laroux_2_Sheet1 33" xfId="1977"/>
    <cellStyle name="Ç¥ÁØ_laroux_2_Sheet1 33" xfId="1978"/>
    <cellStyle name="C￥AØ_laroux_2_Sheet1 34" xfId="1979"/>
    <cellStyle name="Ç¥ÁØ_laroux_2_Sheet1 34" xfId="1980"/>
    <cellStyle name="C￥AØ_laroux_2_Sheet1 35" xfId="1981"/>
    <cellStyle name="Ç¥ÁØ_laroux_2_Sheet1 35" xfId="1982"/>
    <cellStyle name="C￥AØ_laroux_2_Sheet1 36" xfId="1983"/>
    <cellStyle name="Ç¥ÁØ_laroux_2_Sheet1 36" xfId="1984"/>
    <cellStyle name="C￥AØ_laroux_2_Sheet1 37" xfId="1985"/>
    <cellStyle name="Ç¥ÁØ_laroux_2_Sheet1 37" xfId="1986"/>
    <cellStyle name="C￥AØ_laroux_2_Sheet1 38" xfId="1987"/>
    <cellStyle name="Ç¥ÁØ_laroux_2_Sheet1 38" xfId="1988"/>
    <cellStyle name="C￥AØ_laroux_2_Sheet1 39" xfId="1989"/>
    <cellStyle name="Ç¥ÁØ_laroux_2_Sheet1 39" xfId="1990"/>
    <cellStyle name="C￥AØ_laroux_2_Sheet1 4" xfId="1991"/>
    <cellStyle name="Ç¥ÁØ_laroux_2_Sheet1 4" xfId="1992"/>
    <cellStyle name="C￥AØ_laroux_2_Sheet1 40" xfId="1993"/>
    <cellStyle name="Ç¥ÁØ_laroux_2_Sheet1 40" xfId="1994"/>
    <cellStyle name="C￥AØ_laroux_2_Sheet1 41" xfId="1995"/>
    <cellStyle name="Ç¥ÁØ_laroux_2_Sheet1 41" xfId="1996"/>
    <cellStyle name="C￥AØ_laroux_2_Sheet1 5" xfId="1997"/>
    <cellStyle name="Ç¥ÁØ_laroux_2_Sheet1 5" xfId="1998"/>
    <cellStyle name="C￥AØ_laroux_2_Sheet1 6" xfId="1999"/>
    <cellStyle name="Ç¥ÁØ_laroux_2_Sheet1 6" xfId="2000"/>
    <cellStyle name="C￥AØ_laroux_2_Sheet1 7" xfId="2001"/>
    <cellStyle name="Ç¥ÁØ_laroux_2_Sheet1 7" xfId="2002"/>
    <cellStyle name="C￥AØ_laroux_2_Sheet1 8" xfId="2003"/>
    <cellStyle name="Ç¥ÁØ_laroux_2_Sheet1 8" xfId="2004"/>
    <cellStyle name="C￥AØ_laroux_2_Sheet1 9" xfId="2005"/>
    <cellStyle name="Ç¥ÁØ_laroux_2_Sheet1 9" xfId="2006"/>
    <cellStyle name="C￥AØ_laroux_3" xfId="2007"/>
    <cellStyle name="Ç¥ÁØ_laroux_3" xfId="2008"/>
    <cellStyle name="C￥AØ_laroux_3 10" xfId="2009"/>
    <cellStyle name="Ç¥ÁØ_laroux_3 10" xfId="2010"/>
    <cellStyle name="C￥AØ_laroux_3 11" xfId="2011"/>
    <cellStyle name="Ç¥ÁØ_laroux_3 11" xfId="2012"/>
    <cellStyle name="C￥AØ_laroux_3 12" xfId="2013"/>
    <cellStyle name="Ç¥ÁØ_laroux_3 12" xfId="2014"/>
    <cellStyle name="C￥AØ_laroux_3 13" xfId="2015"/>
    <cellStyle name="Ç¥ÁØ_laroux_3 13" xfId="2016"/>
    <cellStyle name="C￥AØ_laroux_3 14" xfId="2017"/>
    <cellStyle name="Ç¥ÁØ_laroux_3 14" xfId="2018"/>
    <cellStyle name="C￥AØ_laroux_3 15" xfId="2019"/>
    <cellStyle name="Ç¥ÁØ_laroux_3 15" xfId="2020"/>
    <cellStyle name="C￥AØ_laroux_3 16" xfId="2021"/>
    <cellStyle name="Ç¥ÁØ_laroux_3 16" xfId="2022"/>
    <cellStyle name="C￥AØ_laroux_3 17" xfId="2023"/>
    <cellStyle name="Ç¥ÁØ_laroux_3 17" xfId="2024"/>
    <cellStyle name="C￥AØ_laroux_3 18" xfId="2025"/>
    <cellStyle name="Ç¥ÁØ_laroux_3 18" xfId="2026"/>
    <cellStyle name="C￥AØ_laroux_3 19" xfId="2027"/>
    <cellStyle name="Ç¥ÁØ_laroux_3 19" xfId="2028"/>
    <cellStyle name="C￥AØ_laroux_3 2" xfId="2029"/>
    <cellStyle name="Ç¥ÁØ_laroux_3 2" xfId="2030"/>
    <cellStyle name="C￥AØ_laroux_3 20" xfId="2031"/>
    <cellStyle name="Ç¥ÁØ_laroux_3 20" xfId="2032"/>
    <cellStyle name="C￥AØ_laroux_3 21" xfId="2033"/>
    <cellStyle name="Ç¥ÁØ_laroux_3 21" xfId="2034"/>
    <cellStyle name="C￥AØ_laroux_3 22" xfId="2035"/>
    <cellStyle name="Ç¥ÁØ_laroux_3 22" xfId="2036"/>
    <cellStyle name="C￥AØ_laroux_3 23" xfId="2037"/>
    <cellStyle name="Ç¥ÁØ_laroux_3 23" xfId="2038"/>
    <cellStyle name="C￥AØ_laroux_3 24" xfId="2039"/>
    <cellStyle name="Ç¥ÁØ_laroux_3 24" xfId="2040"/>
    <cellStyle name="C￥AØ_laroux_3 25" xfId="2041"/>
    <cellStyle name="Ç¥ÁØ_laroux_3 25" xfId="2042"/>
    <cellStyle name="C￥AØ_laroux_3 26" xfId="2043"/>
    <cellStyle name="Ç¥ÁØ_laroux_3 26" xfId="2044"/>
    <cellStyle name="C￥AØ_laroux_3 27" xfId="2045"/>
    <cellStyle name="Ç¥ÁØ_laroux_3 27" xfId="2046"/>
    <cellStyle name="C￥AØ_laroux_3 28" xfId="2047"/>
    <cellStyle name="Ç¥ÁØ_laroux_3 28" xfId="2048"/>
    <cellStyle name="C￥AØ_laroux_3 29" xfId="2049"/>
    <cellStyle name="Ç¥ÁØ_laroux_3 29" xfId="2050"/>
    <cellStyle name="C￥AØ_laroux_3 3" xfId="2051"/>
    <cellStyle name="Ç¥ÁØ_laroux_3 3" xfId="2052"/>
    <cellStyle name="C￥AØ_laroux_3 30" xfId="2053"/>
    <cellStyle name="Ç¥ÁØ_laroux_3 30" xfId="2054"/>
    <cellStyle name="C￥AØ_laroux_3 31" xfId="2055"/>
    <cellStyle name="Ç¥ÁØ_laroux_3 31" xfId="2056"/>
    <cellStyle name="C￥AØ_laroux_3 32" xfId="2057"/>
    <cellStyle name="Ç¥ÁØ_laroux_3 32" xfId="2058"/>
    <cellStyle name="C￥AØ_laroux_3 33" xfId="2059"/>
    <cellStyle name="Ç¥ÁØ_laroux_3 33" xfId="2060"/>
    <cellStyle name="C￥AØ_laroux_3 34" xfId="2061"/>
    <cellStyle name="Ç¥ÁØ_laroux_3 34" xfId="2062"/>
    <cellStyle name="C￥AØ_laroux_3 35" xfId="2063"/>
    <cellStyle name="Ç¥ÁØ_laroux_3 35" xfId="2064"/>
    <cellStyle name="C￥AØ_laroux_3 36" xfId="2065"/>
    <cellStyle name="Ç¥ÁØ_laroux_3 36" xfId="2066"/>
    <cellStyle name="C￥AØ_laroux_3 37" xfId="2067"/>
    <cellStyle name="Ç¥ÁØ_laroux_3 37" xfId="2068"/>
    <cellStyle name="C￥AØ_laroux_3 38" xfId="2069"/>
    <cellStyle name="Ç¥ÁØ_laroux_3 38" xfId="2070"/>
    <cellStyle name="C￥AØ_laroux_3 39" xfId="2071"/>
    <cellStyle name="Ç¥ÁØ_laroux_3 39" xfId="2072"/>
    <cellStyle name="C￥AØ_laroux_3 4" xfId="2073"/>
    <cellStyle name="Ç¥ÁØ_laroux_3 4" xfId="2074"/>
    <cellStyle name="C￥AØ_laroux_3 40" xfId="2075"/>
    <cellStyle name="Ç¥ÁØ_laroux_3 40" xfId="2076"/>
    <cellStyle name="C￥AØ_laroux_3 41" xfId="2077"/>
    <cellStyle name="Ç¥ÁØ_laroux_3 41" xfId="2078"/>
    <cellStyle name="C￥AØ_laroux_3 5" xfId="2079"/>
    <cellStyle name="Ç¥ÁØ_laroux_3 5" xfId="2080"/>
    <cellStyle name="C￥AØ_laroux_3 6" xfId="2081"/>
    <cellStyle name="Ç¥ÁØ_laroux_3 6" xfId="2082"/>
    <cellStyle name="C￥AØ_laroux_3 7" xfId="2083"/>
    <cellStyle name="Ç¥ÁØ_laroux_3 7" xfId="2084"/>
    <cellStyle name="C￥AØ_laroux_3 8" xfId="2085"/>
    <cellStyle name="Ç¥ÁØ_laroux_3 8" xfId="2086"/>
    <cellStyle name="C￥AØ_laroux_3 9" xfId="2087"/>
    <cellStyle name="Ç¥ÁØ_laroux_3 9" xfId="2088"/>
    <cellStyle name="C￥AØ_laroux_4" xfId="2089"/>
    <cellStyle name="Ç¥ÁØ_laroux_4" xfId="2090"/>
    <cellStyle name="C￥AØ_laroux_4 10" xfId="2091"/>
    <cellStyle name="Ç¥ÁØ_laroux_4 10" xfId="2092"/>
    <cellStyle name="C￥AØ_laroux_4 11" xfId="2093"/>
    <cellStyle name="Ç¥ÁØ_laroux_4 11" xfId="2094"/>
    <cellStyle name="C￥AØ_laroux_4 12" xfId="2095"/>
    <cellStyle name="Ç¥ÁØ_laroux_4 12" xfId="2096"/>
    <cellStyle name="C￥AØ_laroux_4 13" xfId="2097"/>
    <cellStyle name="Ç¥ÁØ_laroux_4 13" xfId="2098"/>
    <cellStyle name="C￥AØ_laroux_4 14" xfId="2099"/>
    <cellStyle name="Ç¥ÁØ_laroux_4 14" xfId="2100"/>
    <cellStyle name="C￥AØ_laroux_4 15" xfId="2101"/>
    <cellStyle name="Ç¥ÁØ_laroux_4 15" xfId="2102"/>
    <cellStyle name="C￥AØ_laroux_4 16" xfId="2103"/>
    <cellStyle name="Ç¥ÁØ_laroux_4 16" xfId="2104"/>
    <cellStyle name="C￥AØ_laroux_4 17" xfId="2105"/>
    <cellStyle name="Ç¥ÁØ_laroux_4 17" xfId="2106"/>
    <cellStyle name="C￥AØ_laroux_4 18" xfId="2107"/>
    <cellStyle name="Ç¥ÁØ_laroux_4 18" xfId="2108"/>
    <cellStyle name="C￥AØ_laroux_4 19" xfId="2109"/>
    <cellStyle name="Ç¥ÁØ_laroux_4 19" xfId="2110"/>
    <cellStyle name="C￥AØ_laroux_4 2" xfId="2111"/>
    <cellStyle name="Ç¥ÁØ_laroux_4 2" xfId="2112"/>
    <cellStyle name="C￥AØ_laroux_4 20" xfId="2113"/>
    <cellStyle name="Ç¥ÁØ_laroux_4 20" xfId="2114"/>
    <cellStyle name="C￥AØ_laroux_4 21" xfId="2115"/>
    <cellStyle name="Ç¥ÁØ_laroux_4 21" xfId="2116"/>
    <cellStyle name="C￥AØ_laroux_4 22" xfId="2117"/>
    <cellStyle name="Ç¥ÁØ_laroux_4 22" xfId="2118"/>
    <cellStyle name="C￥AØ_laroux_4 23" xfId="2119"/>
    <cellStyle name="Ç¥ÁØ_laroux_4 23" xfId="2120"/>
    <cellStyle name="C￥AØ_laroux_4 24" xfId="2121"/>
    <cellStyle name="Ç¥ÁØ_laroux_4 24" xfId="2122"/>
    <cellStyle name="C￥AØ_laroux_4 25" xfId="2123"/>
    <cellStyle name="Ç¥ÁØ_laroux_4 25" xfId="2124"/>
    <cellStyle name="C￥AØ_laroux_4 26" xfId="2125"/>
    <cellStyle name="Ç¥ÁØ_laroux_4 26" xfId="2126"/>
    <cellStyle name="C￥AØ_laroux_4 27" xfId="2127"/>
    <cellStyle name="Ç¥ÁØ_laroux_4 27" xfId="2128"/>
    <cellStyle name="C￥AØ_laroux_4 28" xfId="2129"/>
    <cellStyle name="Ç¥ÁØ_laroux_4 28" xfId="2130"/>
    <cellStyle name="C￥AØ_laroux_4 29" xfId="2131"/>
    <cellStyle name="Ç¥ÁØ_laroux_4 29" xfId="2132"/>
    <cellStyle name="C￥AØ_laroux_4 3" xfId="2133"/>
    <cellStyle name="Ç¥ÁØ_laroux_4 3" xfId="2134"/>
    <cellStyle name="C￥AØ_laroux_4 30" xfId="2135"/>
    <cellStyle name="Ç¥ÁØ_laroux_4 30" xfId="2136"/>
    <cellStyle name="C￥AØ_laroux_4 31" xfId="2137"/>
    <cellStyle name="Ç¥ÁØ_laroux_4 31" xfId="2138"/>
    <cellStyle name="C￥AØ_laroux_4 32" xfId="2139"/>
    <cellStyle name="Ç¥ÁØ_laroux_4 32" xfId="2140"/>
    <cellStyle name="C￥AØ_laroux_4 33" xfId="2141"/>
    <cellStyle name="Ç¥ÁØ_laroux_4 33" xfId="2142"/>
    <cellStyle name="C￥AØ_laroux_4 34" xfId="2143"/>
    <cellStyle name="Ç¥ÁØ_laroux_4 34" xfId="2144"/>
    <cellStyle name="C￥AØ_laroux_4 35" xfId="2145"/>
    <cellStyle name="Ç¥ÁØ_laroux_4 35" xfId="2146"/>
    <cellStyle name="C￥AØ_laroux_4 36" xfId="2147"/>
    <cellStyle name="Ç¥ÁØ_laroux_4 36" xfId="2148"/>
    <cellStyle name="C￥AØ_laroux_4 37" xfId="2149"/>
    <cellStyle name="Ç¥ÁØ_laroux_4 37" xfId="2150"/>
    <cellStyle name="C￥AØ_laroux_4 38" xfId="2151"/>
    <cellStyle name="Ç¥ÁØ_laroux_4 38" xfId="2152"/>
    <cellStyle name="C￥AØ_laroux_4 39" xfId="2153"/>
    <cellStyle name="Ç¥ÁØ_laroux_4 39" xfId="2154"/>
    <cellStyle name="C￥AØ_laroux_4 4" xfId="2155"/>
    <cellStyle name="Ç¥ÁØ_laroux_4 4" xfId="2156"/>
    <cellStyle name="C￥AØ_laroux_4 40" xfId="2157"/>
    <cellStyle name="Ç¥ÁØ_laroux_4 40" xfId="2158"/>
    <cellStyle name="C￥AØ_laroux_4 41" xfId="2159"/>
    <cellStyle name="Ç¥ÁØ_laroux_4 41" xfId="2160"/>
    <cellStyle name="C￥AØ_laroux_4 5" xfId="2161"/>
    <cellStyle name="Ç¥ÁØ_laroux_4 5" xfId="2162"/>
    <cellStyle name="C￥AØ_laroux_4 6" xfId="2163"/>
    <cellStyle name="Ç¥ÁØ_laroux_4 6" xfId="2164"/>
    <cellStyle name="C￥AØ_laroux_4 7" xfId="2165"/>
    <cellStyle name="Ç¥ÁØ_laroux_4 7" xfId="2166"/>
    <cellStyle name="C￥AØ_laroux_4 8" xfId="2167"/>
    <cellStyle name="Ç¥ÁØ_laroux_4 8" xfId="2168"/>
    <cellStyle name="C￥AØ_laroux_4 9" xfId="2169"/>
    <cellStyle name="Ç¥ÁØ_laroux_4 9" xfId="2170"/>
    <cellStyle name="C￥AØ_laroux_Sheet1" xfId="2171"/>
    <cellStyle name="Ç¥ÁØ_laroux_Sheet1" xfId="2172"/>
    <cellStyle name="C￥AØ_laroux_Sheet1 10" xfId="2173"/>
    <cellStyle name="Ç¥ÁØ_laroux_Sheet1 10" xfId="2174"/>
    <cellStyle name="C￥AØ_laroux_Sheet1 11" xfId="2175"/>
    <cellStyle name="Ç¥ÁØ_laroux_Sheet1 11" xfId="2176"/>
    <cellStyle name="C￥AØ_laroux_Sheet1 12" xfId="2177"/>
    <cellStyle name="Ç¥ÁØ_laroux_Sheet1 12" xfId="2178"/>
    <cellStyle name="C￥AØ_laroux_Sheet1 13" xfId="2179"/>
    <cellStyle name="Ç¥ÁØ_laroux_Sheet1 13" xfId="2180"/>
    <cellStyle name="C￥AØ_laroux_Sheet1 14" xfId="2181"/>
    <cellStyle name="Ç¥ÁØ_laroux_Sheet1 14" xfId="2182"/>
    <cellStyle name="C￥AØ_laroux_Sheet1 15" xfId="2183"/>
    <cellStyle name="Ç¥ÁØ_laroux_Sheet1 15" xfId="2184"/>
    <cellStyle name="C￥AØ_laroux_Sheet1 16" xfId="2185"/>
    <cellStyle name="Ç¥ÁØ_laroux_Sheet1 16" xfId="2186"/>
    <cellStyle name="C￥AØ_laroux_Sheet1 17" xfId="2187"/>
    <cellStyle name="Ç¥ÁØ_laroux_Sheet1 17" xfId="2188"/>
    <cellStyle name="C￥AØ_laroux_Sheet1 18" xfId="2189"/>
    <cellStyle name="Ç¥ÁØ_laroux_Sheet1 18" xfId="2190"/>
    <cellStyle name="C￥AØ_laroux_Sheet1 19" xfId="2191"/>
    <cellStyle name="Ç¥ÁØ_laroux_Sheet1 19" xfId="2192"/>
    <cellStyle name="C￥AØ_laroux_Sheet1 2" xfId="2193"/>
    <cellStyle name="Ç¥ÁØ_laroux_Sheet1 2" xfId="2194"/>
    <cellStyle name="C￥AØ_laroux_Sheet1 20" xfId="2195"/>
    <cellStyle name="Ç¥ÁØ_laroux_Sheet1 20" xfId="2196"/>
    <cellStyle name="C￥AØ_laroux_Sheet1 21" xfId="2197"/>
    <cellStyle name="Ç¥ÁØ_laroux_Sheet1 21" xfId="2198"/>
    <cellStyle name="C￥AØ_laroux_Sheet1 22" xfId="2199"/>
    <cellStyle name="Ç¥ÁØ_laroux_Sheet1 22" xfId="2200"/>
    <cellStyle name="C￥AØ_laroux_Sheet1 23" xfId="2201"/>
    <cellStyle name="Ç¥ÁØ_laroux_Sheet1 23" xfId="2202"/>
    <cellStyle name="C￥AØ_laroux_Sheet1 24" xfId="2203"/>
    <cellStyle name="Ç¥ÁØ_laroux_Sheet1 24" xfId="2204"/>
    <cellStyle name="C￥AØ_laroux_Sheet1 25" xfId="2205"/>
    <cellStyle name="Ç¥ÁØ_laroux_Sheet1 25" xfId="2206"/>
    <cellStyle name="C￥AØ_laroux_Sheet1 26" xfId="2207"/>
    <cellStyle name="Ç¥ÁØ_laroux_Sheet1 26" xfId="2208"/>
    <cellStyle name="C￥AØ_laroux_Sheet1 27" xfId="2209"/>
    <cellStyle name="Ç¥ÁØ_laroux_Sheet1 27" xfId="2210"/>
    <cellStyle name="C￥AØ_laroux_Sheet1 28" xfId="2211"/>
    <cellStyle name="Ç¥ÁØ_laroux_Sheet1 28" xfId="2212"/>
    <cellStyle name="C￥AØ_laroux_Sheet1 29" xfId="2213"/>
    <cellStyle name="Ç¥ÁØ_laroux_Sheet1 29" xfId="2214"/>
    <cellStyle name="C￥AØ_laroux_Sheet1 3" xfId="2215"/>
    <cellStyle name="Ç¥ÁØ_laroux_Sheet1 3" xfId="2216"/>
    <cellStyle name="C￥AØ_laroux_Sheet1 30" xfId="2217"/>
    <cellStyle name="Ç¥ÁØ_laroux_Sheet1 30" xfId="2218"/>
    <cellStyle name="C￥AØ_laroux_Sheet1 31" xfId="2219"/>
    <cellStyle name="Ç¥ÁØ_laroux_Sheet1 31" xfId="2220"/>
    <cellStyle name="C￥AØ_laroux_Sheet1 32" xfId="2221"/>
    <cellStyle name="Ç¥ÁØ_laroux_Sheet1 32" xfId="2222"/>
    <cellStyle name="C￥AØ_laroux_Sheet1 33" xfId="2223"/>
    <cellStyle name="Ç¥ÁØ_laroux_Sheet1 33" xfId="2224"/>
    <cellStyle name="C￥AØ_laroux_Sheet1 34" xfId="2225"/>
    <cellStyle name="Ç¥ÁØ_laroux_Sheet1 34" xfId="2226"/>
    <cellStyle name="C￥AØ_laroux_Sheet1 35" xfId="2227"/>
    <cellStyle name="Ç¥ÁØ_laroux_Sheet1 35" xfId="2228"/>
    <cellStyle name="C￥AØ_laroux_Sheet1 36" xfId="2229"/>
    <cellStyle name="Ç¥ÁØ_laroux_Sheet1 36" xfId="2230"/>
    <cellStyle name="C￥AØ_laroux_Sheet1 37" xfId="2231"/>
    <cellStyle name="Ç¥ÁØ_laroux_Sheet1 37" xfId="2232"/>
    <cellStyle name="C￥AØ_laroux_Sheet1 38" xfId="2233"/>
    <cellStyle name="Ç¥ÁØ_laroux_Sheet1 38" xfId="2234"/>
    <cellStyle name="C￥AØ_laroux_Sheet1 39" xfId="2235"/>
    <cellStyle name="Ç¥ÁØ_laroux_Sheet1 39" xfId="2236"/>
    <cellStyle name="C￥AØ_laroux_Sheet1 4" xfId="2237"/>
    <cellStyle name="Ç¥ÁØ_laroux_Sheet1 4" xfId="2238"/>
    <cellStyle name="C￥AØ_laroux_Sheet1 40" xfId="2239"/>
    <cellStyle name="Ç¥ÁØ_laroux_Sheet1 40" xfId="2240"/>
    <cellStyle name="C￥AØ_laroux_Sheet1 41" xfId="2241"/>
    <cellStyle name="Ç¥ÁØ_laroux_Sheet1 41" xfId="2242"/>
    <cellStyle name="C￥AØ_laroux_Sheet1 5" xfId="2243"/>
    <cellStyle name="Ç¥ÁØ_laroux_Sheet1 5" xfId="2244"/>
    <cellStyle name="C￥AØ_laroux_Sheet1 6" xfId="2245"/>
    <cellStyle name="Ç¥ÁØ_laroux_Sheet1 6" xfId="2246"/>
    <cellStyle name="C￥AØ_laroux_Sheet1 7" xfId="2247"/>
    <cellStyle name="Ç¥ÁØ_laroux_Sheet1 7" xfId="2248"/>
    <cellStyle name="C￥AØ_laroux_Sheet1 8" xfId="2249"/>
    <cellStyle name="Ç¥ÁØ_laroux_Sheet1 8" xfId="2250"/>
    <cellStyle name="C￥AØ_laroux_Sheet1 9" xfId="2251"/>
    <cellStyle name="Ç¥ÁØ_laroux_Sheet1 9" xfId="2252"/>
    <cellStyle name="C￥AØ_Sheet1" xfId="2253"/>
    <cellStyle name="Ç¥ÁØ_Sheet1" xfId="2254"/>
    <cellStyle name="C￥AØ_Sheet1 10" xfId="2255"/>
    <cellStyle name="Ç¥ÁØ_Sheet1 10" xfId="2256"/>
    <cellStyle name="C￥AØ_Sheet1 11" xfId="2257"/>
    <cellStyle name="Ç¥ÁØ_Sheet1 11" xfId="2258"/>
    <cellStyle name="C￥AØ_Sheet1 12" xfId="2259"/>
    <cellStyle name="Ç¥ÁØ_Sheet1 12" xfId="2260"/>
    <cellStyle name="C￥AØ_Sheet1 12 10" xfId="3698"/>
    <cellStyle name="Ç¥ÁØ_Sheet1 13" xfId="2261"/>
    <cellStyle name="C￥AØ_Sheet1 14" xfId="2262"/>
    <cellStyle name="Ç¥ÁØ_Sheet1 14" xfId="2263"/>
    <cellStyle name="C￥AØ_Sheet1 15" xfId="2264"/>
    <cellStyle name="Ç¥ÁØ_Sheet1 15" xfId="2265"/>
    <cellStyle name="C￥AØ_Sheet1 16" xfId="2266"/>
    <cellStyle name="Ç¥ÁØ_Sheet1 16" xfId="2267"/>
    <cellStyle name="C￥AØ_Sheet1 17" xfId="2268"/>
    <cellStyle name="Ç¥ÁØ_Sheet1 17" xfId="2269"/>
    <cellStyle name="C￥AØ_Sheet1 18" xfId="2270"/>
    <cellStyle name="Ç¥ÁØ_Sheet1 18" xfId="2271"/>
    <cellStyle name="C￥AØ_Sheet1 19" xfId="2272"/>
    <cellStyle name="Ç¥ÁØ_Sheet1 19" xfId="2273"/>
    <cellStyle name="C￥AØ_Sheet1 2" xfId="2274"/>
    <cellStyle name="Ç¥ÁØ_Sheet1 2" xfId="2275"/>
    <cellStyle name="C￥AØ_Sheet1 20" xfId="2276"/>
    <cellStyle name="Ç¥ÁØ_Sheet1 20" xfId="2277"/>
    <cellStyle name="C￥AØ_Sheet1 21" xfId="2278"/>
    <cellStyle name="Ç¥ÁØ_Sheet1 21" xfId="2279"/>
    <cellStyle name="C￥AØ_Sheet1 22" xfId="2280"/>
    <cellStyle name="Ç¥ÁØ_Sheet1 22" xfId="2281"/>
    <cellStyle name="C￥AØ_Sheet1 23" xfId="2282"/>
    <cellStyle name="Ç¥ÁØ_Sheet1 23" xfId="2283"/>
    <cellStyle name="C￥AØ_Sheet1 24" xfId="2284"/>
    <cellStyle name="Ç¥ÁØ_Sheet1 24" xfId="2285"/>
    <cellStyle name="C￥AØ_Sheet1 25" xfId="2286"/>
    <cellStyle name="Ç¥ÁØ_Sheet1 25" xfId="2287"/>
    <cellStyle name="C￥AØ_Sheet1 26" xfId="2288"/>
    <cellStyle name="Ç¥ÁØ_Sheet1 26" xfId="2289"/>
    <cellStyle name="C￥AØ_Sheet1 27" xfId="2290"/>
    <cellStyle name="Ç¥ÁØ_Sheet1 27" xfId="2291"/>
    <cellStyle name="C￥AØ_Sheet1 28" xfId="2292"/>
    <cellStyle name="Ç¥ÁØ_Sheet1 28" xfId="2293"/>
    <cellStyle name="C￥AØ_Sheet1 29" xfId="2294"/>
    <cellStyle name="Ç¥ÁØ_Sheet1 29" xfId="2295"/>
    <cellStyle name="C￥AØ_Sheet1 3" xfId="2296"/>
    <cellStyle name="Ç¥ÁØ_Sheet1 3" xfId="2297"/>
    <cellStyle name="C￥AØ_Sheet1 30" xfId="2298"/>
    <cellStyle name="Ç¥ÁØ_Sheet1 30" xfId="2299"/>
    <cellStyle name="C￥AØ_Sheet1 31" xfId="2300"/>
    <cellStyle name="Ç¥ÁØ_Sheet1 31" xfId="2301"/>
    <cellStyle name="C￥AØ_Sheet1 32" xfId="2302"/>
    <cellStyle name="Ç¥ÁØ_Sheet1 32" xfId="2303"/>
    <cellStyle name="C￥AØ_Sheet1 33" xfId="2304"/>
    <cellStyle name="Ç¥ÁØ_Sheet1 33" xfId="2305"/>
    <cellStyle name="C￥AØ_Sheet1 34" xfId="2306"/>
    <cellStyle name="Ç¥ÁØ_Sheet1 34" xfId="2307"/>
    <cellStyle name="C￥AØ_Sheet1 35" xfId="2308"/>
    <cellStyle name="Ç¥ÁØ_Sheet1 35" xfId="2309"/>
    <cellStyle name="C￥AØ_Sheet1 36" xfId="2310"/>
    <cellStyle name="Ç¥ÁØ_Sheet1 36" xfId="2311"/>
    <cellStyle name="C￥AØ_Sheet1 37" xfId="2312"/>
    <cellStyle name="Ç¥ÁØ_Sheet1 37" xfId="2313"/>
    <cellStyle name="C￥AØ_Sheet1 38" xfId="2314"/>
    <cellStyle name="Ç¥ÁØ_Sheet1 38" xfId="2315"/>
    <cellStyle name="C￥AØ_Sheet1 39" xfId="2316"/>
    <cellStyle name="Ç¥ÁØ_Sheet1 39" xfId="2317"/>
    <cellStyle name="C￥AØ_Sheet1 4" xfId="2318"/>
    <cellStyle name="Ç¥ÁØ_Sheet1 4" xfId="2319"/>
    <cellStyle name="C￥AØ_Sheet1 40" xfId="2320"/>
    <cellStyle name="Ç¥ÁØ_Sheet1 40" xfId="2321"/>
    <cellStyle name="C￥AØ_Sheet1 41" xfId="2322"/>
    <cellStyle name="Ç¥ÁØ_Sheet1 41" xfId="2323"/>
    <cellStyle name="C￥AØ_Sheet1 5" xfId="2324"/>
    <cellStyle name="Ç¥ÁØ_Sheet1 5" xfId="2325"/>
    <cellStyle name="C￥AØ_Sheet1 6" xfId="2326"/>
    <cellStyle name="Ç¥ÁØ_Sheet1 6" xfId="2327"/>
    <cellStyle name="C￥AØ_Sheet1 7" xfId="2328"/>
    <cellStyle name="Ç¥ÁØ_Sheet1 7" xfId="2329"/>
    <cellStyle name="C￥AØ_Sheet1 8" xfId="2330"/>
    <cellStyle name="Ç¥ÁØ_Sheet1 8" xfId="2331"/>
    <cellStyle name="C￥AØ_Sheet1 9" xfId="2332"/>
    <cellStyle name="Ç¥ÁØ_Sheet1 9" xfId="2333"/>
    <cellStyle name="Calculation" xfId="2334"/>
    <cellStyle name="Calculation 2" xfId="2335"/>
    <cellStyle name="Calculation 2 2" xfId="2933"/>
    <cellStyle name="Calculation 3" xfId="3699"/>
    <cellStyle name="Calculation 4" xfId="6593"/>
    <cellStyle name="Calculation_010_주택건설" xfId="3700"/>
    <cellStyle name="category" xfId="2336"/>
    <cellStyle name="category 2" xfId="2337"/>
    <cellStyle name="Check Cell" xfId="2338"/>
    <cellStyle name="Check Cell 2" xfId="2339"/>
    <cellStyle name="Check Cell 2 2" xfId="2934"/>
    <cellStyle name="Check Cell 3" xfId="3701"/>
    <cellStyle name="Check Cell 4" xfId="6594"/>
    <cellStyle name="Check Cell_010_주택건설" xfId="3702"/>
    <cellStyle name="Comma [0]_ SG&amp;A Bridge " xfId="2340"/>
    <cellStyle name="comma zerodec" xfId="2935"/>
    <cellStyle name="Comma_ SG&amp;A Bridge " xfId="2341"/>
    <cellStyle name="Comma0" xfId="2342"/>
    <cellStyle name="Comma0 2" xfId="2343"/>
    <cellStyle name="Curren?_x0012_퐀_x0017_?" xfId="2344"/>
    <cellStyle name="Curren?_x0012_퐀_x0017_? 2" xfId="2345"/>
    <cellStyle name="Currency [0]_ SG&amp;A Bridge " xfId="2346"/>
    <cellStyle name="Currency_ SG&amp;A Bridge " xfId="2347"/>
    <cellStyle name="Currency0" xfId="2348"/>
    <cellStyle name="Currency0 2" xfId="2349"/>
    <cellStyle name="Currency0 3" xfId="3703"/>
    <cellStyle name="Currency1" xfId="2936"/>
    <cellStyle name="Date" xfId="2350"/>
    <cellStyle name="Date 2" xfId="2351"/>
    <cellStyle name="Dollar (zero dec)" xfId="2937"/>
    <cellStyle name="Euro" xfId="2352"/>
    <cellStyle name="Explanatory Text" xfId="2353"/>
    <cellStyle name="Explanatory Text 2" xfId="2938"/>
    <cellStyle name="Explanatory Text 3" xfId="3704"/>
    <cellStyle name="Explanatory Text 4" xfId="6595"/>
    <cellStyle name="Explanatory Text_010_주택건설" xfId="3705"/>
    <cellStyle name="Fixed" xfId="2354"/>
    <cellStyle name="Fixed 2" xfId="2355"/>
    <cellStyle name="Good" xfId="2356"/>
    <cellStyle name="Good 2" xfId="2357"/>
    <cellStyle name="Good 2 2" xfId="2939"/>
    <cellStyle name="Good 3" xfId="3706"/>
    <cellStyle name="Good 4" xfId="6596"/>
    <cellStyle name="Good_010_주택건설" xfId="3707"/>
    <cellStyle name="Grey" xfId="2358"/>
    <cellStyle name="Grey 2" xfId="2359"/>
    <cellStyle name="Grey 2 2" xfId="2940"/>
    <cellStyle name="Grey 2 3" xfId="3708"/>
    <cellStyle name="Grey 2 4" xfId="4826"/>
    <cellStyle name="Grey 3" xfId="2941"/>
    <cellStyle name="HEADER" xfId="2360"/>
    <cellStyle name="HEADER 2" xfId="2361"/>
    <cellStyle name="Header1" xfId="2362"/>
    <cellStyle name="Header1 2" xfId="2363"/>
    <cellStyle name="Header2" xfId="2364"/>
    <cellStyle name="Header2 2" xfId="2365"/>
    <cellStyle name="Header2 2 2" xfId="2366"/>
    <cellStyle name="Header2 2 2 2" xfId="3709"/>
    <cellStyle name="Header2 2 3" xfId="3710"/>
    <cellStyle name="Header2 3" xfId="2367"/>
    <cellStyle name="Header2 3 2" xfId="2368"/>
    <cellStyle name="Header2 3 2 2" xfId="3711"/>
    <cellStyle name="Header2 3 3" xfId="3712"/>
    <cellStyle name="Header2 4" xfId="2369"/>
    <cellStyle name="Header2 4 2" xfId="3713"/>
    <cellStyle name="Header2 5" xfId="3714"/>
    <cellStyle name="Heading 1" xfId="2370"/>
    <cellStyle name="Heading 1 2" xfId="2371"/>
    <cellStyle name="Heading 1 2 2" xfId="2942"/>
    <cellStyle name="Heading 1 2 3" xfId="3715"/>
    <cellStyle name="Heading 1 2 4" xfId="4827"/>
    <cellStyle name="Heading 1 3" xfId="2943"/>
    <cellStyle name="Heading 2" xfId="2372"/>
    <cellStyle name="Heading 2 2" xfId="2373"/>
    <cellStyle name="Heading 2 2 2" xfId="2944"/>
    <cellStyle name="Heading 2 2 3" xfId="3716"/>
    <cellStyle name="Heading 2 2 4" xfId="4828"/>
    <cellStyle name="Heading 2 3" xfId="2945"/>
    <cellStyle name="Heading 3" xfId="2374"/>
    <cellStyle name="Heading 3 2" xfId="2946"/>
    <cellStyle name="Heading 3 3" xfId="3717"/>
    <cellStyle name="Heading 3 4" xfId="6597"/>
    <cellStyle name="Heading 3_010_주택건설" xfId="3718"/>
    <cellStyle name="Heading 4" xfId="2375"/>
    <cellStyle name="Heading 4 2" xfId="2947"/>
    <cellStyle name="Heading 4 3" xfId="3719"/>
    <cellStyle name="Heading 4 4" xfId="6598"/>
    <cellStyle name="Heading 4_010_주택건설" xfId="3720"/>
    <cellStyle name="HEADING1" xfId="2376"/>
    <cellStyle name="HEADING1 2" xfId="2377"/>
    <cellStyle name="HEADING2" xfId="2378"/>
    <cellStyle name="HEADING2 2" xfId="2379"/>
    <cellStyle name="Hyperlink" xfId="2948"/>
    <cellStyle name="Input" xfId="2380"/>
    <cellStyle name="Input [yellow]" xfId="2381"/>
    <cellStyle name="Input [yellow] 2" xfId="2382"/>
    <cellStyle name="Input [yellow] 2 2" xfId="2383"/>
    <cellStyle name="Input [yellow] 3" xfId="2384"/>
    <cellStyle name="Input [yellow] 3 2" xfId="2385"/>
    <cellStyle name="Input [yellow] 3 3" xfId="3721"/>
    <cellStyle name="Input [yellow] 4" xfId="2386"/>
    <cellStyle name="Input [yellow] 4 2" xfId="2387"/>
    <cellStyle name="Input [yellow] 5" xfId="2388"/>
    <cellStyle name="Input [yellow] 5 2" xfId="2949"/>
    <cellStyle name="Input [yellow] 5 3" xfId="4829"/>
    <cellStyle name="Input 10" xfId="2389"/>
    <cellStyle name="Input 11" xfId="2390"/>
    <cellStyle name="Input 12" xfId="2391"/>
    <cellStyle name="Input 13" xfId="2392"/>
    <cellStyle name="Input 14" xfId="2393"/>
    <cellStyle name="Input 15" xfId="2394"/>
    <cellStyle name="Input 16" xfId="2395"/>
    <cellStyle name="Input 17" xfId="2396"/>
    <cellStyle name="Input 18" xfId="2397"/>
    <cellStyle name="Input 19" xfId="2398"/>
    <cellStyle name="Input 2" xfId="2399"/>
    <cellStyle name="Input 2 2" xfId="2950"/>
    <cellStyle name="Input 20" xfId="2400"/>
    <cellStyle name="Input 21" xfId="2401"/>
    <cellStyle name="Input 22" xfId="2402"/>
    <cellStyle name="Input 23" xfId="2403"/>
    <cellStyle name="Input 24" xfId="2404"/>
    <cellStyle name="Input 25" xfId="2405"/>
    <cellStyle name="Input 26" xfId="2406"/>
    <cellStyle name="Input 27" xfId="2407"/>
    <cellStyle name="Input 28" xfId="2408"/>
    <cellStyle name="Input 29" xfId="2409"/>
    <cellStyle name="Input 3" xfId="2410"/>
    <cellStyle name="Input 3 2" xfId="3723"/>
    <cellStyle name="Input 3 3" xfId="3722"/>
    <cellStyle name="Input 30" xfId="3724"/>
    <cellStyle name="Input 31" xfId="3725"/>
    <cellStyle name="Input 32" xfId="3726"/>
    <cellStyle name="Input 33" xfId="6599"/>
    <cellStyle name="Input 34" xfId="6600"/>
    <cellStyle name="Input 35" xfId="6601"/>
    <cellStyle name="Input 36" xfId="6602"/>
    <cellStyle name="Input 37" xfId="6603"/>
    <cellStyle name="Input 38" xfId="6604"/>
    <cellStyle name="Input 39" xfId="6605"/>
    <cellStyle name="Input 4" xfId="2411"/>
    <cellStyle name="Input 40" xfId="6606"/>
    <cellStyle name="Input 5" xfId="2412"/>
    <cellStyle name="Input 6" xfId="2413"/>
    <cellStyle name="Input 7" xfId="2414"/>
    <cellStyle name="Input 8" xfId="2415"/>
    <cellStyle name="Input 9" xfId="2416"/>
    <cellStyle name="Input_010_주택건설" xfId="3727"/>
    <cellStyle name="Linked Cell" xfId="2417"/>
    <cellStyle name="Linked Cell 2" xfId="2951"/>
    <cellStyle name="Linked Cell 3" xfId="3728"/>
    <cellStyle name="Linked Cell 4" xfId="6607"/>
    <cellStyle name="Linked Cell_010_주택건설" xfId="3729"/>
    <cellStyle name="Millares [0]_2AV_M_M " xfId="2952"/>
    <cellStyle name="Milliers [0]_Arabian Spec" xfId="2953"/>
    <cellStyle name="Milliers_Arabian Spec" xfId="2954"/>
    <cellStyle name="Model" xfId="2418"/>
    <cellStyle name="Model 2" xfId="2419"/>
    <cellStyle name="Model 2 2" xfId="3732"/>
    <cellStyle name="Model 2 2 2" xfId="3733"/>
    <cellStyle name="Model 2 2 2 2" xfId="3734"/>
    <cellStyle name="Model 2 2 2 2 2" xfId="3681"/>
    <cellStyle name="Model 2 2 2 2 2 2" xfId="4830"/>
    <cellStyle name="Model 2 2 2 2 2 2 2" xfId="7011"/>
    <cellStyle name="Model 2 2 2 3" xfId="3735"/>
    <cellStyle name="Model 2 2 2 3 2" xfId="3682"/>
    <cellStyle name="Model 2 2 2 3 2 2" xfId="4831"/>
    <cellStyle name="Model 2 2 2 3 2 2 2" xfId="7012"/>
    <cellStyle name="Model 2 2 2 4" xfId="3680"/>
    <cellStyle name="Model 2 2 2 4 2" xfId="4832"/>
    <cellStyle name="Model 2 2 2 4 2 2" xfId="7013"/>
    <cellStyle name="Model 2 2 3" xfId="3736"/>
    <cellStyle name="Model 2 2 3 2" xfId="3737"/>
    <cellStyle name="Model 2 2 3 2 2" xfId="3684"/>
    <cellStyle name="Model 2 2 3 2 2 2" xfId="4833"/>
    <cellStyle name="Model 2 2 3 2 2 2 2" xfId="7014"/>
    <cellStyle name="Model 2 2 3 3" xfId="3683"/>
    <cellStyle name="Model 2 2 3 3 2" xfId="4834"/>
    <cellStyle name="Model 2 2 3 3 2 2" xfId="7015"/>
    <cellStyle name="Model 2 2 4" xfId="3738"/>
    <cellStyle name="Model 2 2 4 2" xfId="3685"/>
    <cellStyle name="Model 2 2 4 2 2" xfId="4835"/>
    <cellStyle name="Model 2 2 4 2 2 2" xfId="7016"/>
    <cellStyle name="Model 2 2 5" xfId="3739"/>
    <cellStyle name="Model 2 2 5 2" xfId="3686"/>
    <cellStyle name="Model 2 2 5 2 2" xfId="4836"/>
    <cellStyle name="Model 2 2 5 2 2 2" xfId="7017"/>
    <cellStyle name="Model 2 2 6" xfId="3679"/>
    <cellStyle name="Model 2 2 6 2" xfId="4837"/>
    <cellStyle name="Model 2 2 6 2 2" xfId="7018"/>
    <cellStyle name="Model 2 3" xfId="3740"/>
    <cellStyle name="Model 2 3 2" xfId="3687"/>
    <cellStyle name="Model 2 3 2 2" xfId="4838"/>
    <cellStyle name="Model 2 3 2 2 2" xfId="7019"/>
    <cellStyle name="Model 2 4" xfId="3741"/>
    <cellStyle name="Model 2 4 2" xfId="3688"/>
    <cellStyle name="Model 2 4 2 2" xfId="4839"/>
    <cellStyle name="Model 2 4 2 2 2" xfId="7020"/>
    <cellStyle name="Model 2 5" xfId="3731"/>
    <cellStyle name="Model 2 5 2" xfId="6690"/>
    <cellStyle name="Model 2 6" xfId="5012"/>
    <cellStyle name="Model 2 6 2" xfId="7029"/>
    <cellStyle name="Model 3" xfId="3742"/>
    <cellStyle name="Model 3 2" xfId="3743"/>
    <cellStyle name="Model 3 2 2" xfId="3744"/>
    <cellStyle name="Model 3 2 2 2" xfId="3691"/>
    <cellStyle name="Model 3 2 2 2 2" xfId="4840"/>
    <cellStyle name="Model 3 2 2 2 2 2" xfId="7021"/>
    <cellStyle name="Model 3 2 3" xfId="3745"/>
    <cellStyle name="Model 3 2 3 2" xfId="3692"/>
    <cellStyle name="Model 3 2 3 2 2" xfId="4841"/>
    <cellStyle name="Model 3 2 3 2 2 2" xfId="7022"/>
    <cellStyle name="Model 3 2 4" xfId="3690"/>
    <cellStyle name="Model 3 2 4 2" xfId="4842"/>
    <cellStyle name="Model 3 2 4 2 2" xfId="7023"/>
    <cellStyle name="Model 3 3" xfId="3746"/>
    <cellStyle name="Model 3 3 2" xfId="3693"/>
    <cellStyle name="Model 3 3 2 2" xfId="4843"/>
    <cellStyle name="Model 3 3 2 2 2" xfId="7024"/>
    <cellStyle name="Model 3 4" xfId="3747"/>
    <cellStyle name="Model 3 4 2" xfId="3694"/>
    <cellStyle name="Model 3 4 2 2" xfId="4844"/>
    <cellStyle name="Model 3 4 2 2 2" xfId="7025"/>
    <cellStyle name="Model 3 5" xfId="3689"/>
    <cellStyle name="Model 3 5 2" xfId="4845"/>
    <cellStyle name="Model 3 5 2 2" xfId="7026"/>
    <cellStyle name="Model 4" xfId="3748"/>
    <cellStyle name="Model 4 2" xfId="3695"/>
    <cellStyle name="Model 4 2 2" xfId="4846"/>
    <cellStyle name="Model 4 2 2 2" xfId="7027"/>
    <cellStyle name="Model 5" xfId="3749"/>
    <cellStyle name="Model 5 2" xfId="3696"/>
    <cellStyle name="Model 5 2 2" xfId="4847"/>
    <cellStyle name="Model 5 2 2 2" xfId="7028"/>
    <cellStyle name="Model 6" xfId="3730"/>
    <cellStyle name="Model 6 2" xfId="7056"/>
    <cellStyle name="Mon?aire [0]_Arabian Spec" xfId="2955"/>
    <cellStyle name="Mon?aire_Arabian Spec" xfId="2956"/>
    <cellStyle name="Moneda [0]_2AV_M_M " xfId="2957"/>
    <cellStyle name="Moneda_2AV_M_M " xfId="2958"/>
    <cellStyle name="Neutral" xfId="2420"/>
    <cellStyle name="Neutral 2" xfId="2421"/>
    <cellStyle name="Neutral 2 2" xfId="2959"/>
    <cellStyle name="Neutral 3" xfId="3750"/>
    <cellStyle name="Neutral 4" xfId="6608"/>
    <cellStyle name="Neutral_010_주택건설" xfId="3751"/>
    <cellStyle name="Normal - Style1" xfId="2422"/>
    <cellStyle name="Normal - Style1 2" xfId="2960"/>
    <cellStyle name="Normal - Style1 3" xfId="2961"/>
    <cellStyle name="Normal_ SG&amp;A Bridge " xfId="2423"/>
    <cellStyle name="Note" xfId="2424"/>
    <cellStyle name="Note 2" xfId="2425"/>
    <cellStyle name="Note 2 2" xfId="2962"/>
    <cellStyle name="Note 3" xfId="3752"/>
    <cellStyle name="Note 4" xfId="6609"/>
    <cellStyle name="Output" xfId="2426"/>
    <cellStyle name="Output 2" xfId="2427"/>
    <cellStyle name="Output 2 2" xfId="2963"/>
    <cellStyle name="Output 3" xfId="3753"/>
    <cellStyle name="Output 4" xfId="6610"/>
    <cellStyle name="Output_010_주택건설" xfId="3754"/>
    <cellStyle name="Percent [2]" xfId="2428"/>
    <cellStyle name="Percent [2] 2" xfId="2429"/>
    <cellStyle name="subhead" xfId="2430"/>
    <cellStyle name="subhead 2" xfId="2431"/>
    <cellStyle name="Title" xfId="2432"/>
    <cellStyle name="title [1]" xfId="2433"/>
    <cellStyle name="title [1] 2" xfId="2434"/>
    <cellStyle name="title [2]" xfId="2435"/>
    <cellStyle name="title [2] 2" xfId="2436"/>
    <cellStyle name="Title 10" xfId="6611"/>
    <cellStyle name="Title 11" xfId="6612"/>
    <cellStyle name="Title 12" xfId="6613"/>
    <cellStyle name="Title 13" xfId="6614"/>
    <cellStyle name="Title 14" xfId="6615"/>
    <cellStyle name="Title 2" xfId="2964"/>
    <cellStyle name="Title 3" xfId="3755"/>
    <cellStyle name="Title 4" xfId="3756"/>
    <cellStyle name="Title 5" xfId="3757"/>
    <cellStyle name="Title 6" xfId="3758"/>
    <cellStyle name="Title 7" xfId="6616"/>
    <cellStyle name="Title 8" xfId="6617"/>
    <cellStyle name="Title 9" xfId="6618"/>
    <cellStyle name="Title_010_주택건설" xfId="3759"/>
    <cellStyle name="Total" xfId="2437"/>
    <cellStyle name="Total 2" xfId="2438"/>
    <cellStyle name="Total 2 2" xfId="2965"/>
    <cellStyle name="Total 2 3" xfId="3760"/>
    <cellStyle name="Total 2 4" xfId="4848"/>
    <cellStyle name="Total 3" xfId="2966"/>
    <cellStyle name="UM" xfId="2439"/>
    <cellStyle name="UM 2" xfId="2440"/>
    <cellStyle name="Warning Text" xfId="2441"/>
    <cellStyle name="Warning Text 2" xfId="2967"/>
    <cellStyle name="Warning Text 3" xfId="3761"/>
    <cellStyle name="Warning Text 4" xfId="6619"/>
    <cellStyle name="Warning Text_010_주택건설" xfId="3762"/>
    <cellStyle name="강조색1" xfId="2442" builtinId="29" customBuiltin="1"/>
    <cellStyle name="강조색1 2" xfId="2443"/>
    <cellStyle name="강조색1 2 2" xfId="2444"/>
    <cellStyle name="강조색1 2 2 2" xfId="2969"/>
    <cellStyle name="강조색1 2 2 2 2" xfId="3764"/>
    <cellStyle name="강조색1 2 2 2 2 2" xfId="4582"/>
    <cellStyle name="강조색1 2 2 2 3" xfId="3765"/>
    <cellStyle name="강조색1 2 2 2 4" xfId="4581"/>
    <cellStyle name="강조색1 2 2 3" xfId="3766"/>
    <cellStyle name="강조색1 2 2 4" xfId="3763"/>
    <cellStyle name="강조색1 2 3" xfId="2970"/>
    <cellStyle name="강조색1 2 3 2" xfId="4636"/>
    <cellStyle name="강조색1 3" xfId="2445"/>
    <cellStyle name="강조색1 3 2" xfId="2446"/>
    <cellStyle name="강조색1 3 2 2" xfId="2972"/>
    <cellStyle name="강조색1 3 2 3" xfId="3767"/>
    <cellStyle name="강조색1 3 3" xfId="2971"/>
    <cellStyle name="강조색1 3 4" xfId="5013"/>
    <cellStyle name="강조색1 3_012_보건및사회보장" xfId="3768"/>
    <cellStyle name="강조색1 4" xfId="2447"/>
    <cellStyle name="강조색1 4 2" xfId="2973"/>
    <cellStyle name="강조색1 4 3" xfId="3769"/>
    <cellStyle name="강조색1 5" xfId="2968"/>
    <cellStyle name="강조색1 5 2" xfId="3770"/>
    <cellStyle name="강조색1 5 3" xfId="3771"/>
    <cellStyle name="강조색1 5 4" xfId="4850"/>
    <cellStyle name="강조색1 5 5" xfId="4849"/>
    <cellStyle name="강조색1 6" xfId="4451"/>
    <cellStyle name="강조색1 7" xfId="4441"/>
    <cellStyle name="강조색1 8" xfId="4442"/>
    <cellStyle name="강조색2" xfId="2448" builtinId="33" customBuiltin="1"/>
    <cellStyle name="강조색2 2" xfId="2449"/>
    <cellStyle name="강조색2 2 2" xfId="2450"/>
    <cellStyle name="강조색2 2 2 2" xfId="2975"/>
    <cellStyle name="강조색2 2 2 2 2" xfId="3773"/>
    <cellStyle name="강조색2 2 2 2 2 2" xfId="4584"/>
    <cellStyle name="강조색2 2 2 2 3" xfId="3774"/>
    <cellStyle name="강조색2 2 2 2 4" xfId="4583"/>
    <cellStyle name="강조색2 2 2 3" xfId="3775"/>
    <cellStyle name="강조색2 2 2 4" xfId="3772"/>
    <cellStyle name="강조색2 2 3" xfId="2976"/>
    <cellStyle name="강조색2 2 3 2" xfId="4637"/>
    <cellStyle name="강조색2 3" xfId="2451"/>
    <cellStyle name="강조색2 3 2" xfId="2452"/>
    <cellStyle name="강조색2 3 2 2" xfId="2978"/>
    <cellStyle name="강조색2 3 2 3" xfId="3776"/>
    <cellStyle name="강조색2 3 3" xfId="2977"/>
    <cellStyle name="강조색2 3 4" xfId="5014"/>
    <cellStyle name="강조색2 3_012_보건및사회보장" xfId="3777"/>
    <cellStyle name="강조색2 4" xfId="2453"/>
    <cellStyle name="강조색2 4 2" xfId="2979"/>
    <cellStyle name="강조색2 4 3" xfId="3778"/>
    <cellStyle name="강조색2 5" xfId="2974"/>
    <cellStyle name="강조색2 5 2" xfId="3779"/>
    <cellStyle name="강조색2 5 3" xfId="3780"/>
    <cellStyle name="강조색2 5 4" xfId="4852"/>
    <cellStyle name="강조색2 5 5" xfId="4851"/>
    <cellStyle name="강조색2 6" xfId="4452"/>
    <cellStyle name="강조색2 7" xfId="4495"/>
    <cellStyle name="강조색2 8" xfId="4443"/>
    <cellStyle name="강조색3" xfId="2454" builtinId="37" customBuiltin="1"/>
    <cellStyle name="강조색3 2" xfId="2455"/>
    <cellStyle name="강조색3 2 2" xfId="2456"/>
    <cellStyle name="강조색3 2 2 2" xfId="2981"/>
    <cellStyle name="강조색3 2 2 2 2" xfId="3782"/>
    <cellStyle name="강조색3 2 2 2 2 2" xfId="4586"/>
    <cellStyle name="강조색3 2 2 2 3" xfId="3783"/>
    <cellStyle name="강조색3 2 2 2 4" xfId="4585"/>
    <cellStyle name="강조색3 2 2 3" xfId="3784"/>
    <cellStyle name="강조색3 2 2 4" xfId="3781"/>
    <cellStyle name="강조색3 2 3" xfId="2982"/>
    <cellStyle name="강조색3 2 3 2" xfId="4638"/>
    <cellStyle name="강조색3 3" xfId="2457"/>
    <cellStyle name="강조색3 3 2" xfId="2458"/>
    <cellStyle name="강조색3 3 2 2" xfId="2984"/>
    <cellStyle name="강조색3 3 2 3" xfId="3785"/>
    <cellStyle name="강조색3 3 3" xfId="2983"/>
    <cellStyle name="강조색3 3 4" xfId="5015"/>
    <cellStyle name="강조색3 3_012_보건및사회보장" xfId="3786"/>
    <cellStyle name="강조색3 4" xfId="2459"/>
    <cellStyle name="강조색3 4 2" xfId="2985"/>
    <cellStyle name="강조색3 4 3" xfId="3787"/>
    <cellStyle name="강조색3 5" xfId="2980"/>
    <cellStyle name="강조색3 5 2" xfId="3788"/>
    <cellStyle name="강조색3 5 3" xfId="3789"/>
    <cellStyle name="강조색3 5 4" xfId="4854"/>
    <cellStyle name="강조색3 5 5" xfId="4853"/>
    <cellStyle name="강조색3 6" xfId="4453"/>
    <cellStyle name="강조색3 7" xfId="4496"/>
    <cellStyle name="강조색3 8" xfId="4444"/>
    <cellStyle name="강조색4" xfId="2460" builtinId="41" customBuiltin="1"/>
    <cellStyle name="강조색4 2" xfId="2461"/>
    <cellStyle name="강조색4 2 2" xfId="2462"/>
    <cellStyle name="강조색4 2 2 2" xfId="2987"/>
    <cellStyle name="강조색4 2 2 2 2" xfId="3791"/>
    <cellStyle name="강조색4 2 2 2 2 2" xfId="4588"/>
    <cellStyle name="강조색4 2 2 2 3" xfId="3792"/>
    <cellStyle name="강조색4 2 2 2 4" xfId="4587"/>
    <cellStyle name="강조색4 2 2 3" xfId="3793"/>
    <cellStyle name="강조색4 2 2 4" xfId="3790"/>
    <cellStyle name="강조색4 2 3" xfId="2988"/>
    <cellStyle name="강조색4 2 3 2" xfId="4639"/>
    <cellStyle name="강조색4 3" xfId="2463"/>
    <cellStyle name="강조색4 3 2" xfId="2464"/>
    <cellStyle name="강조색4 3 2 2" xfId="2990"/>
    <cellStyle name="강조색4 3 2 3" xfId="3794"/>
    <cellStyle name="강조색4 3 3" xfId="2989"/>
    <cellStyle name="강조색4 3 4" xfId="5016"/>
    <cellStyle name="강조색4 3_012_보건및사회보장" xfId="3795"/>
    <cellStyle name="강조색4 4" xfId="2465"/>
    <cellStyle name="강조색4 4 2" xfId="2991"/>
    <cellStyle name="강조색4 4 3" xfId="3796"/>
    <cellStyle name="강조색4 5" xfId="2986"/>
    <cellStyle name="강조색4 5 2" xfId="3797"/>
    <cellStyle name="강조색4 5 3" xfId="3798"/>
    <cellStyle name="강조색4 5 4" xfId="4856"/>
    <cellStyle name="강조색4 5 5" xfId="4855"/>
    <cellStyle name="강조색4 6" xfId="4454"/>
    <cellStyle name="강조색4 7" xfId="4497"/>
    <cellStyle name="강조색4 8" xfId="4445"/>
    <cellStyle name="강조색5" xfId="2466" builtinId="45" customBuiltin="1"/>
    <cellStyle name="강조색5 2" xfId="2467"/>
    <cellStyle name="강조색5 2 2" xfId="2468"/>
    <cellStyle name="강조색5 2 2 2" xfId="2993"/>
    <cellStyle name="강조색5 2 2 2 2" xfId="3800"/>
    <cellStyle name="강조색5 2 2 2 2 2" xfId="4590"/>
    <cellStyle name="강조색5 2 2 2 3" xfId="3801"/>
    <cellStyle name="강조색5 2 2 2 4" xfId="4589"/>
    <cellStyle name="강조색5 2 2 3" xfId="3802"/>
    <cellStyle name="강조색5 2 2 4" xfId="3799"/>
    <cellStyle name="강조색5 2 3" xfId="2994"/>
    <cellStyle name="강조색5 2 3 2" xfId="4640"/>
    <cellStyle name="강조색5 3" xfId="2469"/>
    <cellStyle name="강조색5 3 2" xfId="2470"/>
    <cellStyle name="강조색5 3 2 2" xfId="2996"/>
    <cellStyle name="강조색5 3 2 3" xfId="3803"/>
    <cellStyle name="강조색5 3 3" xfId="2995"/>
    <cellStyle name="강조색5 3 4" xfId="5017"/>
    <cellStyle name="강조색5 3_012_보건및사회보장" xfId="3804"/>
    <cellStyle name="강조색5 4" xfId="2471"/>
    <cellStyle name="강조색5 4 2" xfId="2997"/>
    <cellStyle name="강조색5 4 2 2" xfId="7097"/>
    <cellStyle name="강조색5 4 3" xfId="3805"/>
    <cellStyle name="강조색5 5" xfId="2992"/>
    <cellStyle name="강조색5 5 2" xfId="3806"/>
    <cellStyle name="강조색5 5 3" xfId="3807"/>
    <cellStyle name="강조색5 5 4" xfId="4858"/>
    <cellStyle name="강조색5 5 5" xfId="4857"/>
    <cellStyle name="강조색5 6" xfId="4455"/>
    <cellStyle name="강조색5 7" xfId="4498"/>
    <cellStyle name="강조색5 8" xfId="4446"/>
    <cellStyle name="강조색6" xfId="2472" builtinId="49" customBuiltin="1"/>
    <cellStyle name="강조색6 2" xfId="2473"/>
    <cellStyle name="강조색6 2 2" xfId="2474"/>
    <cellStyle name="강조색6 2 2 2" xfId="2999"/>
    <cellStyle name="강조색6 2 2 2 2" xfId="3809"/>
    <cellStyle name="강조색6 2 2 2 2 2" xfId="4592"/>
    <cellStyle name="강조색6 2 2 2 3" xfId="3810"/>
    <cellStyle name="강조색6 2 2 2 4" xfId="4591"/>
    <cellStyle name="강조색6 2 2 3" xfId="3811"/>
    <cellStyle name="강조색6 2 2 4" xfId="3808"/>
    <cellStyle name="강조색6 2 3" xfId="3000"/>
    <cellStyle name="강조색6 2 3 2" xfId="4641"/>
    <cellStyle name="강조색6 3" xfId="2475"/>
    <cellStyle name="강조색6 3 2" xfId="2476"/>
    <cellStyle name="강조색6 3 2 2" xfId="3002"/>
    <cellStyle name="강조색6 3 2 3" xfId="3812"/>
    <cellStyle name="강조색6 3 3" xfId="3001"/>
    <cellStyle name="강조색6 3 4" xfId="5018"/>
    <cellStyle name="강조색6 3_012_보건및사회보장" xfId="3813"/>
    <cellStyle name="강조색6 4" xfId="2477"/>
    <cellStyle name="강조색6 4 2" xfId="3003"/>
    <cellStyle name="강조색6 4 3" xfId="3814"/>
    <cellStyle name="강조색6 5" xfId="2998"/>
    <cellStyle name="강조색6 5 2" xfId="3815"/>
    <cellStyle name="강조색6 5 3" xfId="3816"/>
    <cellStyle name="강조색6 5 4" xfId="4860"/>
    <cellStyle name="강조색6 5 5" xfId="4859"/>
    <cellStyle name="강조색6 6" xfId="4456"/>
    <cellStyle name="강조색6 7" xfId="4499"/>
    <cellStyle name="강조색6 8" xfId="4447"/>
    <cellStyle name="경고문" xfId="2478" builtinId="11" customBuiltin="1"/>
    <cellStyle name="경고문 2" xfId="2479"/>
    <cellStyle name="경고문 2 2" xfId="3005"/>
    <cellStyle name="경고문 2 2 2" xfId="3353"/>
    <cellStyle name="경고문 2 2 2 2" xfId="3818"/>
    <cellStyle name="경고문 2 2 2 2 2" xfId="6673"/>
    <cellStyle name="경고문 2 2 2 3" xfId="3819"/>
    <cellStyle name="경고문 2 2 2 4" xfId="3817"/>
    <cellStyle name="경고문 2 2 3" xfId="3820"/>
    <cellStyle name="경고문 2 2 4" xfId="4593"/>
    <cellStyle name="경고문 2 2 4 2" xfId="4861"/>
    <cellStyle name="경고문 2 3" xfId="3006"/>
    <cellStyle name="경고문 2 3 2" xfId="4642"/>
    <cellStyle name="경고문 3" xfId="2480"/>
    <cellStyle name="경고문 3 2" xfId="3008"/>
    <cellStyle name="경고문 3 2 2" xfId="3822"/>
    <cellStyle name="경고문 3 2 3" xfId="3821"/>
    <cellStyle name="경고문 3 3" xfId="3007"/>
    <cellStyle name="경고문 3 4" xfId="5019"/>
    <cellStyle name="경고문 3_012_보건및사회보장" xfId="3823"/>
    <cellStyle name="경고문 4" xfId="3009"/>
    <cellStyle name="경고문 4 2" xfId="3825"/>
    <cellStyle name="경고문 4 3" xfId="3824"/>
    <cellStyle name="경고문 5" xfId="3004"/>
    <cellStyle name="경고문 5 2" xfId="3826"/>
    <cellStyle name="경고문 5 3" xfId="3827"/>
    <cellStyle name="경고문 5 4" xfId="4863"/>
    <cellStyle name="경고문 5 5" xfId="4862"/>
    <cellStyle name="경고문 6" xfId="4457"/>
    <cellStyle name="경고문 7" xfId="4500"/>
    <cellStyle name="경고문 8" xfId="4448"/>
    <cellStyle name="계산" xfId="2481" builtinId="22" customBuiltin="1"/>
    <cellStyle name="계산 2" xfId="2482"/>
    <cellStyle name="계산 2 2" xfId="2483"/>
    <cellStyle name="계산 2 2 2" xfId="2484"/>
    <cellStyle name="계산 2 2 2 2" xfId="3011"/>
    <cellStyle name="계산 2 2 2 3" xfId="3828"/>
    <cellStyle name="계산 2 2 2 4" xfId="4864"/>
    <cellStyle name="계산 2 2 3" xfId="3829"/>
    <cellStyle name="계산 2 2 3 2" xfId="3830"/>
    <cellStyle name="계산 2 2 3 3" xfId="4643"/>
    <cellStyle name="계산 2 2 4" xfId="3831"/>
    <cellStyle name="계산 2 3" xfId="2485"/>
    <cellStyle name="계산 2 3 2" xfId="2486"/>
    <cellStyle name="계산 2 3 2 2" xfId="3832"/>
    <cellStyle name="계산 2 3 3" xfId="3833"/>
    <cellStyle name="계산 2 4" xfId="2487"/>
    <cellStyle name="계산 2 4 2" xfId="3012"/>
    <cellStyle name="계산 2 4 3" xfId="3834"/>
    <cellStyle name="계산 2 5" xfId="3835"/>
    <cellStyle name="계산 2 6" xfId="3836"/>
    <cellStyle name="계산 3" xfId="2488"/>
    <cellStyle name="계산 3 2" xfId="2489"/>
    <cellStyle name="계산 3 2 2" xfId="3014"/>
    <cellStyle name="계산 3 2 3" xfId="3838"/>
    <cellStyle name="계산 3 2 4" xfId="3837"/>
    <cellStyle name="계산 3 3" xfId="3013"/>
    <cellStyle name="계산 3 4" xfId="3839"/>
    <cellStyle name="계산 3 5" xfId="5020"/>
    <cellStyle name="계산 3_012_보건및사회보장" xfId="3840"/>
    <cellStyle name="계산 4" xfId="2490"/>
    <cellStyle name="계산 4 2" xfId="3015"/>
    <cellStyle name="계산 4 3" xfId="3842"/>
    <cellStyle name="계산 4 4" xfId="3841"/>
    <cellStyle name="계산 5" xfId="3010"/>
    <cellStyle name="계산 5 2" xfId="3843"/>
    <cellStyle name="계산 5 3" xfId="3844"/>
    <cellStyle name="계산 5 4" xfId="4866"/>
    <cellStyle name="계산 5 5" xfId="4865"/>
    <cellStyle name="계산 6" xfId="4458"/>
    <cellStyle name="계산 7" xfId="4501"/>
    <cellStyle name="계산 8" xfId="4449"/>
    <cellStyle name="고정소숫점" xfId="2491"/>
    <cellStyle name="고정소숫점 2" xfId="2492"/>
    <cellStyle name="고정소숫점 2 2" xfId="2493"/>
    <cellStyle name="고정출력1" xfId="2494"/>
    <cellStyle name="고정출력1 2" xfId="2495"/>
    <cellStyle name="고정출력2" xfId="2496"/>
    <cellStyle name="고정출력2 2" xfId="2497"/>
    <cellStyle name="나쁨" xfId="2498" builtinId="27" customBuiltin="1"/>
    <cellStyle name="나쁨 2" xfId="2499"/>
    <cellStyle name="나쁨 2 2" xfId="2500"/>
    <cellStyle name="나쁨 2 2 2" xfId="3017"/>
    <cellStyle name="나쁨 2 2 2 2" xfId="3846"/>
    <cellStyle name="나쁨 2 2 2 2 2" xfId="4595"/>
    <cellStyle name="나쁨 2 2 2 3" xfId="3847"/>
    <cellStyle name="나쁨 2 2 2 4" xfId="4594"/>
    <cellStyle name="나쁨 2 2 3" xfId="3848"/>
    <cellStyle name="나쁨 2 2 4" xfId="3845"/>
    <cellStyle name="나쁨 2 3" xfId="3018"/>
    <cellStyle name="나쁨 2 3 2" xfId="4644"/>
    <cellStyle name="나쁨 3" xfId="2501"/>
    <cellStyle name="나쁨 3 2" xfId="2502"/>
    <cellStyle name="나쁨 3 2 2" xfId="3020"/>
    <cellStyle name="나쁨 3 2 3" xfId="3849"/>
    <cellStyle name="나쁨 3 3" xfId="3019"/>
    <cellStyle name="나쁨 3 4" xfId="5021"/>
    <cellStyle name="나쁨 3_012_보건및사회보장" xfId="3850"/>
    <cellStyle name="나쁨 4" xfId="2503"/>
    <cellStyle name="나쁨 4 2" xfId="3021"/>
    <cellStyle name="나쁨 4 3" xfId="3851"/>
    <cellStyle name="나쁨 5" xfId="3016"/>
    <cellStyle name="나쁨 5 2" xfId="3852"/>
    <cellStyle name="나쁨 5 3" xfId="3853"/>
    <cellStyle name="나쁨 5 4" xfId="4868"/>
    <cellStyle name="나쁨 5 5" xfId="4867"/>
    <cellStyle name="나쁨 6" xfId="4460"/>
    <cellStyle name="나쁨 7" xfId="4502"/>
    <cellStyle name="나쁨 8" xfId="4450"/>
    <cellStyle name="날짜" xfId="2504"/>
    <cellStyle name="날짜 2" xfId="2505"/>
    <cellStyle name="달러" xfId="2506"/>
    <cellStyle name="달러 2" xfId="2507"/>
    <cellStyle name="뒤에 오는 하이퍼링크_Book1" xfId="3022"/>
    <cellStyle name="똿뗦먛귟 [0.00]_PRODUCT DETAIL Q1" xfId="2508"/>
    <cellStyle name="똿뗦먛귟_PRODUCT DETAIL Q1" xfId="2509"/>
    <cellStyle name="메모" xfId="2510" builtinId="10" customBuiltin="1"/>
    <cellStyle name="메모 2" xfId="2511"/>
    <cellStyle name="메모 2 2" xfId="2512"/>
    <cellStyle name="메모 2 2 2" xfId="2513"/>
    <cellStyle name="메모 2 2 2 2" xfId="3023"/>
    <cellStyle name="메모 2 2 2 3" xfId="4869"/>
    <cellStyle name="메모 2 2 3" xfId="3854"/>
    <cellStyle name="메모 2 2 4" xfId="3855"/>
    <cellStyle name="메모 2 3" xfId="2514"/>
    <cellStyle name="메모 2 3 2" xfId="2515"/>
    <cellStyle name="메모 2 3 3" xfId="3856"/>
    <cellStyle name="메모 2 4" xfId="2516"/>
    <cellStyle name="메모 2 4 2" xfId="3024"/>
    <cellStyle name="메모 2 4 2 2" xfId="3858"/>
    <cellStyle name="메모 2 4 2 3" xfId="3859"/>
    <cellStyle name="메모 2 4 3" xfId="3860"/>
    <cellStyle name="메모 2 4 4" xfId="3857"/>
    <cellStyle name="메모 2 5" xfId="3025"/>
    <cellStyle name="메모 2 5 2" xfId="3861"/>
    <cellStyle name="메모 2 5 2 2" xfId="4870"/>
    <cellStyle name="메모 2 5 3" xfId="4871"/>
    <cellStyle name="메모 2 5 4" xfId="4872"/>
    <cellStyle name="메모 2 6" xfId="3862"/>
    <cellStyle name="메모 3" xfId="2517"/>
    <cellStyle name="메모 3 2" xfId="2518"/>
    <cellStyle name="메모 3 2 2" xfId="3026"/>
    <cellStyle name="메모 3 3" xfId="3863"/>
    <cellStyle name="메모 4" xfId="2519"/>
    <cellStyle name="메모 4 2" xfId="3027"/>
    <cellStyle name="메모 4 3" xfId="3864"/>
    <cellStyle name="메모 4 4" xfId="4873"/>
    <cellStyle name="메모 5" xfId="3865"/>
    <cellStyle name="메모 5 2" xfId="4875"/>
    <cellStyle name="메모 5 2 10" xfId="28792"/>
    <cellStyle name="메모 5 2 11" xfId="32504"/>
    <cellStyle name="메모 5 2 12" xfId="36216"/>
    <cellStyle name="메모 5 2 2" xfId="6895"/>
    <cellStyle name="메모 5 2 2 10" xfId="32910"/>
    <cellStyle name="메모 5 2 2 11" xfId="36622"/>
    <cellStyle name="메모 5 2 2 2" xfId="7849"/>
    <cellStyle name="메모 5 2 2 2 10" xfId="37550"/>
    <cellStyle name="메모 5 2 2 2 2" xfId="9705"/>
    <cellStyle name="메모 5 2 2 2 2 2" xfId="13418"/>
    <cellStyle name="메모 5 2 2 2 2 3" xfId="17130"/>
    <cellStyle name="메모 5 2 2 2 2 4" xfId="20842"/>
    <cellStyle name="메모 5 2 2 2 2 5" xfId="24554"/>
    <cellStyle name="메모 5 2 2 2 2 6" xfId="28267"/>
    <cellStyle name="메모 5 2 2 2 2 7" xfId="31982"/>
    <cellStyle name="메모 5 2 2 2 2 8" xfId="35694"/>
    <cellStyle name="메모 5 2 2 2 2 9" xfId="39406"/>
    <cellStyle name="메모 5 2 2 2 3" xfId="11562"/>
    <cellStyle name="메모 5 2 2 2 4" xfId="15274"/>
    <cellStyle name="메모 5 2 2 2 5" xfId="18986"/>
    <cellStyle name="메모 5 2 2 2 6" xfId="22698"/>
    <cellStyle name="메모 5 2 2 2 7" xfId="26411"/>
    <cellStyle name="메모 5 2 2 2 8" xfId="30126"/>
    <cellStyle name="메모 5 2 2 2 9" xfId="33838"/>
    <cellStyle name="메모 5 2 2 3" xfId="8777"/>
    <cellStyle name="메모 5 2 2 3 2" xfId="12490"/>
    <cellStyle name="메모 5 2 2 3 3" xfId="16202"/>
    <cellStyle name="메모 5 2 2 3 4" xfId="19914"/>
    <cellStyle name="메모 5 2 2 3 5" xfId="23626"/>
    <cellStyle name="메모 5 2 2 3 6" xfId="27339"/>
    <cellStyle name="메모 5 2 2 3 7" xfId="31054"/>
    <cellStyle name="메모 5 2 2 3 8" xfId="34766"/>
    <cellStyle name="메모 5 2 2 3 9" xfId="38478"/>
    <cellStyle name="메모 5 2 2 4" xfId="10634"/>
    <cellStyle name="메모 5 2 2 5" xfId="14346"/>
    <cellStyle name="메모 5 2 2 6" xfId="18058"/>
    <cellStyle name="메모 5 2 2 7" xfId="21770"/>
    <cellStyle name="메모 5 2 2 8" xfId="25483"/>
    <cellStyle name="메모 5 2 2 9" xfId="29198"/>
    <cellStyle name="메모 5 2 3" xfId="7443"/>
    <cellStyle name="메모 5 2 3 10" xfId="37144"/>
    <cellStyle name="메모 5 2 3 2" xfId="9299"/>
    <cellStyle name="메모 5 2 3 2 2" xfId="13012"/>
    <cellStyle name="메모 5 2 3 2 3" xfId="16724"/>
    <cellStyle name="메모 5 2 3 2 4" xfId="20436"/>
    <cellStyle name="메모 5 2 3 2 5" xfId="24148"/>
    <cellStyle name="메모 5 2 3 2 6" xfId="27861"/>
    <cellStyle name="메모 5 2 3 2 7" xfId="31576"/>
    <cellStyle name="메모 5 2 3 2 8" xfId="35288"/>
    <cellStyle name="메모 5 2 3 2 9" xfId="39000"/>
    <cellStyle name="메모 5 2 3 3" xfId="11156"/>
    <cellStyle name="메모 5 2 3 4" xfId="14868"/>
    <cellStyle name="메모 5 2 3 5" xfId="18580"/>
    <cellStyle name="메모 5 2 3 6" xfId="22292"/>
    <cellStyle name="메모 5 2 3 7" xfId="26005"/>
    <cellStyle name="메모 5 2 3 8" xfId="29720"/>
    <cellStyle name="메모 5 2 3 9" xfId="33432"/>
    <cellStyle name="메모 5 2 4" xfId="8371"/>
    <cellStyle name="메모 5 2 4 2" xfId="12084"/>
    <cellStyle name="메모 5 2 4 3" xfId="15796"/>
    <cellStyle name="메모 5 2 4 4" xfId="19508"/>
    <cellStyle name="메모 5 2 4 5" xfId="23220"/>
    <cellStyle name="메모 5 2 4 6" xfId="26933"/>
    <cellStyle name="메모 5 2 4 7" xfId="30648"/>
    <cellStyle name="메모 5 2 4 8" xfId="34360"/>
    <cellStyle name="메모 5 2 4 9" xfId="38072"/>
    <cellStyle name="메모 5 2 5" xfId="10228"/>
    <cellStyle name="메모 5 2 6" xfId="13940"/>
    <cellStyle name="메모 5 2 7" xfId="17652"/>
    <cellStyle name="메모 5 2 8" xfId="21364"/>
    <cellStyle name="메모 5 2 9" xfId="25077"/>
    <cellStyle name="메모 5 3" xfId="4876"/>
    <cellStyle name="메모 5 4" xfId="4874"/>
    <cellStyle name="메모 5 4 10" xfId="28791"/>
    <cellStyle name="메모 5 4 11" xfId="32503"/>
    <cellStyle name="메모 5 4 12" xfId="36215"/>
    <cellStyle name="메모 5 4 2" xfId="6894"/>
    <cellStyle name="메모 5 4 2 10" xfId="32909"/>
    <cellStyle name="메모 5 4 2 11" xfId="36621"/>
    <cellStyle name="메모 5 4 2 2" xfId="7848"/>
    <cellStyle name="메모 5 4 2 2 10" xfId="37549"/>
    <cellStyle name="메모 5 4 2 2 2" xfId="9704"/>
    <cellStyle name="메모 5 4 2 2 2 2" xfId="13417"/>
    <cellStyle name="메모 5 4 2 2 2 3" xfId="17129"/>
    <cellStyle name="메모 5 4 2 2 2 4" xfId="20841"/>
    <cellStyle name="메모 5 4 2 2 2 5" xfId="24553"/>
    <cellStyle name="메모 5 4 2 2 2 6" xfId="28266"/>
    <cellStyle name="메모 5 4 2 2 2 7" xfId="31981"/>
    <cellStyle name="메모 5 4 2 2 2 8" xfId="35693"/>
    <cellStyle name="메모 5 4 2 2 2 9" xfId="39405"/>
    <cellStyle name="메모 5 4 2 2 3" xfId="11561"/>
    <cellStyle name="메모 5 4 2 2 4" xfId="15273"/>
    <cellStyle name="메모 5 4 2 2 5" xfId="18985"/>
    <cellStyle name="메모 5 4 2 2 6" xfId="22697"/>
    <cellStyle name="메모 5 4 2 2 7" xfId="26410"/>
    <cellStyle name="메모 5 4 2 2 8" xfId="30125"/>
    <cellStyle name="메모 5 4 2 2 9" xfId="33837"/>
    <cellStyle name="메모 5 4 2 3" xfId="8776"/>
    <cellStyle name="메모 5 4 2 3 2" xfId="12489"/>
    <cellStyle name="메모 5 4 2 3 3" xfId="16201"/>
    <cellStyle name="메모 5 4 2 3 4" xfId="19913"/>
    <cellStyle name="메모 5 4 2 3 5" xfId="23625"/>
    <cellStyle name="메모 5 4 2 3 6" xfId="27338"/>
    <cellStyle name="메모 5 4 2 3 7" xfId="31053"/>
    <cellStyle name="메모 5 4 2 3 8" xfId="34765"/>
    <cellStyle name="메모 5 4 2 3 9" xfId="38477"/>
    <cellStyle name="메모 5 4 2 4" xfId="10633"/>
    <cellStyle name="메모 5 4 2 5" xfId="14345"/>
    <cellStyle name="메모 5 4 2 6" xfId="18057"/>
    <cellStyle name="메모 5 4 2 7" xfId="21769"/>
    <cellStyle name="메모 5 4 2 8" xfId="25482"/>
    <cellStyle name="메모 5 4 2 9" xfId="29197"/>
    <cellStyle name="메모 5 4 3" xfId="7442"/>
    <cellStyle name="메모 5 4 3 10" xfId="37143"/>
    <cellStyle name="메모 5 4 3 2" xfId="9298"/>
    <cellStyle name="메모 5 4 3 2 2" xfId="13011"/>
    <cellStyle name="메모 5 4 3 2 3" xfId="16723"/>
    <cellStyle name="메모 5 4 3 2 4" xfId="20435"/>
    <cellStyle name="메모 5 4 3 2 5" xfId="24147"/>
    <cellStyle name="메모 5 4 3 2 6" xfId="27860"/>
    <cellStyle name="메모 5 4 3 2 7" xfId="31575"/>
    <cellStyle name="메모 5 4 3 2 8" xfId="35287"/>
    <cellStyle name="메모 5 4 3 2 9" xfId="38999"/>
    <cellStyle name="메모 5 4 3 3" xfId="11155"/>
    <cellStyle name="메모 5 4 3 4" xfId="14867"/>
    <cellStyle name="메모 5 4 3 5" xfId="18579"/>
    <cellStyle name="메모 5 4 3 6" xfId="22291"/>
    <cellStyle name="메모 5 4 3 7" xfId="26004"/>
    <cellStyle name="메모 5 4 3 8" xfId="29719"/>
    <cellStyle name="메모 5 4 3 9" xfId="33431"/>
    <cellStyle name="메모 5 4 4" xfId="8370"/>
    <cellStyle name="메모 5 4 4 2" xfId="12083"/>
    <cellStyle name="메모 5 4 4 3" xfId="15795"/>
    <cellStyle name="메모 5 4 4 4" xfId="19507"/>
    <cellStyle name="메모 5 4 4 5" xfId="23219"/>
    <cellStyle name="메모 5 4 4 6" xfId="26932"/>
    <cellStyle name="메모 5 4 4 7" xfId="30647"/>
    <cellStyle name="메모 5 4 4 8" xfId="34359"/>
    <cellStyle name="메모 5 4 4 9" xfId="38071"/>
    <cellStyle name="메모 5 4 5" xfId="10227"/>
    <cellStyle name="메모 5 4 6" xfId="13939"/>
    <cellStyle name="메모 5 4 7" xfId="17651"/>
    <cellStyle name="메모 5 4 8" xfId="21363"/>
    <cellStyle name="메모 5 4 9" xfId="25076"/>
    <cellStyle name="메모 6" xfId="4462"/>
    <cellStyle name="메모 7" xfId="4503"/>
    <cellStyle name="메모 8" xfId="4459"/>
    <cellStyle name="믅됞 [0.00]_PRODUCT DETAIL Q1" xfId="2520"/>
    <cellStyle name="믅됞_PRODUCT DETAIL Q1" xfId="2521"/>
    <cellStyle name="바탕글" xfId="2522"/>
    <cellStyle name="바탕글 2" xfId="2523"/>
    <cellStyle name="바탕글 3" xfId="3866"/>
    <cellStyle name="백분율 [0]" xfId="2524"/>
    <cellStyle name="백분율 [0] 2" xfId="2525"/>
    <cellStyle name="백분율 [2]" xfId="2526"/>
    <cellStyle name="백분율 [2] 2" xfId="2527"/>
    <cellStyle name="백분율 10" xfId="5061"/>
    <cellStyle name="백분율 10 2" xfId="5062"/>
    <cellStyle name="백분율 10 2 2" xfId="5063"/>
    <cellStyle name="백분율 10 2 3" xfId="5064"/>
    <cellStyle name="백분율 10 3" xfId="5065"/>
    <cellStyle name="백분율 11" xfId="5066"/>
    <cellStyle name="백분율 11 2" xfId="5067"/>
    <cellStyle name="백분율 11 2 2" xfId="5068"/>
    <cellStyle name="백분율 11 2 3" xfId="5069"/>
    <cellStyle name="백분율 11 2 4" xfId="5070"/>
    <cellStyle name="백분율 11 3" xfId="5071"/>
    <cellStyle name="백분율 11 3 2" xfId="5072"/>
    <cellStyle name="백분율 11 4" xfId="5073"/>
    <cellStyle name="백분율 12" xfId="5074"/>
    <cellStyle name="백분율 12 2" xfId="5075"/>
    <cellStyle name="백분율 12 2 2" xfId="5076"/>
    <cellStyle name="백분율 12 3" xfId="5077"/>
    <cellStyle name="백분율 13" xfId="5078"/>
    <cellStyle name="백분율 13 2" xfId="5079"/>
    <cellStyle name="백분율 13 2 2" xfId="5080"/>
    <cellStyle name="백분율 13 2 3" xfId="5081"/>
    <cellStyle name="백분율 13 2 4" xfId="5082"/>
    <cellStyle name="백분율 13 3" xfId="5083"/>
    <cellStyle name="백분율 13 3 2" xfId="5084"/>
    <cellStyle name="백분율 13 4" xfId="5085"/>
    <cellStyle name="백분율 14" xfId="5086"/>
    <cellStyle name="백분율 14 2" xfId="5087"/>
    <cellStyle name="백분율 14 2 2" xfId="5088"/>
    <cellStyle name="백분율 14 3" xfId="5089"/>
    <cellStyle name="백분율 14 4" xfId="5090"/>
    <cellStyle name="백분율 15" xfId="5091"/>
    <cellStyle name="백분율 15 2" xfId="5092"/>
    <cellStyle name="백분율 15 2 2" xfId="5093"/>
    <cellStyle name="백분율 15 3" xfId="5094"/>
    <cellStyle name="백분율 16" xfId="5095"/>
    <cellStyle name="백분율 16 2" xfId="5096"/>
    <cellStyle name="백분율 16 2 2" xfId="5097"/>
    <cellStyle name="백분율 17" xfId="5098"/>
    <cellStyle name="백분율 17 2" xfId="5099"/>
    <cellStyle name="백분율 17 2 2" xfId="5100"/>
    <cellStyle name="백분율 18" xfId="5101"/>
    <cellStyle name="백분율 19" xfId="5102"/>
    <cellStyle name="백분율 19 10" xfId="25187"/>
    <cellStyle name="백분율 19 11" xfId="28902"/>
    <cellStyle name="백분율 19 12" xfId="32614"/>
    <cellStyle name="백분율 19 13" xfId="36326"/>
    <cellStyle name="백분율 19 2" xfId="5103"/>
    <cellStyle name="백분율 19 2 10" xfId="28903"/>
    <cellStyle name="백분율 19 2 11" xfId="32615"/>
    <cellStyle name="백분율 19 2 12" xfId="36327"/>
    <cellStyle name="백분율 19 2 2" xfId="7003"/>
    <cellStyle name="백분율 19 2 2 10" xfId="33018"/>
    <cellStyle name="백분율 19 2 2 11" xfId="36730"/>
    <cellStyle name="백분율 19 2 2 2" xfId="7957"/>
    <cellStyle name="백분율 19 2 2 2 10" xfId="37658"/>
    <cellStyle name="백분율 19 2 2 2 2" xfId="9813"/>
    <cellStyle name="백분율 19 2 2 2 2 2" xfId="13526"/>
    <cellStyle name="백분율 19 2 2 2 2 3" xfId="17238"/>
    <cellStyle name="백분율 19 2 2 2 2 4" xfId="20950"/>
    <cellStyle name="백분율 19 2 2 2 2 5" xfId="24662"/>
    <cellStyle name="백분율 19 2 2 2 2 6" xfId="28375"/>
    <cellStyle name="백분율 19 2 2 2 2 7" xfId="32090"/>
    <cellStyle name="백분율 19 2 2 2 2 8" xfId="35802"/>
    <cellStyle name="백분율 19 2 2 2 2 9" xfId="39514"/>
    <cellStyle name="백분율 19 2 2 2 3" xfId="11670"/>
    <cellStyle name="백분율 19 2 2 2 4" xfId="15382"/>
    <cellStyle name="백분율 19 2 2 2 5" xfId="19094"/>
    <cellStyle name="백분율 19 2 2 2 6" xfId="22806"/>
    <cellStyle name="백분율 19 2 2 2 7" xfId="26519"/>
    <cellStyle name="백분율 19 2 2 2 8" xfId="30234"/>
    <cellStyle name="백분율 19 2 2 2 9" xfId="33946"/>
    <cellStyle name="백분율 19 2 2 3" xfId="8885"/>
    <cellStyle name="백분율 19 2 2 3 2" xfId="12598"/>
    <cellStyle name="백분율 19 2 2 3 3" xfId="16310"/>
    <cellStyle name="백분율 19 2 2 3 4" xfId="20022"/>
    <cellStyle name="백분율 19 2 2 3 5" xfId="23734"/>
    <cellStyle name="백분율 19 2 2 3 6" xfId="27447"/>
    <cellStyle name="백분율 19 2 2 3 7" xfId="31162"/>
    <cellStyle name="백분율 19 2 2 3 8" xfId="34874"/>
    <cellStyle name="백분율 19 2 2 3 9" xfId="38586"/>
    <cellStyle name="백분율 19 2 2 4" xfId="10742"/>
    <cellStyle name="백분율 19 2 2 5" xfId="14454"/>
    <cellStyle name="백분율 19 2 2 6" xfId="18166"/>
    <cellStyle name="백분율 19 2 2 7" xfId="21878"/>
    <cellStyle name="백분율 19 2 2 8" xfId="25591"/>
    <cellStyle name="백분율 19 2 2 9" xfId="29306"/>
    <cellStyle name="백분율 19 2 3" xfId="7554"/>
    <cellStyle name="백분율 19 2 3 10" xfId="37255"/>
    <cellStyle name="백분율 19 2 3 2" xfId="9410"/>
    <cellStyle name="백분율 19 2 3 2 2" xfId="13123"/>
    <cellStyle name="백분율 19 2 3 2 3" xfId="16835"/>
    <cellStyle name="백분율 19 2 3 2 4" xfId="20547"/>
    <cellStyle name="백분율 19 2 3 2 5" xfId="24259"/>
    <cellStyle name="백분율 19 2 3 2 6" xfId="27972"/>
    <cellStyle name="백분율 19 2 3 2 7" xfId="31687"/>
    <cellStyle name="백분율 19 2 3 2 8" xfId="35399"/>
    <cellStyle name="백분율 19 2 3 2 9" xfId="39111"/>
    <cellStyle name="백분율 19 2 3 3" xfId="11267"/>
    <cellStyle name="백분율 19 2 3 4" xfId="14979"/>
    <cellStyle name="백분율 19 2 3 5" xfId="18691"/>
    <cellStyle name="백분율 19 2 3 6" xfId="22403"/>
    <cellStyle name="백분율 19 2 3 7" xfId="26116"/>
    <cellStyle name="백분율 19 2 3 8" xfId="29831"/>
    <cellStyle name="백분율 19 2 3 9" xfId="33543"/>
    <cellStyle name="백분율 19 2 4" xfId="8482"/>
    <cellStyle name="백분율 19 2 4 2" xfId="12195"/>
    <cellStyle name="백분율 19 2 4 3" xfId="15907"/>
    <cellStyle name="백분율 19 2 4 4" xfId="19619"/>
    <cellStyle name="백분율 19 2 4 5" xfId="23331"/>
    <cellStyle name="백분율 19 2 4 6" xfId="27044"/>
    <cellStyle name="백분율 19 2 4 7" xfId="30759"/>
    <cellStyle name="백분율 19 2 4 8" xfId="34471"/>
    <cellStyle name="백분율 19 2 4 9" xfId="38183"/>
    <cellStyle name="백분율 19 2 5" xfId="10339"/>
    <cellStyle name="백분율 19 2 6" xfId="14051"/>
    <cellStyle name="백분율 19 2 7" xfId="17763"/>
    <cellStyle name="백분율 19 2 8" xfId="21475"/>
    <cellStyle name="백분율 19 2 9" xfId="25188"/>
    <cellStyle name="백분율 19 3" xfId="7002"/>
    <cellStyle name="백분율 19 3 10" xfId="33017"/>
    <cellStyle name="백분율 19 3 11" xfId="36729"/>
    <cellStyle name="백분율 19 3 2" xfId="7956"/>
    <cellStyle name="백분율 19 3 2 10" xfId="37657"/>
    <cellStyle name="백분율 19 3 2 2" xfId="9812"/>
    <cellStyle name="백분율 19 3 2 2 2" xfId="13525"/>
    <cellStyle name="백분율 19 3 2 2 3" xfId="17237"/>
    <cellStyle name="백분율 19 3 2 2 4" xfId="20949"/>
    <cellStyle name="백분율 19 3 2 2 5" xfId="24661"/>
    <cellStyle name="백분율 19 3 2 2 6" xfId="28374"/>
    <cellStyle name="백분율 19 3 2 2 7" xfId="32089"/>
    <cellStyle name="백분율 19 3 2 2 8" xfId="35801"/>
    <cellStyle name="백분율 19 3 2 2 9" xfId="39513"/>
    <cellStyle name="백분율 19 3 2 3" xfId="11669"/>
    <cellStyle name="백분율 19 3 2 4" xfId="15381"/>
    <cellStyle name="백분율 19 3 2 5" xfId="19093"/>
    <cellStyle name="백분율 19 3 2 6" xfId="22805"/>
    <cellStyle name="백분율 19 3 2 7" xfId="26518"/>
    <cellStyle name="백분율 19 3 2 8" xfId="30233"/>
    <cellStyle name="백분율 19 3 2 9" xfId="33945"/>
    <cellStyle name="백분율 19 3 3" xfId="8884"/>
    <cellStyle name="백분율 19 3 3 2" xfId="12597"/>
    <cellStyle name="백분율 19 3 3 3" xfId="16309"/>
    <cellStyle name="백분율 19 3 3 4" xfId="20021"/>
    <cellStyle name="백분율 19 3 3 5" xfId="23733"/>
    <cellStyle name="백분율 19 3 3 6" xfId="27446"/>
    <cellStyle name="백분율 19 3 3 7" xfId="31161"/>
    <cellStyle name="백분율 19 3 3 8" xfId="34873"/>
    <cellStyle name="백분율 19 3 3 9" xfId="38585"/>
    <cellStyle name="백분율 19 3 4" xfId="10741"/>
    <cellStyle name="백분율 19 3 5" xfId="14453"/>
    <cellStyle name="백분율 19 3 6" xfId="18165"/>
    <cellStyle name="백분율 19 3 7" xfId="21877"/>
    <cellStyle name="백분율 19 3 8" xfId="25590"/>
    <cellStyle name="백분율 19 3 9" xfId="29305"/>
    <cellStyle name="백분율 19 4" xfId="7553"/>
    <cellStyle name="백분율 19 4 10" xfId="37254"/>
    <cellStyle name="백분율 19 4 2" xfId="9409"/>
    <cellStyle name="백분율 19 4 2 2" xfId="13122"/>
    <cellStyle name="백분율 19 4 2 3" xfId="16834"/>
    <cellStyle name="백분율 19 4 2 4" xfId="20546"/>
    <cellStyle name="백분율 19 4 2 5" xfId="24258"/>
    <cellStyle name="백분율 19 4 2 6" xfId="27971"/>
    <cellStyle name="백분율 19 4 2 7" xfId="31686"/>
    <cellStyle name="백분율 19 4 2 8" xfId="35398"/>
    <cellStyle name="백분율 19 4 2 9" xfId="39110"/>
    <cellStyle name="백분율 19 4 3" xfId="11266"/>
    <cellStyle name="백분율 19 4 4" xfId="14978"/>
    <cellStyle name="백분율 19 4 5" xfId="18690"/>
    <cellStyle name="백분율 19 4 6" xfId="22402"/>
    <cellStyle name="백분율 19 4 7" xfId="26115"/>
    <cellStyle name="백분율 19 4 8" xfId="29830"/>
    <cellStyle name="백분율 19 4 9" xfId="33542"/>
    <cellStyle name="백분율 19 5" xfId="8481"/>
    <cellStyle name="백분율 19 5 2" xfId="12194"/>
    <cellStyle name="백분율 19 5 3" xfId="15906"/>
    <cellStyle name="백분율 19 5 4" xfId="19618"/>
    <cellStyle name="백분율 19 5 5" xfId="23330"/>
    <cellStyle name="백분율 19 5 6" xfId="27043"/>
    <cellStyle name="백분율 19 5 7" xfId="30758"/>
    <cellStyle name="백분율 19 5 8" xfId="34470"/>
    <cellStyle name="백분율 19 5 9" xfId="38182"/>
    <cellStyle name="백분율 19 6" xfId="10338"/>
    <cellStyle name="백분율 19 7" xfId="14050"/>
    <cellStyle name="백분율 19 8" xfId="17762"/>
    <cellStyle name="백분율 19 9" xfId="21474"/>
    <cellStyle name="백분율 2" xfId="2528"/>
    <cellStyle name="백분율 2 10" xfId="5104"/>
    <cellStyle name="백분율 2 11" xfId="5105"/>
    <cellStyle name="백분율 2 12" xfId="5106"/>
    <cellStyle name="백분율 2 12 2" xfId="5107"/>
    <cellStyle name="백분율 2 13" xfId="5108"/>
    <cellStyle name="백분율 2 13 2" xfId="5109"/>
    <cellStyle name="백분율 2 13 2 2" xfId="5110"/>
    <cellStyle name="백분율 2 13 3" xfId="5111"/>
    <cellStyle name="백분율 2 2" xfId="2529"/>
    <cellStyle name="백분율 2 2 2" xfId="3029"/>
    <cellStyle name="백분율 2 2 2 2" xfId="3354"/>
    <cellStyle name="백분율 2 2 3" xfId="3030"/>
    <cellStyle name="백분율 2 2 4" xfId="3028"/>
    <cellStyle name="백분율 2 3" xfId="2530"/>
    <cellStyle name="백분율 2 3 2" xfId="2531"/>
    <cellStyle name="백분율 2 3 2 2" xfId="3032"/>
    <cellStyle name="백분율 2 3 3" xfId="3033"/>
    <cellStyle name="백분율 2 3 4" xfId="3031"/>
    <cellStyle name="백분율 2 4" xfId="2532"/>
    <cellStyle name="백분율 2 4 2" xfId="3034"/>
    <cellStyle name="백분율 2 4 3" xfId="5112"/>
    <cellStyle name="백분율 2 5" xfId="5113"/>
    <cellStyle name="백분율 2 6" xfId="5114"/>
    <cellStyle name="백분율 2 7" xfId="5115"/>
    <cellStyle name="백분율 2 8" xfId="5116"/>
    <cellStyle name="백분율 2 9" xfId="5117"/>
    <cellStyle name="백분율 26" xfId="5118"/>
    <cellStyle name="백분율 26 2" xfId="5119"/>
    <cellStyle name="백분율 3" xfId="3867"/>
    <cellStyle name="백분율 3 2" xfId="5120"/>
    <cellStyle name="백분율 3 2 2" xfId="5121"/>
    <cellStyle name="백분율 3 3" xfId="5122"/>
    <cellStyle name="백분율 3 4" xfId="5123"/>
    <cellStyle name="백분율 31" xfId="5124"/>
    <cellStyle name="백분율 31 2" xfId="5125"/>
    <cellStyle name="백분율 34" xfId="5126"/>
    <cellStyle name="백분율 34 2" xfId="5127"/>
    <cellStyle name="백분율 4" xfId="5128"/>
    <cellStyle name="백분율 4 2" xfId="5129"/>
    <cellStyle name="백분율 4 2 2" xfId="5130"/>
    <cellStyle name="백분율 4 2 3" xfId="5131"/>
    <cellStyle name="백분율 4 3" xfId="5132"/>
    <cellStyle name="백분율 4 4" xfId="5133"/>
    <cellStyle name="백분율 5" xfId="5134"/>
    <cellStyle name="백분율 5 2" xfId="5135"/>
    <cellStyle name="백분율 5 2 2" xfId="5136"/>
    <cellStyle name="백분율 5 2 3" xfId="5137"/>
    <cellStyle name="백분율 5 3" xfId="5138"/>
    <cellStyle name="백분율 5 4" xfId="5139"/>
    <cellStyle name="백분율 6" xfId="5140"/>
    <cellStyle name="백분율 6 2" xfId="5141"/>
    <cellStyle name="백분율 7" xfId="5142"/>
    <cellStyle name="백분율 7 2" xfId="5143"/>
    <cellStyle name="백분율 7 2 2" xfId="5144"/>
    <cellStyle name="백분율 7 2 3" xfId="5145"/>
    <cellStyle name="백분율 7 2 4" xfId="5146"/>
    <cellStyle name="백분율 7 3" xfId="5147"/>
    <cellStyle name="백분율 7 3 2" xfId="5148"/>
    <cellStyle name="백분율 7 3 3" xfId="5149"/>
    <cellStyle name="백분율 7 4" xfId="5150"/>
    <cellStyle name="백분율 7 5" xfId="5151"/>
    <cellStyle name="백분율 8" xfId="5152"/>
    <cellStyle name="백분율 8 2" xfId="5153"/>
    <cellStyle name="백분율 8 2 2" xfId="5154"/>
    <cellStyle name="백분율 8 2 3" xfId="5155"/>
    <cellStyle name="백분율 8 2 4" xfId="5156"/>
    <cellStyle name="백분율 8 3" xfId="5157"/>
    <cellStyle name="백분율 8 3 2" xfId="5158"/>
    <cellStyle name="백분율 8 3 3" xfId="5159"/>
    <cellStyle name="백분율 8 4" xfId="5160"/>
    <cellStyle name="백분율 8 5" xfId="5161"/>
    <cellStyle name="백분율 9" xfId="5162"/>
    <cellStyle name="백분율 9 2" xfId="5163"/>
    <cellStyle name="백분율 9 2 2" xfId="5164"/>
    <cellStyle name="백분율 9 2 3" xfId="5165"/>
    <cellStyle name="백분율 9 2 4" xfId="5166"/>
    <cellStyle name="백분율 9 3" xfId="5167"/>
    <cellStyle name="백분율 9 3 2" xfId="5168"/>
    <cellStyle name="백분율 9 3 3" xfId="5169"/>
    <cellStyle name="백분율 9 4" xfId="5170"/>
    <cellStyle name="백분율 9 5" xfId="5171"/>
    <cellStyle name="보통" xfId="2533" builtinId="28" customBuiltin="1"/>
    <cellStyle name="보통 2" xfId="2534"/>
    <cellStyle name="보통 2 2" xfId="2535"/>
    <cellStyle name="보통 2 2 2" xfId="3036"/>
    <cellStyle name="보통 2 2 2 2" xfId="3869"/>
    <cellStyle name="보통 2 2 2 2 2" xfId="4597"/>
    <cellStyle name="보통 2 2 2 3" xfId="3870"/>
    <cellStyle name="보통 2 2 2 4" xfId="4596"/>
    <cellStyle name="보통 2 2 3" xfId="3871"/>
    <cellStyle name="보통 2 2 4" xfId="3868"/>
    <cellStyle name="보통 2 3" xfId="3037"/>
    <cellStyle name="보통 2 3 2" xfId="4645"/>
    <cellStyle name="보통 3" xfId="2536"/>
    <cellStyle name="보통 3 2" xfId="2537"/>
    <cellStyle name="보통 3 2 2" xfId="3039"/>
    <cellStyle name="보통 3 2 3" xfId="3872"/>
    <cellStyle name="보통 3 3" xfId="3038"/>
    <cellStyle name="보통 3 4" xfId="5022"/>
    <cellStyle name="보통 3_012_보건및사회보장" xfId="3873"/>
    <cellStyle name="보통 4" xfId="2538"/>
    <cellStyle name="보통 4 2" xfId="3040"/>
    <cellStyle name="보통 4 3" xfId="3874"/>
    <cellStyle name="보통 5" xfId="3035"/>
    <cellStyle name="보통 5 2" xfId="3875"/>
    <cellStyle name="보통 5 3" xfId="3876"/>
    <cellStyle name="보통 5 4" xfId="4878"/>
    <cellStyle name="보통 5 5" xfId="4877"/>
    <cellStyle name="보통 6" xfId="4466"/>
    <cellStyle name="보통 7" xfId="4504"/>
    <cellStyle name="보통 8" xfId="4536"/>
    <cellStyle name="본문" xfId="3041"/>
    <cellStyle name="부제목" xfId="3042"/>
    <cellStyle name="뷭?_?긚??_1" xfId="2539"/>
    <cellStyle name="설명 텍스트" xfId="2540" builtinId="53" customBuiltin="1"/>
    <cellStyle name="설명 텍스트 2" xfId="2541"/>
    <cellStyle name="설명 텍스트 2 2" xfId="3044"/>
    <cellStyle name="설명 텍스트 2 2 2" xfId="3355"/>
    <cellStyle name="설명 텍스트 2 2 2 2" xfId="3878"/>
    <cellStyle name="설명 텍스트 2 2 2 2 2" xfId="6674"/>
    <cellStyle name="설명 텍스트 2 2 2 3" xfId="3879"/>
    <cellStyle name="설명 텍스트 2 2 2 4" xfId="3877"/>
    <cellStyle name="설명 텍스트 2 2 3" xfId="3880"/>
    <cellStyle name="설명 텍스트 2 2 4" xfId="4598"/>
    <cellStyle name="설명 텍스트 2 2 4 2" xfId="4879"/>
    <cellStyle name="설명 텍스트 2 3" xfId="3045"/>
    <cellStyle name="설명 텍스트 2 3 2" xfId="4646"/>
    <cellStyle name="설명 텍스트 3" xfId="2542"/>
    <cellStyle name="설명 텍스트 3 2" xfId="3047"/>
    <cellStyle name="설명 텍스트 3 2 2" xfId="3882"/>
    <cellStyle name="설명 텍스트 3 2 3" xfId="3881"/>
    <cellStyle name="설명 텍스트 3 3" xfId="3046"/>
    <cellStyle name="설명 텍스트 3 4" xfId="5023"/>
    <cellStyle name="설명 텍스트 3_012_보건및사회보장" xfId="3883"/>
    <cellStyle name="설명 텍스트 4" xfId="3048"/>
    <cellStyle name="설명 텍스트 4 2" xfId="3885"/>
    <cellStyle name="설명 텍스트 4 3" xfId="3884"/>
    <cellStyle name="설명 텍스트 5" xfId="3043"/>
    <cellStyle name="설명 텍스트 5 2" xfId="3886"/>
    <cellStyle name="설명 텍스트 5 3" xfId="3887"/>
    <cellStyle name="설명 텍스트 5 4" xfId="4881"/>
    <cellStyle name="설명 텍스트 5 5" xfId="4880"/>
    <cellStyle name="설명 텍스트 6" xfId="4468"/>
    <cellStyle name="설명 텍스트 7" xfId="4505"/>
    <cellStyle name="설명 텍스트 8" xfId="4537"/>
    <cellStyle name="셀 확인" xfId="2543" builtinId="23" customBuiltin="1"/>
    <cellStyle name="셀 확인 2" xfId="2544"/>
    <cellStyle name="셀 확인 2 2" xfId="2545"/>
    <cellStyle name="셀 확인 2 2 2" xfId="3050"/>
    <cellStyle name="셀 확인 2 2 2 2" xfId="3889"/>
    <cellStyle name="셀 확인 2 2 2 2 2" xfId="4600"/>
    <cellStyle name="셀 확인 2 2 2 3" xfId="3890"/>
    <cellStyle name="셀 확인 2 2 2 4" xfId="4599"/>
    <cellStyle name="셀 확인 2 2 3" xfId="3891"/>
    <cellStyle name="셀 확인 2 2 4" xfId="3888"/>
    <cellStyle name="셀 확인 2 3" xfId="3051"/>
    <cellStyle name="셀 확인 2 3 2" xfId="4647"/>
    <cellStyle name="셀 확인 3" xfId="2546"/>
    <cellStyle name="셀 확인 3 2" xfId="2547"/>
    <cellStyle name="셀 확인 3 2 2" xfId="3053"/>
    <cellStyle name="셀 확인 3 2 3" xfId="3892"/>
    <cellStyle name="셀 확인 3 3" xfId="3052"/>
    <cellStyle name="셀 확인 3 4" xfId="5024"/>
    <cellStyle name="셀 확인 3_012_보건및사회보장" xfId="3893"/>
    <cellStyle name="셀 확인 4" xfId="2548"/>
    <cellStyle name="셀 확인 4 2" xfId="3054"/>
    <cellStyle name="셀 확인 4 3" xfId="3894"/>
    <cellStyle name="셀 확인 5" xfId="3049"/>
    <cellStyle name="셀 확인 5 2" xfId="3895"/>
    <cellStyle name="셀 확인 5 3" xfId="3896"/>
    <cellStyle name="셀 확인 5 4" xfId="4883"/>
    <cellStyle name="셀 확인 5 5" xfId="4882"/>
    <cellStyle name="셀 확인 6" xfId="4469"/>
    <cellStyle name="셀 확인 7" xfId="4506"/>
    <cellStyle name="셀 확인 8" xfId="4538"/>
    <cellStyle name="숫자(R)" xfId="2549"/>
    <cellStyle name="숫자(R) 2" xfId="2550"/>
    <cellStyle name="쉼표 [0]" xfId="2551" builtinId="6"/>
    <cellStyle name="쉼표 [0] 10" xfId="3055"/>
    <cellStyle name="쉼표 [0] 10 2" xfId="3056"/>
    <cellStyle name="쉼표 [0] 10 2 10" xfId="28464"/>
    <cellStyle name="쉼표 [0] 10 2 11" xfId="32176"/>
    <cellStyle name="쉼표 [0] 10 2 12" xfId="35888"/>
    <cellStyle name="쉼표 [0] 10 2 2" xfId="6671"/>
    <cellStyle name="쉼표 [0] 10 2 2 10" xfId="32700"/>
    <cellStyle name="쉼표 [0] 10 2 2 11" xfId="36412"/>
    <cellStyle name="쉼표 [0] 10 2 2 2" xfId="7639"/>
    <cellStyle name="쉼표 [0] 10 2 2 2 10" xfId="37340"/>
    <cellStyle name="쉼표 [0] 10 2 2 2 2" xfId="9495"/>
    <cellStyle name="쉼표 [0] 10 2 2 2 2 2" xfId="13208"/>
    <cellStyle name="쉼표 [0] 10 2 2 2 2 3" xfId="16920"/>
    <cellStyle name="쉼표 [0] 10 2 2 2 2 4" xfId="20632"/>
    <cellStyle name="쉼표 [0] 10 2 2 2 2 5" xfId="24344"/>
    <cellStyle name="쉼표 [0] 10 2 2 2 2 6" xfId="28057"/>
    <cellStyle name="쉼표 [0] 10 2 2 2 2 7" xfId="31772"/>
    <cellStyle name="쉼표 [0] 10 2 2 2 2 8" xfId="35484"/>
    <cellStyle name="쉼표 [0] 10 2 2 2 2 9" xfId="39196"/>
    <cellStyle name="쉼표 [0] 10 2 2 2 3" xfId="11352"/>
    <cellStyle name="쉼표 [0] 10 2 2 2 4" xfId="15064"/>
    <cellStyle name="쉼표 [0] 10 2 2 2 5" xfId="18776"/>
    <cellStyle name="쉼표 [0] 10 2 2 2 6" xfId="22488"/>
    <cellStyle name="쉼표 [0] 10 2 2 2 7" xfId="26201"/>
    <cellStyle name="쉼표 [0] 10 2 2 2 8" xfId="29916"/>
    <cellStyle name="쉼표 [0] 10 2 2 2 9" xfId="33628"/>
    <cellStyle name="쉼표 [0] 10 2 2 3" xfId="8567"/>
    <cellStyle name="쉼표 [0] 10 2 2 3 2" xfId="12280"/>
    <cellStyle name="쉼표 [0] 10 2 2 3 3" xfId="15992"/>
    <cellStyle name="쉼표 [0] 10 2 2 3 4" xfId="19704"/>
    <cellStyle name="쉼표 [0] 10 2 2 3 5" xfId="23416"/>
    <cellStyle name="쉼표 [0] 10 2 2 3 6" xfId="27129"/>
    <cellStyle name="쉼표 [0] 10 2 2 3 7" xfId="30844"/>
    <cellStyle name="쉼표 [0] 10 2 2 3 8" xfId="34556"/>
    <cellStyle name="쉼표 [0] 10 2 2 3 9" xfId="38268"/>
    <cellStyle name="쉼표 [0] 10 2 2 4" xfId="10424"/>
    <cellStyle name="쉼표 [0] 10 2 2 5" xfId="14136"/>
    <cellStyle name="쉼표 [0] 10 2 2 6" xfId="17848"/>
    <cellStyle name="쉼표 [0] 10 2 2 7" xfId="21560"/>
    <cellStyle name="쉼표 [0] 10 2 2 8" xfId="25273"/>
    <cellStyle name="쉼표 [0] 10 2 2 9" xfId="28988"/>
    <cellStyle name="쉼표 [0] 10 2 3" xfId="7115"/>
    <cellStyle name="쉼표 [0] 10 2 3 10" xfId="36816"/>
    <cellStyle name="쉼표 [0] 10 2 3 2" xfId="8971"/>
    <cellStyle name="쉼표 [0] 10 2 3 2 2" xfId="12684"/>
    <cellStyle name="쉼표 [0] 10 2 3 2 3" xfId="16396"/>
    <cellStyle name="쉼표 [0] 10 2 3 2 4" xfId="20108"/>
    <cellStyle name="쉼표 [0] 10 2 3 2 5" xfId="23820"/>
    <cellStyle name="쉼표 [0] 10 2 3 2 6" xfId="27533"/>
    <cellStyle name="쉼표 [0] 10 2 3 2 7" xfId="31248"/>
    <cellStyle name="쉼표 [0] 10 2 3 2 8" xfId="34960"/>
    <cellStyle name="쉼표 [0] 10 2 3 2 9" xfId="38672"/>
    <cellStyle name="쉼표 [0] 10 2 3 3" xfId="10828"/>
    <cellStyle name="쉼표 [0] 10 2 3 4" xfId="14540"/>
    <cellStyle name="쉼표 [0] 10 2 3 5" xfId="18252"/>
    <cellStyle name="쉼표 [0] 10 2 3 6" xfId="21964"/>
    <cellStyle name="쉼표 [0] 10 2 3 7" xfId="25677"/>
    <cellStyle name="쉼표 [0] 10 2 3 8" xfId="29392"/>
    <cellStyle name="쉼표 [0] 10 2 3 9" xfId="33104"/>
    <cellStyle name="쉼표 [0] 10 2 4" xfId="8043"/>
    <cellStyle name="쉼표 [0] 10 2 4 2" xfId="11756"/>
    <cellStyle name="쉼표 [0] 10 2 4 3" xfId="15468"/>
    <cellStyle name="쉼표 [0] 10 2 4 4" xfId="19180"/>
    <cellStyle name="쉼표 [0] 10 2 4 5" xfId="22892"/>
    <cellStyle name="쉼표 [0] 10 2 4 6" xfId="26605"/>
    <cellStyle name="쉼표 [0] 10 2 4 7" xfId="30320"/>
    <cellStyle name="쉼표 [0] 10 2 4 8" xfId="34032"/>
    <cellStyle name="쉼표 [0] 10 2 4 9" xfId="37744"/>
    <cellStyle name="쉼표 [0] 10 2 5" xfId="9900"/>
    <cellStyle name="쉼표 [0] 10 2 6" xfId="13612"/>
    <cellStyle name="쉼표 [0] 10 2 7" xfId="17324"/>
    <cellStyle name="쉼표 [0] 10 2 8" xfId="21036"/>
    <cellStyle name="쉼표 [0] 10 2 9" xfId="24749"/>
    <cellStyle name="쉼표 [0] 10 3" xfId="3057"/>
    <cellStyle name="쉼표 [0] 10 3 10" xfId="32177"/>
    <cellStyle name="쉼표 [0] 10 3 11" xfId="35889"/>
    <cellStyle name="쉼표 [0] 10 3 2" xfId="7116"/>
    <cellStyle name="쉼표 [0] 10 3 2 10" xfId="36817"/>
    <cellStyle name="쉼표 [0] 10 3 2 2" xfId="8972"/>
    <cellStyle name="쉼표 [0] 10 3 2 2 2" xfId="12685"/>
    <cellStyle name="쉼표 [0] 10 3 2 2 3" xfId="16397"/>
    <cellStyle name="쉼표 [0] 10 3 2 2 4" xfId="20109"/>
    <cellStyle name="쉼표 [0] 10 3 2 2 5" xfId="23821"/>
    <cellStyle name="쉼표 [0] 10 3 2 2 6" xfId="27534"/>
    <cellStyle name="쉼표 [0] 10 3 2 2 7" xfId="31249"/>
    <cellStyle name="쉼표 [0] 10 3 2 2 8" xfId="34961"/>
    <cellStyle name="쉼표 [0] 10 3 2 2 9" xfId="38673"/>
    <cellStyle name="쉼표 [0] 10 3 2 3" xfId="10829"/>
    <cellStyle name="쉼표 [0] 10 3 2 4" xfId="14541"/>
    <cellStyle name="쉼표 [0] 10 3 2 5" xfId="18253"/>
    <cellStyle name="쉼표 [0] 10 3 2 6" xfId="21965"/>
    <cellStyle name="쉼표 [0] 10 3 2 7" xfId="25678"/>
    <cellStyle name="쉼표 [0] 10 3 2 8" xfId="29393"/>
    <cellStyle name="쉼표 [0] 10 3 2 9" xfId="33105"/>
    <cellStyle name="쉼표 [0] 10 3 3" xfId="8044"/>
    <cellStyle name="쉼표 [0] 10 3 3 2" xfId="11757"/>
    <cellStyle name="쉼표 [0] 10 3 3 3" xfId="15469"/>
    <cellStyle name="쉼표 [0] 10 3 3 4" xfId="19181"/>
    <cellStyle name="쉼표 [0] 10 3 3 5" xfId="22893"/>
    <cellStyle name="쉼표 [0] 10 3 3 6" xfId="26606"/>
    <cellStyle name="쉼표 [0] 10 3 3 7" xfId="30321"/>
    <cellStyle name="쉼표 [0] 10 3 3 8" xfId="34033"/>
    <cellStyle name="쉼표 [0] 10 3 3 9" xfId="37745"/>
    <cellStyle name="쉼표 [0] 10 3 4" xfId="9901"/>
    <cellStyle name="쉼표 [0] 10 3 5" xfId="13613"/>
    <cellStyle name="쉼표 [0] 10 3 6" xfId="17325"/>
    <cellStyle name="쉼표 [0] 10 3 7" xfId="21037"/>
    <cellStyle name="쉼표 [0] 10 3 8" xfId="24750"/>
    <cellStyle name="쉼표 [0] 10 3 9" xfId="28465"/>
    <cellStyle name="쉼표 [0] 10 4" xfId="3897"/>
    <cellStyle name="쉼표 [0] 10_012_보건및사회보장" xfId="3898"/>
    <cellStyle name="쉼표 [0] 11" xfId="3058"/>
    <cellStyle name="쉼표 [0] 11 10" xfId="24751"/>
    <cellStyle name="쉼표 [0] 11 11" xfId="28466"/>
    <cellStyle name="쉼표 [0] 11 12" xfId="32178"/>
    <cellStyle name="쉼표 [0] 11 13" xfId="35890"/>
    <cellStyle name="쉼표 [0] 11 2" xfId="3899"/>
    <cellStyle name="쉼표 [0] 11 2 10" xfId="32220"/>
    <cellStyle name="쉼표 [0] 11 2 11" xfId="35932"/>
    <cellStyle name="쉼표 [0] 11 2 2" xfId="7159"/>
    <cellStyle name="쉼표 [0] 11 2 2 10" xfId="36860"/>
    <cellStyle name="쉼표 [0] 11 2 2 2" xfId="9015"/>
    <cellStyle name="쉼표 [0] 11 2 2 2 2" xfId="12728"/>
    <cellStyle name="쉼표 [0] 11 2 2 2 3" xfId="16440"/>
    <cellStyle name="쉼표 [0] 11 2 2 2 4" xfId="20152"/>
    <cellStyle name="쉼표 [0] 11 2 2 2 5" xfId="23864"/>
    <cellStyle name="쉼표 [0] 11 2 2 2 6" xfId="27577"/>
    <cellStyle name="쉼표 [0] 11 2 2 2 7" xfId="31292"/>
    <cellStyle name="쉼표 [0] 11 2 2 2 8" xfId="35004"/>
    <cellStyle name="쉼표 [0] 11 2 2 2 9" xfId="38716"/>
    <cellStyle name="쉼표 [0] 11 2 2 3" xfId="10872"/>
    <cellStyle name="쉼표 [0] 11 2 2 4" xfId="14584"/>
    <cellStyle name="쉼표 [0] 11 2 2 5" xfId="18296"/>
    <cellStyle name="쉼표 [0] 11 2 2 6" xfId="22008"/>
    <cellStyle name="쉼표 [0] 11 2 2 7" xfId="25721"/>
    <cellStyle name="쉼표 [0] 11 2 2 8" xfId="29436"/>
    <cellStyle name="쉼표 [0] 11 2 2 9" xfId="33148"/>
    <cellStyle name="쉼표 [0] 11 2 3" xfId="8087"/>
    <cellStyle name="쉼표 [0] 11 2 3 2" xfId="11800"/>
    <cellStyle name="쉼표 [0] 11 2 3 3" xfId="15512"/>
    <cellStyle name="쉼표 [0] 11 2 3 4" xfId="19224"/>
    <cellStyle name="쉼표 [0] 11 2 3 5" xfId="22936"/>
    <cellStyle name="쉼표 [0] 11 2 3 6" xfId="26649"/>
    <cellStyle name="쉼표 [0] 11 2 3 7" xfId="30364"/>
    <cellStyle name="쉼표 [0] 11 2 3 8" xfId="34076"/>
    <cellStyle name="쉼표 [0] 11 2 3 9" xfId="37788"/>
    <cellStyle name="쉼표 [0] 11 2 4" xfId="9944"/>
    <cellStyle name="쉼표 [0] 11 2 5" xfId="13656"/>
    <cellStyle name="쉼표 [0] 11 2 6" xfId="17368"/>
    <cellStyle name="쉼표 [0] 11 2 7" xfId="21080"/>
    <cellStyle name="쉼표 [0] 11 2 8" xfId="24793"/>
    <cellStyle name="쉼표 [0] 11 2 9" xfId="28508"/>
    <cellStyle name="쉼표 [0] 11 3" xfId="6675"/>
    <cellStyle name="쉼표 [0] 11 3 10" xfId="32701"/>
    <cellStyle name="쉼표 [0] 11 3 11" xfId="36413"/>
    <cellStyle name="쉼표 [0] 11 3 2" xfId="7640"/>
    <cellStyle name="쉼표 [0] 11 3 2 10" xfId="37341"/>
    <cellStyle name="쉼표 [0] 11 3 2 2" xfId="9496"/>
    <cellStyle name="쉼표 [0] 11 3 2 2 2" xfId="13209"/>
    <cellStyle name="쉼표 [0] 11 3 2 2 3" xfId="16921"/>
    <cellStyle name="쉼표 [0] 11 3 2 2 4" xfId="20633"/>
    <cellStyle name="쉼표 [0] 11 3 2 2 5" xfId="24345"/>
    <cellStyle name="쉼표 [0] 11 3 2 2 6" xfId="28058"/>
    <cellStyle name="쉼표 [0] 11 3 2 2 7" xfId="31773"/>
    <cellStyle name="쉼표 [0] 11 3 2 2 8" xfId="35485"/>
    <cellStyle name="쉼표 [0] 11 3 2 2 9" xfId="39197"/>
    <cellStyle name="쉼표 [0] 11 3 2 3" xfId="11353"/>
    <cellStyle name="쉼표 [0] 11 3 2 4" xfId="15065"/>
    <cellStyle name="쉼표 [0] 11 3 2 5" xfId="18777"/>
    <cellStyle name="쉼표 [0] 11 3 2 6" xfId="22489"/>
    <cellStyle name="쉼표 [0] 11 3 2 7" xfId="26202"/>
    <cellStyle name="쉼표 [0] 11 3 2 8" xfId="29917"/>
    <cellStyle name="쉼표 [0] 11 3 2 9" xfId="33629"/>
    <cellStyle name="쉼표 [0] 11 3 3" xfId="8568"/>
    <cellStyle name="쉼표 [0] 11 3 3 2" xfId="12281"/>
    <cellStyle name="쉼표 [0] 11 3 3 3" xfId="15993"/>
    <cellStyle name="쉼표 [0] 11 3 3 4" xfId="19705"/>
    <cellStyle name="쉼표 [0] 11 3 3 5" xfId="23417"/>
    <cellStyle name="쉼표 [0] 11 3 3 6" xfId="27130"/>
    <cellStyle name="쉼표 [0] 11 3 3 7" xfId="30845"/>
    <cellStyle name="쉼표 [0] 11 3 3 8" xfId="34557"/>
    <cellStyle name="쉼표 [0] 11 3 3 9" xfId="38269"/>
    <cellStyle name="쉼표 [0] 11 3 4" xfId="10425"/>
    <cellStyle name="쉼표 [0] 11 3 5" xfId="14137"/>
    <cellStyle name="쉼표 [0] 11 3 6" xfId="17849"/>
    <cellStyle name="쉼표 [0] 11 3 7" xfId="21561"/>
    <cellStyle name="쉼표 [0] 11 3 8" xfId="25274"/>
    <cellStyle name="쉼표 [0] 11 3 9" xfId="28989"/>
    <cellStyle name="쉼표 [0] 11 4" xfId="7117"/>
    <cellStyle name="쉼표 [0] 11 4 10" xfId="36818"/>
    <cellStyle name="쉼표 [0] 11 4 2" xfId="8973"/>
    <cellStyle name="쉼표 [0] 11 4 2 2" xfId="12686"/>
    <cellStyle name="쉼표 [0] 11 4 2 3" xfId="16398"/>
    <cellStyle name="쉼표 [0] 11 4 2 4" xfId="20110"/>
    <cellStyle name="쉼표 [0] 11 4 2 5" xfId="23822"/>
    <cellStyle name="쉼표 [0] 11 4 2 6" xfId="27535"/>
    <cellStyle name="쉼표 [0] 11 4 2 7" xfId="31250"/>
    <cellStyle name="쉼표 [0] 11 4 2 8" xfId="34962"/>
    <cellStyle name="쉼표 [0] 11 4 2 9" xfId="38674"/>
    <cellStyle name="쉼표 [0] 11 4 3" xfId="10830"/>
    <cellStyle name="쉼표 [0] 11 4 4" xfId="14542"/>
    <cellStyle name="쉼표 [0] 11 4 5" xfId="18254"/>
    <cellStyle name="쉼표 [0] 11 4 6" xfId="21966"/>
    <cellStyle name="쉼표 [0] 11 4 7" xfId="25679"/>
    <cellStyle name="쉼표 [0] 11 4 8" xfId="29394"/>
    <cellStyle name="쉼표 [0] 11 4 9" xfId="33106"/>
    <cellStyle name="쉼표 [0] 11 5" xfId="8045"/>
    <cellStyle name="쉼표 [0] 11 5 2" xfId="11758"/>
    <cellStyle name="쉼표 [0] 11 5 3" xfId="15470"/>
    <cellStyle name="쉼표 [0] 11 5 4" xfId="19182"/>
    <cellStyle name="쉼표 [0] 11 5 5" xfId="22894"/>
    <cellStyle name="쉼표 [0] 11 5 6" xfId="26607"/>
    <cellStyle name="쉼표 [0] 11 5 7" xfId="30322"/>
    <cellStyle name="쉼표 [0] 11 5 8" xfId="34034"/>
    <cellStyle name="쉼표 [0] 11 5 9" xfId="37746"/>
    <cellStyle name="쉼표 [0] 11 6" xfId="9902"/>
    <cellStyle name="쉼표 [0] 11 7" xfId="13614"/>
    <cellStyle name="쉼표 [0] 11 8" xfId="17326"/>
    <cellStyle name="쉼표 [0] 11 9" xfId="21038"/>
    <cellStyle name="쉼표 [0] 12" xfId="3059"/>
    <cellStyle name="쉼표 [0] 12 2" xfId="3060"/>
    <cellStyle name="쉼표 [0] 12 2 10" xfId="28467"/>
    <cellStyle name="쉼표 [0] 12 2 11" xfId="32179"/>
    <cellStyle name="쉼표 [0] 12 2 12" xfId="35891"/>
    <cellStyle name="쉼표 [0] 12 2 2" xfId="4648"/>
    <cellStyle name="쉼표 [0] 12 2 3" xfId="7118"/>
    <cellStyle name="쉼표 [0] 12 2 3 10" xfId="36819"/>
    <cellStyle name="쉼표 [0] 12 2 3 2" xfId="8974"/>
    <cellStyle name="쉼표 [0] 12 2 3 2 2" xfId="12687"/>
    <cellStyle name="쉼표 [0] 12 2 3 2 3" xfId="16399"/>
    <cellStyle name="쉼표 [0] 12 2 3 2 4" xfId="20111"/>
    <cellStyle name="쉼표 [0] 12 2 3 2 5" xfId="23823"/>
    <cellStyle name="쉼표 [0] 12 2 3 2 6" xfId="27536"/>
    <cellStyle name="쉼표 [0] 12 2 3 2 7" xfId="31251"/>
    <cellStyle name="쉼표 [0] 12 2 3 2 8" xfId="34963"/>
    <cellStyle name="쉼표 [0] 12 2 3 2 9" xfId="38675"/>
    <cellStyle name="쉼표 [0] 12 2 3 3" xfId="10831"/>
    <cellStyle name="쉼표 [0] 12 2 3 4" xfId="14543"/>
    <cellStyle name="쉼표 [0] 12 2 3 5" xfId="18255"/>
    <cellStyle name="쉼표 [0] 12 2 3 6" xfId="21967"/>
    <cellStyle name="쉼표 [0] 12 2 3 7" xfId="25680"/>
    <cellStyle name="쉼표 [0] 12 2 3 8" xfId="29395"/>
    <cellStyle name="쉼표 [0] 12 2 3 9" xfId="33107"/>
    <cellStyle name="쉼표 [0] 12 2 4" xfId="8046"/>
    <cellStyle name="쉼표 [0] 12 2 4 2" xfId="11759"/>
    <cellStyle name="쉼표 [0] 12 2 4 3" xfId="15471"/>
    <cellStyle name="쉼표 [0] 12 2 4 4" xfId="19183"/>
    <cellStyle name="쉼표 [0] 12 2 4 5" xfId="22895"/>
    <cellStyle name="쉼표 [0] 12 2 4 6" xfId="26608"/>
    <cellStyle name="쉼표 [0] 12 2 4 7" xfId="30323"/>
    <cellStyle name="쉼표 [0] 12 2 4 8" xfId="34035"/>
    <cellStyle name="쉼표 [0] 12 2 4 9" xfId="37747"/>
    <cellStyle name="쉼표 [0] 12 2 5" xfId="9903"/>
    <cellStyle name="쉼표 [0] 12 2 6" xfId="13615"/>
    <cellStyle name="쉼표 [0] 12 2 7" xfId="17327"/>
    <cellStyle name="쉼표 [0] 12 2 8" xfId="21039"/>
    <cellStyle name="쉼표 [0] 12 2 9" xfId="24752"/>
    <cellStyle name="쉼표 [0] 12 3" xfId="3061"/>
    <cellStyle name="쉼표 [0] 12 3 10" xfId="24753"/>
    <cellStyle name="쉼표 [0] 12 3 11" xfId="28468"/>
    <cellStyle name="쉼표 [0] 12 3 12" xfId="32180"/>
    <cellStyle name="쉼표 [0] 12 3 13" xfId="35892"/>
    <cellStyle name="쉼표 [0] 12 3 2" xfId="4884"/>
    <cellStyle name="쉼표 [0] 12 3 2 10" xfId="32505"/>
    <cellStyle name="쉼표 [0] 12 3 2 11" xfId="36217"/>
    <cellStyle name="쉼표 [0] 12 3 2 2" xfId="7444"/>
    <cellStyle name="쉼표 [0] 12 3 2 2 10" xfId="37145"/>
    <cellStyle name="쉼표 [0] 12 3 2 2 2" xfId="9300"/>
    <cellStyle name="쉼표 [0] 12 3 2 2 2 2" xfId="13013"/>
    <cellStyle name="쉼표 [0] 12 3 2 2 2 3" xfId="16725"/>
    <cellStyle name="쉼표 [0] 12 3 2 2 2 4" xfId="20437"/>
    <cellStyle name="쉼표 [0] 12 3 2 2 2 5" xfId="24149"/>
    <cellStyle name="쉼표 [0] 12 3 2 2 2 6" xfId="27862"/>
    <cellStyle name="쉼표 [0] 12 3 2 2 2 7" xfId="31577"/>
    <cellStyle name="쉼표 [0] 12 3 2 2 2 8" xfId="35289"/>
    <cellStyle name="쉼표 [0] 12 3 2 2 2 9" xfId="39001"/>
    <cellStyle name="쉼표 [0] 12 3 2 2 3" xfId="11157"/>
    <cellStyle name="쉼표 [0] 12 3 2 2 4" xfId="14869"/>
    <cellStyle name="쉼표 [0] 12 3 2 2 5" xfId="18581"/>
    <cellStyle name="쉼표 [0] 12 3 2 2 6" xfId="22293"/>
    <cellStyle name="쉼표 [0] 12 3 2 2 7" xfId="26006"/>
    <cellStyle name="쉼표 [0] 12 3 2 2 8" xfId="29721"/>
    <cellStyle name="쉼표 [0] 12 3 2 2 9" xfId="33433"/>
    <cellStyle name="쉼표 [0] 12 3 2 3" xfId="8372"/>
    <cellStyle name="쉼표 [0] 12 3 2 3 2" xfId="12085"/>
    <cellStyle name="쉼표 [0] 12 3 2 3 3" xfId="15797"/>
    <cellStyle name="쉼표 [0] 12 3 2 3 4" xfId="19509"/>
    <cellStyle name="쉼표 [0] 12 3 2 3 5" xfId="23221"/>
    <cellStyle name="쉼표 [0] 12 3 2 3 6" xfId="26934"/>
    <cellStyle name="쉼표 [0] 12 3 2 3 7" xfId="30649"/>
    <cellStyle name="쉼표 [0] 12 3 2 3 8" xfId="34361"/>
    <cellStyle name="쉼표 [0] 12 3 2 3 9" xfId="38073"/>
    <cellStyle name="쉼표 [0] 12 3 2 4" xfId="10229"/>
    <cellStyle name="쉼표 [0] 12 3 2 5" xfId="13941"/>
    <cellStyle name="쉼표 [0] 12 3 2 6" xfId="17653"/>
    <cellStyle name="쉼표 [0] 12 3 2 7" xfId="21365"/>
    <cellStyle name="쉼표 [0] 12 3 2 8" xfId="25078"/>
    <cellStyle name="쉼표 [0] 12 3 2 9" xfId="28793"/>
    <cellStyle name="쉼표 [0] 12 3 3" xfId="4885"/>
    <cellStyle name="쉼표 [0] 12 3 3 10" xfId="32506"/>
    <cellStyle name="쉼표 [0] 12 3 3 11" xfId="36218"/>
    <cellStyle name="쉼표 [0] 12 3 3 2" xfId="7445"/>
    <cellStyle name="쉼표 [0] 12 3 3 2 10" xfId="37146"/>
    <cellStyle name="쉼표 [0] 12 3 3 2 2" xfId="9301"/>
    <cellStyle name="쉼표 [0] 12 3 3 2 2 2" xfId="13014"/>
    <cellStyle name="쉼표 [0] 12 3 3 2 2 3" xfId="16726"/>
    <cellStyle name="쉼표 [0] 12 3 3 2 2 4" xfId="20438"/>
    <cellStyle name="쉼표 [0] 12 3 3 2 2 5" xfId="24150"/>
    <cellStyle name="쉼표 [0] 12 3 3 2 2 6" xfId="27863"/>
    <cellStyle name="쉼표 [0] 12 3 3 2 2 7" xfId="31578"/>
    <cellStyle name="쉼표 [0] 12 3 3 2 2 8" xfId="35290"/>
    <cellStyle name="쉼표 [0] 12 3 3 2 2 9" xfId="39002"/>
    <cellStyle name="쉼표 [0] 12 3 3 2 3" xfId="11158"/>
    <cellStyle name="쉼표 [0] 12 3 3 2 4" xfId="14870"/>
    <cellStyle name="쉼표 [0] 12 3 3 2 5" xfId="18582"/>
    <cellStyle name="쉼표 [0] 12 3 3 2 6" xfId="22294"/>
    <cellStyle name="쉼표 [0] 12 3 3 2 7" xfId="26007"/>
    <cellStyle name="쉼표 [0] 12 3 3 2 8" xfId="29722"/>
    <cellStyle name="쉼표 [0] 12 3 3 2 9" xfId="33434"/>
    <cellStyle name="쉼표 [0] 12 3 3 3" xfId="8373"/>
    <cellStyle name="쉼표 [0] 12 3 3 3 2" xfId="12086"/>
    <cellStyle name="쉼표 [0] 12 3 3 3 3" xfId="15798"/>
    <cellStyle name="쉼표 [0] 12 3 3 3 4" xfId="19510"/>
    <cellStyle name="쉼표 [0] 12 3 3 3 5" xfId="23222"/>
    <cellStyle name="쉼표 [0] 12 3 3 3 6" xfId="26935"/>
    <cellStyle name="쉼표 [0] 12 3 3 3 7" xfId="30650"/>
    <cellStyle name="쉼표 [0] 12 3 3 3 8" xfId="34362"/>
    <cellStyle name="쉼표 [0] 12 3 3 3 9" xfId="38074"/>
    <cellStyle name="쉼표 [0] 12 3 3 4" xfId="10230"/>
    <cellStyle name="쉼표 [0] 12 3 3 5" xfId="13942"/>
    <cellStyle name="쉼표 [0] 12 3 3 6" xfId="17654"/>
    <cellStyle name="쉼표 [0] 12 3 3 7" xfId="21366"/>
    <cellStyle name="쉼표 [0] 12 3 3 8" xfId="25079"/>
    <cellStyle name="쉼표 [0] 12 3 3 9" xfId="28794"/>
    <cellStyle name="쉼표 [0] 12 3 4" xfId="7119"/>
    <cellStyle name="쉼표 [0] 12 3 4 10" xfId="36820"/>
    <cellStyle name="쉼표 [0] 12 3 4 2" xfId="8975"/>
    <cellStyle name="쉼표 [0] 12 3 4 2 2" xfId="12688"/>
    <cellStyle name="쉼표 [0] 12 3 4 2 3" xfId="16400"/>
    <cellStyle name="쉼표 [0] 12 3 4 2 4" xfId="20112"/>
    <cellStyle name="쉼표 [0] 12 3 4 2 5" xfId="23824"/>
    <cellStyle name="쉼표 [0] 12 3 4 2 6" xfId="27537"/>
    <cellStyle name="쉼표 [0] 12 3 4 2 7" xfId="31252"/>
    <cellStyle name="쉼표 [0] 12 3 4 2 8" xfId="34964"/>
    <cellStyle name="쉼표 [0] 12 3 4 2 9" xfId="38676"/>
    <cellStyle name="쉼표 [0] 12 3 4 3" xfId="10832"/>
    <cellStyle name="쉼표 [0] 12 3 4 4" xfId="14544"/>
    <cellStyle name="쉼표 [0] 12 3 4 5" xfId="18256"/>
    <cellStyle name="쉼표 [0] 12 3 4 6" xfId="21968"/>
    <cellStyle name="쉼표 [0] 12 3 4 7" xfId="25681"/>
    <cellStyle name="쉼표 [0] 12 3 4 8" xfId="29396"/>
    <cellStyle name="쉼표 [0] 12 3 4 9" xfId="33108"/>
    <cellStyle name="쉼표 [0] 12 3 5" xfId="8047"/>
    <cellStyle name="쉼표 [0] 12 3 5 2" xfId="11760"/>
    <cellStyle name="쉼표 [0] 12 3 5 3" xfId="15472"/>
    <cellStyle name="쉼표 [0] 12 3 5 4" xfId="19184"/>
    <cellStyle name="쉼표 [0] 12 3 5 5" xfId="22896"/>
    <cellStyle name="쉼표 [0] 12 3 5 6" xfId="26609"/>
    <cellStyle name="쉼표 [0] 12 3 5 7" xfId="30324"/>
    <cellStyle name="쉼표 [0] 12 3 5 8" xfId="34036"/>
    <cellStyle name="쉼표 [0] 12 3 5 9" xfId="37748"/>
    <cellStyle name="쉼표 [0] 12 3 6" xfId="9904"/>
    <cellStyle name="쉼표 [0] 12 3 7" xfId="13616"/>
    <cellStyle name="쉼표 [0] 12 3 8" xfId="17328"/>
    <cellStyle name="쉼표 [0] 12 3 9" xfId="21040"/>
    <cellStyle name="쉼표 [0] 13" xfId="3900"/>
    <cellStyle name="쉼표 [0] 13 10" xfId="24794"/>
    <cellStyle name="쉼표 [0] 13 11" xfId="28509"/>
    <cellStyle name="쉼표 [0] 13 12" xfId="32221"/>
    <cellStyle name="쉼표 [0] 13 13" xfId="35933"/>
    <cellStyle name="쉼표 [0] 13 2" xfId="3901"/>
    <cellStyle name="쉼표 [0] 13 2 10" xfId="32222"/>
    <cellStyle name="쉼표 [0] 13 2 11" xfId="35934"/>
    <cellStyle name="쉼표 [0] 13 2 2" xfId="7161"/>
    <cellStyle name="쉼표 [0] 13 2 2 10" xfId="36862"/>
    <cellStyle name="쉼표 [0] 13 2 2 2" xfId="9017"/>
    <cellStyle name="쉼표 [0] 13 2 2 2 2" xfId="12730"/>
    <cellStyle name="쉼표 [0] 13 2 2 2 3" xfId="16442"/>
    <cellStyle name="쉼표 [0] 13 2 2 2 4" xfId="20154"/>
    <cellStyle name="쉼표 [0] 13 2 2 2 5" xfId="23866"/>
    <cellStyle name="쉼표 [0] 13 2 2 2 6" xfId="27579"/>
    <cellStyle name="쉼표 [0] 13 2 2 2 7" xfId="31294"/>
    <cellStyle name="쉼표 [0] 13 2 2 2 8" xfId="35006"/>
    <cellStyle name="쉼표 [0] 13 2 2 2 9" xfId="38718"/>
    <cellStyle name="쉼표 [0] 13 2 2 3" xfId="10874"/>
    <cellStyle name="쉼표 [0] 13 2 2 4" xfId="14586"/>
    <cellStyle name="쉼표 [0] 13 2 2 5" xfId="18298"/>
    <cellStyle name="쉼표 [0] 13 2 2 6" xfId="22010"/>
    <cellStyle name="쉼표 [0] 13 2 2 7" xfId="25723"/>
    <cellStyle name="쉼표 [0] 13 2 2 8" xfId="29438"/>
    <cellStyle name="쉼표 [0] 13 2 2 9" xfId="33150"/>
    <cellStyle name="쉼표 [0] 13 2 3" xfId="8089"/>
    <cellStyle name="쉼표 [0] 13 2 3 2" xfId="11802"/>
    <cellStyle name="쉼표 [0] 13 2 3 3" xfId="15514"/>
    <cellStyle name="쉼표 [0] 13 2 3 4" xfId="19226"/>
    <cellStyle name="쉼표 [0] 13 2 3 5" xfId="22938"/>
    <cellStyle name="쉼표 [0] 13 2 3 6" xfId="26651"/>
    <cellStyle name="쉼표 [0] 13 2 3 7" xfId="30366"/>
    <cellStyle name="쉼표 [0] 13 2 3 8" xfId="34078"/>
    <cellStyle name="쉼표 [0] 13 2 3 9" xfId="37790"/>
    <cellStyle name="쉼표 [0] 13 2 4" xfId="9946"/>
    <cellStyle name="쉼표 [0] 13 2 5" xfId="13658"/>
    <cellStyle name="쉼표 [0] 13 2 6" xfId="17370"/>
    <cellStyle name="쉼표 [0] 13 2 7" xfId="21082"/>
    <cellStyle name="쉼표 [0] 13 2 8" xfId="24795"/>
    <cellStyle name="쉼표 [0] 13 2 9" xfId="28510"/>
    <cellStyle name="쉼표 [0] 13 3" xfId="3902"/>
    <cellStyle name="쉼표 [0] 13 4" xfId="7160"/>
    <cellStyle name="쉼표 [0] 13 4 10" xfId="36861"/>
    <cellStyle name="쉼표 [0] 13 4 2" xfId="9016"/>
    <cellStyle name="쉼표 [0] 13 4 2 2" xfId="12729"/>
    <cellStyle name="쉼표 [0] 13 4 2 3" xfId="16441"/>
    <cellStyle name="쉼표 [0] 13 4 2 4" xfId="20153"/>
    <cellStyle name="쉼표 [0] 13 4 2 5" xfId="23865"/>
    <cellStyle name="쉼표 [0] 13 4 2 6" xfId="27578"/>
    <cellStyle name="쉼표 [0] 13 4 2 7" xfId="31293"/>
    <cellStyle name="쉼표 [0] 13 4 2 8" xfId="35005"/>
    <cellStyle name="쉼표 [0] 13 4 2 9" xfId="38717"/>
    <cellStyle name="쉼표 [0] 13 4 3" xfId="10873"/>
    <cellStyle name="쉼표 [0] 13 4 4" xfId="14585"/>
    <cellStyle name="쉼표 [0] 13 4 5" xfId="18297"/>
    <cellStyle name="쉼표 [0] 13 4 6" xfId="22009"/>
    <cellStyle name="쉼표 [0] 13 4 7" xfId="25722"/>
    <cellStyle name="쉼표 [0] 13 4 8" xfId="29437"/>
    <cellStyle name="쉼표 [0] 13 4 9" xfId="33149"/>
    <cellStyle name="쉼표 [0] 13 5" xfId="8088"/>
    <cellStyle name="쉼표 [0] 13 5 2" xfId="11801"/>
    <cellStyle name="쉼표 [0] 13 5 3" xfId="15513"/>
    <cellStyle name="쉼표 [0] 13 5 4" xfId="19225"/>
    <cellStyle name="쉼표 [0] 13 5 5" xfId="22937"/>
    <cellStyle name="쉼표 [0] 13 5 6" xfId="26650"/>
    <cellStyle name="쉼표 [0] 13 5 7" xfId="30365"/>
    <cellStyle name="쉼표 [0] 13 5 8" xfId="34077"/>
    <cellStyle name="쉼표 [0] 13 5 9" xfId="37789"/>
    <cellStyle name="쉼표 [0] 13 6" xfId="9945"/>
    <cellStyle name="쉼표 [0] 13 7" xfId="13657"/>
    <cellStyle name="쉼표 [0] 13 8" xfId="17369"/>
    <cellStyle name="쉼표 [0] 13 9" xfId="21081"/>
    <cellStyle name="쉼표 [0] 14" xfId="3903"/>
    <cellStyle name="쉼표 [0] 14 10" xfId="28511"/>
    <cellStyle name="쉼표 [0] 14 11" xfId="32223"/>
    <cellStyle name="쉼표 [0] 14 12" xfId="35935"/>
    <cellStyle name="쉼표 [0] 14 2" xfId="4649"/>
    <cellStyle name="쉼표 [0] 14 3" xfId="7162"/>
    <cellStyle name="쉼표 [0] 14 3 10" xfId="36863"/>
    <cellStyle name="쉼표 [0] 14 3 2" xfId="9018"/>
    <cellStyle name="쉼표 [0] 14 3 2 2" xfId="12731"/>
    <cellStyle name="쉼표 [0] 14 3 2 3" xfId="16443"/>
    <cellStyle name="쉼표 [0] 14 3 2 4" xfId="20155"/>
    <cellStyle name="쉼표 [0] 14 3 2 5" xfId="23867"/>
    <cellStyle name="쉼표 [0] 14 3 2 6" xfId="27580"/>
    <cellStyle name="쉼표 [0] 14 3 2 7" xfId="31295"/>
    <cellStyle name="쉼표 [0] 14 3 2 8" xfId="35007"/>
    <cellStyle name="쉼표 [0] 14 3 2 9" xfId="38719"/>
    <cellStyle name="쉼표 [0] 14 3 3" xfId="10875"/>
    <cellStyle name="쉼표 [0] 14 3 4" xfId="14587"/>
    <cellStyle name="쉼표 [0] 14 3 5" xfId="18299"/>
    <cellStyle name="쉼표 [0] 14 3 6" xfId="22011"/>
    <cellStyle name="쉼표 [0] 14 3 7" xfId="25724"/>
    <cellStyle name="쉼표 [0] 14 3 8" xfId="29439"/>
    <cellStyle name="쉼표 [0] 14 3 9" xfId="33151"/>
    <cellStyle name="쉼표 [0] 14 4" xfId="8090"/>
    <cellStyle name="쉼표 [0] 14 4 2" xfId="11803"/>
    <cellStyle name="쉼표 [0] 14 4 3" xfId="15515"/>
    <cellStyle name="쉼표 [0] 14 4 4" xfId="19227"/>
    <cellStyle name="쉼표 [0] 14 4 5" xfId="22939"/>
    <cellStyle name="쉼표 [0] 14 4 6" xfId="26652"/>
    <cellStyle name="쉼표 [0] 14 4 7" xfId="30367"/>
    <cellStyle name="쉼표 [0] 14 4 8" xfId="34079"/>
    <cellStyle name="쉼표 [0] 14 4 9" xfId="37791"/>
    <cellStyle name="쉼표 [0] 14 5" xfId="9947"/>
    <cellStyle name="쉼표 [0] 14 6" xfId="13659"/>
    <cellStyle name="쉼표 [0] 14 7" xfId="17371"/>
    <cellStyle name="쉼표 [0] 14 8" xfId="21083"/>
    <cellStyle name="쉼표 [0] 14 9" xfId="24796"/>
    <cellStyle name="쉼표 [0] 15" xfId="3904"/>
    <cellStyle name="쉼표 [0] 15 10" xfId="28512"/>
    <cellStyle name="쉼표 [0] 15 11" xfId="32224"/>
    <cellStyle name="쉼표 [0] 15 12" xfId="35936"/>
    <cellStyle name="쉼표 [0] 15 2" xfId="4650"/>
    <cellStyle name="쉼표 [0] 15 2 10" xfId="32378"/>
    <cellStyle name="쉼표 [0] 15 2 11" xfId="36090"/>
    <cellStyle name="쉼표 [0] 15 2 2" xfId="7317"/>
    <cellStyle name="쉼표 [0] 15 2 2 10" xfId="37018"/>
    <cellStyle name="쉼표 [0] 15 2 2 2" xfId="9173"/>
    <cellStyle name="쉼표 [0] 15 2 2 2 2" xfId="12886"/>
    <cellStyle name="쉼표 [0] 15 2 2 2 3" xfId="16598"/>
    <cellStyle name="쉼표 [0] 15 2 2 2 4" xfId="20310"/>
    <cellStyle name="쉼표 [0] 15 2 2 2 5" xfId="24022"/>
    <cellStyle name="쉼표 [0] 15 2 2 2 6" xfId="27735"/>
    <cellStyle name="쉼표 [0] 15 2 2 2 7" xfId="31450"/>
    <cellStyle name="쉼표 [0] 15 2 2 2 8" xfId="35162"/>
    <cellStyle name="쉼표 [0] 15 2 2 2 9" xfId="38874"/>
    <cellStyle name="쉼표 [0] 15 2 2 3" xfId="11030"/>
    <cellStyle name="쉼표 [0] 15 2 2 4" xfId="14742"/>
    <cellStyle name="쉼표 [0] 15 2 2 5" xfId="18454"/>
    <cellStyle name="쉼표 [0] 15 2 2 6" xfId="22166"/>
    <cellStyle name="쉼표 [0] 15 2 2 7" xfId="25879"/>
    <cellStyle name="쉼표 [0] 15 2 2 8" xfId="29594"/>
    <cellStyle name="쉼표 [0] 15 2 2 9" xfId="33306"/>
    <cellStyle name="쉼표 [0] 15 2 3" xfId="8245"/>
    <cellStyle name="쉼표 [0] 15 2 3 2" xfId="11958"/>
    <cellStyle name="쉼표 [0] 15 2 3 3" xfId="15670"/>
    <cellStyle name="쉼표 [0] 15 2 3 4" xfId="19382"/>
    <cellStyle name="쉼표 [0] 15 2 3 5" xfId="23094"/>
    <cellStyle name="쉼표 [0] 15 2 3 6" xfId="26807"/>
    <cellStyle name="쉼표 [0] 15 2 3 7" xfId="30522"/>
    <cellStyle name="쉼표 [0] 15 2 3 8" xfId="34234"/>
    <cellStyle name="쉼표 [0] 15 2 3 9" xfId="37946"/>
    <cellStyle name="쉼표 [0] 15 2 4" xfId="10102"/>
    <cellStyle name="쉼표 [0] 15 2 5" xfId="13814"/>
    <cellStyle name="쉼표 [0] 15 2 6" xfId="17526"/>
    <cellStyle name="쉼표 [0] 15 2 7" xfId="21238"/>
    <cellStyle name="쉼표 [0] 15 2 8" xfId="24951"/>
    <cellStyle name="쉼표 [0] 15 2 9" xfId="28666"/>
    <cellStyle name="쉼표 [0] 15 3" xfId="7163"/>
    <cellStyle name="쉼표 [0] 15 3 10" xfId="36864"/>
    <cellStyle name="쉼표 [0] 15 3 2" xfId="9019"/>
    <cellStyle name="쉼표 [0] 15 3 2 2" xfId="12732"/>
    <cellStyle name="쉼표 [0] 15 3 2 3" xfId="16444"/>
    <cellStyle name="쉼표 [0] 15 3 2 4" xfId="20156"/>
    <cellStyle name="쉼표 [0] 15 3 2 5" xfId="23868"/>
    <cellStyle name="쉼표 [0] 15 3 2 6" xfId="27581"/>
    <cellStyle name="쉼표 [0] 15 3 2 7" xfId="31296"/>
    <cellStyle name="쉼표 [0] 15 3 2 8" xfId="35008"/>
    <cellStyle name="쉼표 [0] 15 3 2 9" xfId="38720"/>
    <cellStyle name="쉼표 [0] 15 3 3" xfId="10876"/>
    <cellStyle name="쉼표 [0] 15 3 4" xfId="14588"/>
    <cellStyle name="쉼표 [0] 15 3 5" xfId="18300"/>
    <cellStyle name="쉼표 [0] 15 3 6" xfId="22012"/>
    <cellStyle name="쉼표 [0] 15 3 7" xfId="25725"/>
    <cellStyle name="쉼표 [0] 15 3 8" xfId="29440"/>
    <cellStyle name="쉼표 [0] 15 3 9" xfId="33152"/>
    <cellStyle name="쉼표 [0] 15 4" xfId="8091"/>
    <cellStyle name="쉼표 [0] 15 4 2" xfId="11804"/>
    <cellStyle name="쉼표 [0] 15 4 3" xfId="15516"/>
    <cellStyle name="쉼표 [0] 15 4 4" xfId="19228"/>
    <cellStyle name="쉼표 [0] 15 4 5" xfId="22940"/>
    <cellStyle name="쉼표 [0] 15 4 6" xfId="26653"/>
    <cellStyle name="쉼표 [0] 15 4 7" xfId="30368"/>
    <cellStyle name="쉼표 [0] 15 4 8" xfId="34080"/>
    <cellStyle name="쉼표 [0] 15 4 9" xfId="37792"/>
    <cellStyle name="쉼표 [0] 15 5" xfId="9948"/>
    <cellStyle name="쉼표 [0] 15 6" xfId="13660"/>
    <cellStyle name="쉼표 [0] 15 7" xfId="17372"/>
    <cellStyle name="쉼표 [0] 15 8" xfId="21084"/>
    <cellStyle name="쉼표 [0] 15 9" xfId="24797"/>
    <cellStyle name="쉼표 [0] 16" xfId="3905"/>
    <cellStyle name="쉼표 [0] 16 10" xfId="32225"/>
    <cellStyle name="쉼표 [0] 16 11" xfId="35937"/>
    <cellStyle name="쉼표 [0] 16 2" xfId="7164"/>
    <cellStyle name="쉼표 [0] 16 2 10" xfId="36865"/>
    <cellStyle name="쉼표 [0] 16 2 2" xfId="9020"/>
    <cellStyle name="쉼표 [0] 16 2 2 2" xfId="12733"/>
    <cellStyle name="쉼표 [0] 16 2 2 3" xfId="16445"/>
    <cellStyle name="쉼표 [0] 16 2 2 4" xfId="20157"/>
    <cellStyle name="쉼표 [0] 16 2 2 5" xfId="23869"/>
    <cellStyle name="쉼표 [0] 16 2 2 6" xfId="27582"/>
    <cellStyle name="쉼표 [0] 16 2 2 7" xfId="31297"/>
    <cellStyle name="쉼표 [0] 16 2 2 8" xfId="35009"/>
    <cellStyle name="쉼표 [0] 16 2 2 9" xfId="38721"/>
    <cellStyle name="쉼표 [0] 16 2 3" xfId="10877"/>
    <cellStyle name="쉼표 [0] 16 2 4" xfId="14589"/>
    <cellStyle name="쉼표 [0] 16 2 5" xfId="18301"/>
    <cellStyle name="쉼표 [0] 16 2 6" xfId="22013"/>
    <cellStyle name="쉼표 [0] 16 2 7" xfId="25726"/>
    <cellStyle name="쉼표 [0] 16 2 8" xfId="29441"/>
    <cellStyle name="쉼표 [0] 16 2 9" xfId="33153"/>
    <cellStyle name="쉼표 [0] 16 3" xfId="8092"/>
    <cellStyle name="쉼표 [0] 16 3 2" xfId="11805"/>
    <cellStyle name="쉼표 [0] 16 3 3" xfId="15517"/>
    <cellStyle name="쉼표 [0] 16 3 4" xfId="19229"/>
    <cellStyle name="쉼표 [0] 16 3 5" xfId="22941"/>
    <cellStyle name="쉼표 [0] 16 3 6" xfId="26654"/>
    <cellStyle name="쉼표 [0] 16 3 7" xfId="30369"/>
    <cellStyle name="쉼표 [0] 16 3 8" xfId="34081"/>
    <cellStyle name="쉼표 [0] 16 3 9" xfId="37793"/>
    <cellStyle name="쉼표 [0] 16 4" xfId="9949"/>
    <cellStyle name="쉼표 [0] 16 5" xfId="13661"/>
    <cellStyle name="쉼표 [0] 16 6" xfId="17373"/>
    <cellStyle name="쉼표 [0] 16 7" xfId="21085"/>
    <cellStyle name="쉼표 [0] 16 8" xfId="24798"/>
    <cellStyle name="쉼표 [0] 16 9" xfId="28513"/>
    <cellStyle name="쉼표 [0] 17" xfId="3906"/>
    <cellStyle name="쉼표 [0] 17 10" xfId="28514"/>
    <cellStyle name="쉼표 [0] 17 11" xfId="32226"/>
    <cellStyle name="쉼표 [0] 17 12" xfId="35938"/>
    <cellStyle name="쉼표 [0] 17 2" xfId="4651"/>
    <cellStyle name="쉼표 [0] 17 2 10" xfId="32379"/>
    <cellStyle name="쉼표 [0] 17 2 11" xfId="36091"/>
    <cellStyle name="쉼표 [0] 17 2 2" xfId="7318"/>
    <cellStyle name="쉼표 [0] 17 2 2 10" xfId="37019"/>
    <cellStyle name="쉼표 [0] 17 2 2 2" xfId="9174"/>
    <cellStyle name="쉼표 [0] 17 2 2 2 2" xfId="12887"/>
    <cellStyle name="쉼표 [0] 17 2 2 2 3" xfId="16599"/>
    <cellStyle name="쉼표 [0] 17 2 2 2 4" xfId="20311"/>
    <cellStyle name="쉼표 [0] 17 2 2 2 5" xfId="24023"/>
    <cellStyle name="쉼표 [0] 17 2 2 2 6" xfId="27736"/>
    <cellStyle name="쉼표 [0] 17 2 2 2 7" xfId="31451"/>
    <cellStyle name="쉼표 [0] 17 2 2 2 8" xfId="35163"/>
    <cellStyle name="쉼표 [0] 17 2 2 2 9" xfId="38875"/>
    <cellStyle name="쉼표 [0] 17 2 2 3" xfId="11031"/>
    <cellStyle name="쉼표 [0] 17 2 2 4" xfId="14743"/>
    <cellStyle name="쉼표 [0] 17 2 2 5" xfId="18455"/>
    <cellStyle name="쉼표 [0] 17 2 2 6" xfId="22167"/>
    <cellStyle name="쉼표 [0] 17 2 2 7" xfId="25880"/>
    <cellStyle name="쉼표 [0] 17 2 2 8" xfId="29595"/>
    <cellStyle name="쉼표 [0] 17 2 2 9" xfId="33307"/>
    <cellStyle name="쉼표 [0] 17 2 3" xfId="8246"/>
    <cellStyle name="쉼표 [0] 17 2 3 2" xfId="11959"/>
    <cellStyle name="쉼표 [0] 17 2 3 3" xfId="15671"/>
    <cellStyle name="쉼표 [0] 17 2 3 4" xfId="19383"/>
    <cellStyle name="쉼표 [0] 17 2 3 5" xfId="23095"/>
    <cellStyle name="쉼표 [0] 17 2 3 6" xfId="26808"/>
    <cellStyle name="쉼표 [0] 17 2 3 7" xfId="30523"/>
    <cellStyle name="쉼표 [0] 17 2 3 8" xfId="34235"/>
    <cellStyle name="쉼표 [0] 17 2 3 9" xfId="37947"/>
    <cellStyle name="쉼표 [0] 17 2 4" xfId="10103"/>
    <cellStyle name="쉼표 [0] 17 2 5" xfId="13815"/>
    <cellStyle name="쉼표 [0] 17 2 6" xfId="17527"/>
    <cellStyle name="쉼표 [0] 17 2 7" xfId="21239"/>
    <cellStyle name="쉼표 [0] 17 2 8" xfId="24952"/>
    <cellStyle name="쉼표 [0] 17 2 9" xfId="28667"/>
    <cellStyle name="쉼표 [0] 17 3" xfId="7165"/>
    <cellStyle name="쉼표 [0] 17 3 10" xfId="36866"/>
    <cellStyle name="쉼표 [0] 17 3 2" xfId="9021"/>
    <cellStyle name="쉼표 [0] 17 3 2 2" xfId="12734"/>
    <cellStyle name="쉼표 [0] 17 3 2 3" xfId="16446"/>
    <cellStyle name="쉼표 [0] 17 3 2 4" xfId="20158"/>
    <cellStyle name="쉼표 [0] 17 3 2 5" xfId="23870"/>
    <cellStyle name="쉼표 [0] 17 3 2 6" xfId="27583"/>
    <cellStyle name="쉼표 [0] 17 3 2 7" xfId="31298"/>
    <cellStyle name="쉼표 [0] 17 3 2 8" xfId="35010"/>
    <cellStyle name="쉼표 [0] 17 3 2 9" xfId="38722"/>
    <cellStyle name="쉼표 [0] 17 3 3" xfId="10878"/>
    <cellStyle name="쉼표 [0] 17 3 4" xfId="14590"/>
    <cellStyle name="쉼표 [0] 17 3 5" xfId="18302"/>
    <cellStyle name="쉼표 [0] 17 3 6" xfId="22014"/>
    <cellStyle name="쉼표 [0] 17 3 7" xfId="25727"/>
    <cellStyle name="쉼표 [0] 17 3 8" xfId="29442"/>
    <cellStyle name="쉼표 [0] 17 3 9" xfId="33154"/>
    <cellStyle name="쉼표 [0] 17 4" xfId="8093"/>
    <cellStyle name="쉼표 [0] 17 4 2" xfId="11806"/>
    <cellStyle name="쉼표 [0] 17 4 3" xfId="15518"/>
    <cellStyle name="쉼표 [0] 17 4 4" xfId="19230"/>
    <cellStyle name="쉼표 [0] 17 4 5" xfId="22942"/>
    <cellStyle name="쉼표 [0] 17 4 6" xfId="26655"/>
    <cellStyle name="쉼표 [0] 17 4 7" xfId="30370"/>
    <cellStyle name="쉼표 [0] 17 4 8" xfId="34082"/>
    <cellStyle name="쉼표 [0] 17 4 9" xfId="37794"/>
    <cellStyle name="쉼표 [0] 17 5" xfId="9950"/>
    <cellStyle name="쉼표 [0] 17 6" xfId="13662"/>
    <cellStyle name="쉼표 [0] 17 7" xfId="17374"/>
    <cellStyle name="쉼표 [0] 17 8" xfId="21086"/>
    <cellStyle name="쉼표 [0] 17 9" xfId="24799"/>
    <cellStyle name="쉼표 [0] 18" xfId="3907"/>
    <cellStyle name="쉼표 [0] 18 2" xfId="4652"/>
    <cellStyle name="쉼표 [0] 18 2 10" xfId="32380"/>
    <cellStyle name="쉼표 [0] 18 2 11" xfId="36092"/>
    <cellStyle name="쉼표 [0] 18 2 2" xfId="7319"/>
    <cellStyle name="쉼표 [0] 18 2 2 10" xfId="37020"/>
    <cellStyle name="쉼표 [0] 18 2 2 2" xfId="9175"/>
    <cellStyle name="쉼표 [0] 18 2 2 2 2" xfId="12888"/>
    <cellStyle name="쉼표 [0] 18 2 2 2 3" xfId="16600"/>
    <cellStyle name="쉼표 [0] 18 2 2 2 4" xfId="20312"/>
    <cellStyle name="쉼표 [0] 18 2 2 2 5" xfId="24024"/>
    <cellStyle name="쉼표 [0] 18 2 2 2 6" xfId="27737"/>
    <cellStyle name="쉼표 [0] 18 2 2 2 7" xfId="31452"/>
    <cellStyle name="쉼표 [0] 18 2 2 2 8" xfId="35164"/>
    <cellStyle name="쉼표 [0] 18 2 2 2 9" xfId="38876"/>
    <cellStyle name="쉼표 [0] 18 2 2 3" xfId="11032"/>
    <cellStyle name="쉼표 [0] 18 2 2 4" xfId="14744"/>
    <cellStyle name="쉼표 [0] 18 2 2 5" xfId="18456"/>
    <cellStyle name="쉼표 [0] 18 2 2 6" xfId="22168"/>
    <cellStyle name="쉼표 [0] 18 2 2 7" xfId="25881"/>
    <cellStyle name="쉼표 [0] 18 2 2 8" xfId="29596"/>
    <cellStyle name="쉼표 [0] 18 2 2 9" xfId="33308"/>
    <cellStyle name="쉼표 [0] 18 2 3" xfId="8247"/>
    <cellStyle name="쉼표 [0] 18 2 3 2" xfId="11960"/>
    <cellStyle name="쉼표 [0] 18 2 3 3" xfId="15672"/>
    <cellStyle name="쉼표 [0] 18 2 3 4" xfId="19384"/>
    <cellStyle name="쉼표 [0] 18 2 3 5" xfId="23096"/>
    <cellStyle name="쉼표 [0] 18 2 3 6" xfId="26809"/>
    <cellStyle name="쉼표 [0] 18 2 3 7" xfId="30524"/>
    <cellStyle name="쉼표 [0] 18 2 3 8" xfId="34236"/>
    <cellStyle name="쉼표 [0] 18 2 3 9" xfId="37948"/>
    <cellStyle name="쉼표 [0] 18 2 4" xfId="10104"/>
    <cellStyle name="쉼표 [0] 18 2 5" xfId="13816"/>
    <cellStyle name="쉼표 [0] 18 2 6" xfId="17528"/>
    <cellStyle name="쉼표 [0] 18 2 7" xfId="21240"/>
    <cellStyle name="쉼표 [0] 18 2 8" xfId="24953"/>
    <cellStyle name="쉼표 [0] 18 2 9" xfId="28668"/>
    <cellStyle name="쉼표 [0] 19" xfId="3908"/>
    <cellStyle name="쉼표 [0] 19 2" xfId="4653"/>
    <cellStyle name="쉼표 [0] 19 2 10" xfId="32381"/>
    <cellStyle name="쉼표 [0] 19 2 11" xfId="36093"/>
    <cellStyle name="쉼표 [0] 19 2 2" xfId="7320"/>
    <cellStyle name="쉼표 [0] 19 2 2 10" xfId="37021"/>
    <cellStyle name="쉼표 [0] 19 2 2 2" xfId="9176"/>
    <cellStyle name="쉼표 [0] 19 2 2 2 2" xfId="12889"/>
    <cellStyle name="쉼표 [0] 19 2 2 2 3" xfId="16601"/>
    <cellStyle name="쉼표 [0] 19 2 2 2 4" xfId="20313"/>
    <cellStyle name="쉼표 [0] 19 2 2 2 5" xfId="24025"/>
    <cellStyle name="쉼표 [0] 19 2 2 2 6" xfId="27738"/>
    <cellStyle name="쉼표 [0] 19 2 2 2 7" xfId="31453"/>
    <cellStyle name="쉼표 [0] 19 2 2 2 8" xfId="35165"/>
    <cellStyle name="쉼표 [0] 19 2 2 2 9" xfId="38877"/>
    <cellStyle name="쉼표 [0] 19 2 2 3" xfId="11033"/>
    <cellStyle name="쉼표 [0] 19 2 2 4" xfId="14745"/>
    <cellStyle name="쉼표 [0] 19 2 2 5" xfId="18457"/>
    <cellStyle name="쉼표 [0] 19 2 2 6" xfId="22169"/>
    <cellStyle name="쉼표 [0] 19 2 2 7" xfId="25882"/>
    <cellStyle name="쉼표 [0] 19 2 2 8" xfId="29597"/>
    <cellStyle name="쉼표 [0] 19 2 2 9" xfId="33309"/>
    <cellStyle name="쉼표 [0] 19 2 3" xfId="8248"/>
    <cellStyle name="쉼표 [0] 19 2 3 2" xfId="11961"/>
    <cellStyle name="쉼표 [0] 19 2 3 3" xfId="15673"/>
    <cellStyle name="쉼표 [0] 19 2 3 4" xfId="19385"/>
    <cellStyle name="쉼표 [0] 19 2 3 5" xfId="23097"/>
    <cellStyle name="쉼표 [0] 19 2 3 6" xfId="26810"/>
    <cellStyle name="쉼표 [0] 19 2 3 7" xfId="30525"/>
    <cellStyle name="쉼표 [0] 19 2 3 8" xfId="34237"/>
    <cellStyle name="쉼표 [0] 19 2 3 9" xfId="37949"/>
    <cellStyle name="쉼표 [0] 19 2 4" xfId="10105"/>
    <cellStyle name="쉼표 [0] 19 2 5" xfId="13817"/>
    <cellStyle name="쉼표 [0] 19 2 6" xfId="17529"/>
    <cellStyle name="쉼표 [0] 19 2 7" xfId="21241"/>
    <cellStyle name="쉼표 [0] 19 2 8" xfId="24954"/>
    <cellStyle name="쉼표 [0] 19 2 9" xfId="28669"/>
    <cellStyle name="쉼표 [0] 2" xfId="2552"/>
    <cellStyle name="쉼표 [0] 2 10" xfId="3063"/>
    <cellStyle name="쉼표 [0] 2 10 10" xfId="32182"/>
    <cellStyle name="쉼표 [0] 2 10 11" xfId="35894"/>
    <cellStyle name="쉼표 [0] 2 10 2" xfId="7121"/>
    <cellStyle name="쉼표 [0] 2 10 2 10" xfId="36822"/>
    <cellStyle name="쉼표 [0] 2 10 2 2" xfId="8977"/>
    <cellStyle name="쉼표 [0] 2 10 2 2 2" xfId="12690"/>
    <cellStyle name="쉼표 [0] 2 10 2 2 3" xfId="16402"/>
    <cellStyle name="쉼표 [0] 2 10 2 2 4" xfId="20114"/>
    <cellStyle name="쉼표 [0] 2 10 2 2 5" xfId="23826"/>
    <cellStyle name="쉼표 [0] 2 10 2 2 6" xfId="27539"/>
    <cellStyle name="쉼표 [0] 2 10 2 2 7" xfId="31254"/>
    <cellStyle name="쉼표 [0] 2 10 2 2 8" xfId="34966"/>
    <cellStyle name="쉼표 [0] 2 10 2 2 9" xfId="38678"/>
    <cellStyle name="쉼표 [0] 2 10 2 3" xfId="10834"/>
    <cellStyle name="쉼표 [0] 2 10 2 4" xfId="14546"/>
    <cellStyle name="쉼표 [0] 2 10 2 5" xfId="18258"/>
    <cellStyle name="쉼표 [0] 2 10 2 6" xfId="21970"/>
    <cellStyle name="쉼표 [0] 2 10 2 7" xfId="25683"/>
    <cellStyle name="쉼표 [0] 2 10 2 8" xfId="29398"/>
    <cellStyle name="쉼표 [0] 2 10 2 9" xfId="33110"/>
    <cellStyle name="쉼표 [0] 2 10 3" xfId="8049"/>
    <cellStyle name="쉼표 [0] 2 10 3 2" xfId="11762"/>
    <cellStyle name="쉼표 [0] 2 10 3 3" xfId="15474"/>
    <cellStyle name="쉼표 [0] 2 10 3 4" xfId="19186"/>
    <cellStyle name="쉼표 [0] 2 10 3 5" xfId="22898"/>
    <cellStyle name="쉼표 [0] 2 10 3 6" xfId="26611"/>
    <cellStyle name="쉼표 [0] 2 10 3 7" xfId="30326"/>
    <cellStyle name="쉼표 [0] 2 10 3 8" xfId="34038"/>
    <cellStyle name="쉼표 [0] 2 10 3 9" xfId="37750"/>
    <cellStyle name="쉼표 [0] 2 10 4" xfId="9906"/>
    <cellStyle name="쉼표 [0] 2 10 5" xfId="13618"/>
    <cellStyle name="쉼표 [0] 2 10 6" xfId="17330"/>
    <cellStyle name="쉼표 [0] 2 10 7" xfId="21042"/>
    <cellStyle name="쉼표 [0] 2 10 8" xfId="24755"/>
    <cellStyle name="쉼표 [0] 2 10 9" xfId="28470"/>
    <cellStyle name="쉼표 [0] 2 11" xfId="3064"/>
    <cellStyle name="쉼표 [0] 2 11 10" xfId="24756"/>
    <cellStyle name="쉼표 [0] 2 11 11" xfId="28471"/>
    <cellStyle name="쉼표 [0] 2 11 12" xfId="32183"/>
    <cellStyle name="쉼표 [0] 2 11 13" xfId="35895"/>
    <cellStyle name="쉼표 [0] 2 11 2" xfId="3909"/>
    <cellStyle name="쉼표 [0] 2 11 3" xfId="4654"/>
    <cellStyle name="쉼표 [0] 2 11 4" xfId="7122"/>
    <cellStyle name="쉼표 [0] 2 11 4 10" xfId="36823"/>
    <cellStyle name="쉼표 [0] 2 11 4 2" xfId="8978"/>
    <cellStyle name="쉼표 [0] 2 11 4 2 2" xfId="12691"/>
    <cellStyle name="쉼표 [0] 2 11 4 2 3" xfId="16403"/>
    <cellStyle name="쉼표 [0] 2 11 4 2 4" xfId="20115"/>
    <cellStyle name="쉼표 [0] 2 11 4 2 5" xfId="23827"/>
    <cellStyle name="쉼표 [0] 2 11 4 2 6" xfId="27540"/>
    <cellStyle name="쉼표 [0] 2 11 4 2 7" xfId="31255"/>
    <cellStyle name="쉼표 [0] 2 11 4 2 8" xfId="34967"/>
    <cellStyle name="쉼표 [0] 2 11 4 2 9" xfId="38679"/>
    <cellStyle name="쉼표 [0] 2 11 4 3" xfId="10835"/>
    <cellStyle name="쉼표 [0] 2 11 4 4" xfId="14547"/>
    <cellStyle name="쉼표 [0] 2 11 4 5" xfId="18259"/>
    <cellStyle name="쉼표 [0] 2 11 4 6" xfId="21971"/>
    <cellStyle name="쉼표 [0] 2 11 4 7" xfId="25684"/>
    <cellStyle name="쉼표 [0] 2 11 4 8" xfId="29399"/>
    <cellStyle name="쉼표 [0] 2 11 4 9" xfId="33111"/>
    <cellStyle name="쉼표 [0] 2 11 5" xfId="8050"/>
    <cellStyle name="쉼표 [0] 2 11 5 2" xfId="11763"/>
    <cellStyle name="쉼표 [0] 2 11 5 3" xfId="15475"/>
    <cellStyle name="쉼표 [0] 2 11 5 4" xfId="19187"/>
    <cellStyle name="쉼표 [0] 2 11 5 5" xfId="22899"/>
    <cellStyle name="쉼표 [0] 2 11 5 6" xfId="26612"/>
    <cellStyle name="쉼표 [0] 2 11 5 7" xfId="30327"/>
    <cellStyle name="쉼표 [0] 2 11 5 8" xfId="34039"/>
    <cellStyle name="쉼표 [0] 2 11 5 9" xfId="37751"/>
    <cellStyle name="쉼표 [0] 2 11 6" xfId="9907"/>
    <cellStyle name="쉼표 [0] 2 11 7" xfId="13619"/>
    <cellStyle name="쉼표 [0] 2 11 8" xfId="17331"/>
    <cellStyle name="쉼표 [0] 2 11 9" xfId="21043"/>
    <cellStyle name="쉼표 [0] 2 12" xfId="3065"/>
    <cellStyle name="쉼표 [0] 2 12 10" xfId="21044"/>
    <cellStyle name="쉼표 [0] 2 12 11" xfId="24757"/>
    <cellStyle name="쉼표 [0] 2 12 12" xfId="28472"/>
    <cellStyle name="쉼표 [0] 2 12 13" xfId="32184"/>
    <cellStyle name="쉼표 [0] 2 12 14" xfId="35896"/>
    <cellStyle name="쉼표 [0] 2 12 2" xfId="3911"/>
    <cellStyle name="쉼표 [0] 2 12 2 10" xfId="32228"/>
    <cellStyle name="쉼표 [0] 2 12 2 11" xfId="35940"/>
    <cellStyle name="쉼표 [0] 2 12 2 2" xfId="7167"/>
    <cellStyle name="쉼표 [0] 2 12 2 2 10" xfId="36868"/>
    <cellStyle name="쉼표 [0] 2 12 2 2 2" xfId="9023"/>
    <cellStyle name="쉼표 [0] 2 12 2 2 2 2" xfId="12736"/>
    <cellStyle name="쉼표 [0] 2 12 2 2 2 3" xfId="16448"/>
    <cellStyle name="쉼표 [0] 2 12 2 2 2 4" xfId="20160"/>
    <cellStyle name="쉼표 [0] 2 12 2 2 2 5" xfId="23872"/>
    <cellStyle name="쉼표 [0] 2 12 2 2 2 6" xfId="27585"/>
    <cellStyle name="쉼표 [0] 2 12 2 2 2 7" xfId="31300"/>
    <cellStyle name="쉼표 [0] 2 12 2 2 2 8" xfId="35012"/>
    <cellStyle name="쉼표 [0] 2 12 2 2 2 9" xfId="38724"/>
    <cellStyle name="쉼표 [0] 2 12 2 2 3" xfId="10880"/>
    <cellStyle name="쉼표 [0] 2 12 2 2 4" xfId="14592"/>
    <cellStyle name="쉼표 [0] 2 12 2 2 5" xfId="18304"/>
    <cellStyle name="쉼표 [0] 2 12 2 2 6" xfId="22016"/>
    <cellStyle name="쉼표 [0] 2 12 2 2 7" xfId="25729"/>
    <cellStyle name="쉼표 [0] 2 12 2 2 8" xfId="29444"/>
    <cellStyle name="쉼표 [0] 2 12 2 2 9" xfId="33156"/>
    <cellStyle name="쉼표 [0] 2 12 2 3" xfId="8095"/>
    <cellStyle name="쉼표 [0] 2 12 2 3 2" xfId="11808"/>
    <cellStyle name="쉼표 [0] 2 12 2 3 3" xfId="15520"/>
    <cellStyle name="쉼표 [0] 2 12 2 3 4" xfId="19232"/>
    <cellStyle name="쉼표 [0] 2 12 2 3 5" xfId="22944"/>
    <cellStyle name="쉼표 [0] 2 12 2 3 6" xfId="26657"/>
    <cellStyle name="쉼표 [0] 2 12 2 3 7" xfId="30372"/>
    <cellStyle name="쉼표 [0] 2 12 2 3 8" xfId="34084"/>
    <cellStyle name="쉼표 [0] 2 12 2 3 9" xfId="37796"/>
    <cellStyle name="쉼표 [0] 2 12 2 4" xfId="9952"/>
    <cellStyle name="쉼표 [0] 2 12 2 5" xfId="13664"/>
    <cellStyle name="쉼표 [0] 2 12 2 6" xfId="17376"/>
    <cellStyle name="쉼표 [0] 2 12 2 7" xfId="21088"/>
    <cellStyle name="쉼표 [0] 2 12 2 8" xfId="24801"/>
    <cellStyle name="쉼표 [0] 2 12 2 9" xfId="28516"/>
    <cellStyle name="쉼표 [0] 2 12 3" xfId="3910"/>
    <cellStyle name="쉼표 [0] 2 12 3 10" xfId="32227"/>
    <cellStyle name="쉼표 [0] 2 12 3 11" xfId="35939"/>
    <cellStyle name="쉼표 [0] 2 12 3 2" xfId="7166"/>
    <cellStyle name="쉼표 [0] 2 12 3 2 10" xfId="36867"/>
    <cellStyle name="쉼표 [0] 2 12 3 2 2" xfId="9022"/>
    <cellStyle name="쉼표 [0] 2 12 3 2 2 2" xfId="12735"/>
    <cellStyle name="쉼표 [0] 2 12 3 2 2 3" xfId="16447"/>
    <cellStyle name="쉼표 [0] 2 12 3 2 2 4" xfId="20159"/>
    <cellStyle name="쉼표 [0] 2 12 3 2 2 5" xfId="23871"/>
    <cellStyle name="쉼표 [0] 2 12 3 2 2 6" xfId="27584"/>
    <cellStyle name="쉼표 [0] 2 12 3 2 2 7" xfId="31299"/>
    <cellStyle name="쉼표 [0] 2 12 3 2 2 8" xfId="35011"/>
    <cellStyle name="쉼표 [0] 2 12 3 2 2 9" xfId="38723"/>
    <cellStyle name="쉼표 [0] 2 12 3 2 3" xfId="10879"/>
    <cellStyle name="쉼표 [0] 2 12 3 2 4" xfId="14591"/>
    <cellStyle name="쉼표 [0] 2 12 3 2 5" xfId="18303"/>
    <cellStyle name="쉼표 [0] 2 12 3 2 6" xfId="22015"/>
    <cellStyle name="쉼표 [0] 2 12 3 2 7" xfId="25728"/>
    <cellStyle name="쉼표 [0] 2 12 3 2 8" xfId="29443"/>
    <cellStyle name="쉼표 [0] 2 12 3 2 9" xfId="33155"/>
    <cellStyle name="쉼표 [0] 2 12 3 3" xfId="8094"/>
    <cellStyle name="쉼표 [0] 2 12 3 3 2" xfId="11807"/>
    <cellStyle name="쉼표 [0] 2 12 3 3 3" xfId="15519"/>
    <cellStyle name="쉼표 [0] 2 12 3 3 4" xfId="19231"/>
    <cellStyle name="쉼표 [0] 2 12 3 3 5" xfId="22943"/>
    <cellStyle name="쉼표 [0] 2 12 3 3 6" xfId="26656"/>
    <cellStyle name="쉼표 [0] 2 12 3 3 7" xfId="30371"/>
    <cellStyle name="쉼표 [0] 2 12 3 3 8" xfId="34083"/>
    <cellStyle name="쉼표 [0] 2 12 3 3 9" xfId="37795"/>
    <cellStyle name="쉼표 [0] 2 12 3 4" xfId="9951"/>
    <cellStyle name="쉼표 [0] 2 12 3 5" xfId="13663"/>
    <cellStyle name="쉼표 [0] 2 12 3 6" xfId="17375"/>
    <cellStyle name="쉼표 [0] 2 12 3 7" xfId="21087"/>
    <cellStyle name="쉼표 [0] 2 12 3 8" xfId="24800"/>
    <cellStyle name="쉼표 [0] 2 12 3 9" xfId="28515"/>
    <cellStyle name="쉼표 [0] 2 12 4" xfId="4655"/>
    <cellStyle name="쉼표 [0] 2 12 5" xfId="7123"/>
    <cellStyle name="쉼표 [0] 2 12 5 10" xfId="36824"/>
    <cellStyle name="쉼표 [0] 2 12 5 2" xfId="8979"/>
    <cellStyle name="쉼표 [0] 2 12 5 2 2" xfId="12692"/>
    <cellStyle name="쉼표 [0] 2 12 5 2 3" xfId="16404"/>
    <cellStyle name="쉼표 [0] 2 12 5 2 4" xfId="20116"/>
    <cellStyle name="쉼표 [0] 2 12 5 2 5" xfId="23828"/>
    <cellStyle name="쉼표 [0] 2 12 5 2 6" xfId="27541"/>
    <cellStyle name="쉼표 [0] 2 12 5 2 7" xfId="31256"/>
    <cellStyle name="쉼표 [0] 2 12 5 2 8" xfId="34968"/>
    <cellStyle name="쉼표 [0] 2 12 5 2 9" xfId="38680"/>
    <cellStyle name="쉼표 [0] 2 12 5 3" xfId="10836"/>
    <cellStyle name="쉼표 [0] 2 12 5 4" xfId="14548"/>
    <cellStyle name="쉼표 [0] 2 12 5 5" xfId="18260"/>
    <cellStyle name="쉼표 [0] 2 12 5 6" xfId="21972"/>
    <cellStyle name="쉼표 [0] 2 12 5 7" xfId="25685"/>
    <cellStyle name="쉼표 [0] 2 12 5 8" xfId="29400"/>
    <cellStyle name="쉼표 [0] 2 12 5 9" xfId="33112"/>
    <cellStyle name="쉼표 [0] 2 12 6" xfId="8051"/>
    <cellStyle name="쉼표 [0] 2 12 6 2" xfId="11764"/>
    <cellStyle name="쉼표 [0] 2 12 6 3" xfId="15476"/>
    <cellStyle name="쉼표 [0] 2 12 6 4" xfId="19188"/>
    <cellStyle name="쉼표 [0] 2 12 6 5" xfId="22900"/>
    <cellStyle name="쉼표 [0] 2 12 6 6" xfId="26613"/>
    <cellStyle name="쉼표 [0] 2 12 6 7" xfId="30328"/>
    <cellStyle name="쉼표 [0] 2 12 6 8" xfId="34040"/>
    <cellStyle name="쉼표 [0] 2 12 6 9" xfId="37752"/>
    <cellStyle name="쉼표 [0] 2 12 7" xfId="9908"/>
    <cellStyle name="쉼표 [0] 2 12 8" xfId="13620"/>
    <cellStyle name="쉼표 [0] 2 12 9" xfId="17332"/>
    <cellStyle name="쉼표 [0] 2 13" xfId="3062"/>
    <cellStyle name="쉼표 [0] 2 13 10" xfId="24754"/>
    <cellStyle name="쉼표 [0] 2 13 11" xfId="28469"/>
    <cellStyle name="쉼표 [0] 2 13 12" xfId="32181"/>
    <cellStyle name="쉼표 [0] 2 13 13" xfId="35893"/>
    <cellStyle name="쉼표 [0] 2 13 2" xfId="3912"/>
    <cellStyle name="쉼표 [0] 2 13 3" xfId="6687"/>
    <cellStyle name="쉼표 [0] 2 13 4" xfId="7120"/>
    <cellStyle name="쉼표 [0] 2 13 4 10" xfId="36821"/>
    <cellStyle name="쉼표 [0] 2 13 4 2" xfId="8976"/>
    <cellStyle name="쉼표 [0] 2 13 4 2 2" xfId="12689"/>
    <cellStyle name="쉼표 [0] 2 13 4 2 3" xfId="16401"/>
    <cellStyle name="쉼표 [0] 2 13 4 2 4" xfId="20113"/>
    <cellStyle name="쉼표 [0] 2 13 4 2 5" xfId="23825"/>
    <cellStyle name="쉼표 [0] 2 13 4 2 6" xfId="27538"/>
    <cellStyle name="쉼표 [0] 2 13 4 2 7" xfId="31253"/>
    <cellStyle name="쉼표 [0] 2 13 4 2 8" xfId="34965"/>
    <cellStyle name="쉼표 [0] 2 13 4 2 9" xfId="38677"/>
    <cellStyle name="쉼표 [0] 2 13 4 3" xfId="10833"/>
    <cellStyle name="쉼표 [0] 2 13 4 4" xfId="14545"/>
    <cellStyle name="쉼표 [0] 2 13 4 5" xfId="18257"/>
    <cellStyle name="쉼표 [0] 2 13 4 6" xfId="21969"/>
    <cellStyle name="쉼표 [0] 2 13 4 7" xfId="25682"/>
    <cellStyle name="쉼표 [0] 2 13 4 8" xfId="29397"/>
    <cellStyle name="쉼표 [0] 2 13 4 9" xfId="33109"/>
    <cellStyle name="쉼표 [0] 2 13 5" xfId="8048"/>
    <cellStyle name="쉼표 [0] 2 13 5 2" xfId="11761"/>
    <cellStyle name="쉼표 [0] 2 13 5 3" xfId="15473"/>
    <cellStyle name="쉼표 [0] 2 13 5 4" xfId="19185"/>
    <cellStyle name="쉼표 [0] 2 13 5 5" xfId="22897"/>
    <cellStyle name="쉼표 [0] 2 13 5 6" xfId="26610"/>
    <cellStyle name="쉼표 [0] 2 13 5 7" xfId="30325"/>
    <cellStyle name="쉼표 [0] 2 13 5 8" xfId="34037"/>
    <cellStyle name="쉼표 [0] 2 13 5 9" xfId="37749"/>
    <cellStyle name="쉼표 [0] 2 13 6" xfId="9905"/>
    <cellStyle name="쉼표 [0] 2 13 7" xfId="13617"/>
    <cellStyle name="쉼표 [0] 2 13 8" xfId="17329"/>
    <cellStyle name="쉼표 [0] 2 13 9" xfId="21041"/>
    <cellStyle name="쉼표 [0] 2 14" xfId="4471"/>
    <cellStyle name="쉼표 [0] 2 14 10" xfId="32375"/>
    <cellStyle name="쉼표 [0] 2 14 11" xfId="36087"/>
    <cellStyle name="쉼표 [0] 2 14 2" xfId="7314"/>
    <cellStyle name="쉼표 [0] 2 14 2 10" xfId="37015"/>
    <cellStyle name="쉼표 [0] 2 14 2 2" xfId="9170"/>
    <cellStyle name="쉼표 [0] 2 14 2 2 2" xfId="12883"/>
    <cellStyle name="쉼표 [0] 2 14 2 2 3" xfId="16595"/>
    <cellStyle name="쉼표 [0] 2 14 2 2 4" xfId="20307"/>
    <cellStyle name="쉼표 [0] 2 14 2 2 5" xfId="24019"/>
    <cellStyle name="쉼표 [0] 2 14 2 2 6" xfId="27732"/>
    <cellStyle name="쉼표 [0] 2 14 2 2 7" xfId="31447"/>
    <cellStyle name="쉼표 [0] 2 14 2 2 8" xfId="35159"/>
    <cellStyle name="쉼표 [0] 2 14 2 2 9" xfId="38871"/>
    <cellStyle name="쉼표 [0] 2 14 2 3" xfId="11027"/>
    <cellStyle name="쉼표 [0] 2 14 2 4" xfId="14739"/>
    <cellStyle name="쉼표 [0] 2 14 2 5" xfId="18451"/>
    <cellStyle name="쉼표 [0] 2 14 2 6" xfId="22163"/>
    <cellStyle name="쉼표 [0] 2 14 2 7" xfId="25876"/>
    <cellStyle name="쉼표 [0] 2 14 2 8" xfId="29591"/>
    <cellStyle name="쉼표 [0] 2 14 2 9" xfId="33303"/>
    <cellStyle name="쉼표 [0] 2 14 3" xfId="8242"/>
    <cellStyle name="쉼표 [0] 2 14 3 2" xfId="11955"/>
    <cellStyle name="쉼표 [0] 2 14 3 3" xfId="15667"/>
    <cellStyle name="쉼표 [0] 2 14 3 4" xfId="19379"/>
    <cellStyle name="쉼표 [0] 2 14 3 5" xfId="23091"/>
    <cellStyle name="쉼표 [0] 2 14 3 6" xfId="26804"/>
    <cellStyle name="쉼표 [0] 2 14 3 7" xfId="30519"/>
    <cellStyle name="쉼표 [0] 2 14 3 8" xfId="34231"/>
    <cellStyle name="쉼표 [0] 2 14 3 9" xfId="37943"/>
    <cellStyle name="쉼표 [0] 2 14 4" xfId="10099"/>
    <cellStyle name="쉼표 [0] 2 14 5" xfId="13811"/>
    <cellStyle name="쉼표 [0] 2 14 6" xfId="17523"/>
    <cellStyle name="쉼표 [0] 2 14 7" xfId="21235"/>
    <cellStyle name="쉼표 [0] 2 14 8" xfId="24948"/>
    <cellStyle name="쉼표 [0] 2 14 9" xfId="28663"/>
    <cellStyle name="쉼표 [0] 2 15" xfId="4507"/>
    <cellStyle name="쉼표 [0] 2 15 10" xfId="32376"/>
    <cellStyle name="쉼표 [0] 2 15 11" xfId="36088"/>
    <cellStyle name="쉼표 [0] 2 15 2" xfId="7315"/>
    <cellStyle name="쉼표 [0] 2 15 2 10" xfId="37016"/>
    <cellStyle name="쉼표 [0] 2 15 2 2" xfId="9171"/>
    <cellStyle name="쉼표 [0] 2 15 2 2 2" xfId="12884"/>
    <cellStyle name="쉼표 [0] 2 15 2 2 3" xfId="16596"/>
    <cellStyle name="쉼표 [0] 2 15 2 2 4" xfId="20308"/>
    <cellStyle name="쉼표 [0] 2 15 2 2 5" xfId="24020"/>
    <cellStyle name="쉼표 [0] 2 15 2 2 6" xfId="27733"/>
    <cellStyle name="쉼표 [0] 2 15 2 2 7" xfId="31448"/>
    <cellStyle name="쉼표 [0] 2 15 2 2 8" xfId="35160"/>
    <cellStyle name="쉼표 [0] 2 15 2 2 9" xfId="38872"/>
    <cellStyle name="쉼표 [0] 2 15 2 3" xfId="11028"/>
    <cellStyle name="쉼표 [0] 2 15 2 4" xfId="14740"/>
    <cellStyle name="쉼표 [0] 2 15 2 5" xfId="18452"/>
    <cellStyle name="쉼표 [0] 2 15 2 6" xfId="22164"/>
    <cellStyle name="쉼표 [0] 2 15 2 7" xfId="25877"/>
    <cellStyle name="쉼표 [0] 2 15 2 8" xfId="29592"/>
    <cellStyle name="쉼표 [0] 2 15 2 9" xfId="33304"/>
    <cellStyle name="쉼표 [0] 2 15 3" xfId="8243"/>
    <cellStyle name="쉼표 [0] 2 15 3 2" xfId="11956"/>
    <cellStyle name="쉼표 [0] 2 15 3 3" xfId="15668"/>
    <cellStyle name="쉼표 [0] 2 15 3 4" xfId="19380"/>
    <cellStyle name="쉼표 [0] 2 15 3 5" xfId="23092"/>
    <cellStyle name="쉼표 [0] 2 15 3 6" xfId="26805"/>
    <cellStyle name="쉼표 [0] 2 15 3 7" xfId="30520"/>
    <cellStyle name="쉼표 [0] 2 15 3 8" xfId="34232"/>
    <cellStyle name="쉼표 [0] 2 15 3 9" xfId="37944"/>
    <cellStyle name="쉼표 [0] 2 15 4" xfId="10100"/>
    <cellStyle name="쉼표 [0] 2 15 5" xfId="13812"/>
    <cellStyle name="쉼표 [0] 2 15 6" xfId="17524"/>
    <cellStyle name="쉼표 [0] 2 15 7" xfId="21236"/>
    <cellStyle name="쉼표 [0] 2 15 8" xfId="24949"/>
    <cellStyle name="쉼표 [0] 2 15 9" xfId="28664"/>
    <cellStyle name="쉼표 [0] 2 16" xfId="4539"/>
    <cellStyle name="쉼표 [0] 2 16 10" xfId="32377"/>
    <cellStyle name="쉼표 [0] 2 16 11" xfId="36089"/>
    <cellStyle name="쉼표 [0] 2 16 2" xfId="7316"/>
    <cellStyle name="쉼표 [0] 2 16 2 10" xfId="37017"/>
    <cellStyle name="쉼표 [0] 2 16 2 2" xfId="9172"/>
    <cellStyle name="쉼표 [0] 2 16 2 2 2" xfId="12885"/>
    <cellStyle name="쉼표 [0] 2 16 2 2 3" xfId="16597"/>
    <cellStyle name="쉼표 [0] 2 16 2 2 4" xfId="20309"/>
    <cellStyle name="쉼표 [0] 2 16 2 2 5" xfId="24021"/>
    <cellStyle name="쉼표 [0] 2 16 2 2 6" xfId="27734"/>
    <cellStyle name="쉼표 [0] 2 16 2 2 7" xfId="31449"/>
    <cellStyle name="쉼표 [0] 2 16 2 2 8" xfId="35161"/>
    <cellStyle name="쉼표 [0] 2 16 2 2 9" xfId="38873"/>
    <cellStyle name="쉼표 [0] 2 16 2 3" xfId="11029"/>
    <cellStyle name="쉼표 [0] 2 16 2 4" xfId="14741"/>
    <cellStyle name="쉼표 [0] 2 16 2 5" xfId="18453"/>
    <cellStyle name="쉼표 [0] 2 16 2 6" xfId="22165"/>
    <cellStyle name="쉼표 [0] 2 16 2 7" xfId="25878"/>
    <cellStyle name="쉼표 [0] 2 16 2 8" xfId="29593"/>
    <cellStyle name="쉼표 [0] 2 16 2 9" xfId="33305"/>
    <cellStyle name="쉼표 [0] 2 16 3" xfId="8244"/>
    <cellStyle name="쉼표 [0] 2 16 3 2" xfId="11957"/>
    <cellStyle name="쉼표 [0] 2 16 3 3" xfId="15669"/>
    <cellStyle name="쉼표 [0] 2 16 3 4" xfId="19381"/>
    <cellStyle name="쉼표 [0] 2 16 3 5" xfId="23093"/>
    <cellStyle name="쉼표 [0] 2 16 3 6" xfId="26806"/>
    <cellStyle name="쉼표 [0] 2 16 3 7" xfId="30521"/>
    <cellStyle name="쉼표 [0] 2 16 3 8" xfId="34233"/>
    <cellStyle name="쉼표 [0] 2 16 3 9" xfId="37945"/>
    <cellStyle name="쉼표 [0] 2 16 4" xfId="10101"/>
    <cellStyle name="쉼표 [0] 2 16 5" xfId="13813"/>
    <cellStyle name="쉼표 [0] 2 16 6" xfId="17525"/>
    <cellStyle name="쉼표 [0] 2 16 7" xfId="21237"/>
    <cellStyle name="쉼표 [0] 2 16 8" xfId="24950"/>
    <cellStyle name="쉼표 [0] 2 16 9" xfId="28665"/>
    <cellStyle name="쉼표 [0] 2 2" xfId="2553"/>
    <cellStyle name="쉼표 [0] 2 2 10" xfId="3913"/>
    <cellStyle name="쉼표 [0] 2 2 11" xfId="6620"/>
    <cellStyle name="쉼표 [0] 2 2 2" xfId="2554"/>
    <cellStyle name="쉼표 [0] 2 2 2 2" xfId="3915"/>
    <cellStyle name="쉼표 [0] 2 2 2 2 2" xfId="4602"/>
    <cellStyle name="쉼표 [0] 2 2 2 2 3" xfId="4601"/>
    <cellStyle name="쉼표 [0] 2 2 2 3" xfId="3916"/>
    <cellStyle name="쉼표 [0] 2 2 2 3 10" xfId="24802"/>
    <cellStyle name="쉼표 [0] 2 2 2 3 11" xfId="28517"/>
    <cellStyle name="쉼표 [0] 2 2 2 3 12" xfId="32229"/>
    <cellStyle name="쉼표 [0] 2 2 2 3 13" xfId="35941"/>
    <cellStyle name="쉼표 [0] 2 2 2 3 2" xfId="3917"/>
    <cellStyle name="쉼표 [0] 2 2 2 3 2 10" xfId="32230"/>
    <cellStyle name="쉼표 [0] 2 2 2 3 2 11" xfId="35942"/>
    <cellStyle name="쉼표 [0] 2 2 2 3 2 2" xfId="7169"/>
    <cellStyle name="쉼표 [0] 2 2 2 3 2 2 10" xfId="36870"/>
    <cellStyle name="쉼표 [0] 2 2 2 3 2 2 2" xfId="9025"/>
    <cellStyle name="쉼표 [0] 2 2 2 3 2 2 2 2" xfId="12738"/>
    <cellStyle name="쉼표 [0] 2 2 2 3 2 2 2 3" xfId="16450"/>
    <cellStyle name="쉼표 [0] 2 2 2 3 2 2 2 4" xfId="20162"/>
    <cellStyle name="쉼표 [0] 2 2 2 3 2 2 2 5" xfId="23874"/>
    <cellStyle name="쉼표 [0] 2 2 2 3 2 2 2 6" xfId="27587"/>
    <cellStyle name="쉼표 [0] 2 2 2 3 2 2 2 7" xfId="31302"/>
    <cellStyle name="쉼표 [0] 2 2 2 3 2 2 2 8" xfId="35014"/>
    <cellStyle name="쉼표 [0] 2 2 2 3 2 2 2 9" xfId="38726"/>
    <cellStyle name="쉼표 [0] 2 2 2 3 2 2 3" xfId="10882"/>
    <cellStyle name="쉼표 [0] 2 2 2 3 2 2 4" xfId="14594"/>
    <cellStyle name="쉼표 [0] 2 2 2 3 2 2 5" xfId="18306"/>
    <cellStyle name="쉼표 [0] 2 2 2 3 2 2 6" xfId="22018"/>
    <cellStyle name="쉼표 [0] 2 2 2 3 2 2 7" xfId="25731"/>
    <cellStyle name="쉼표 [0] 2 2 2 3 2 2 8" xfId="29446"/>
    <cellStyle name="쉼표 [0] 2 2 2 3 2 2 9" xfId="33158"/>
    <cellStyle name="쉼표 [0] 2 2 2 3 2 3" xfId="8097"/>
    <cellStyle name="쉼표 [0] 2 2 2 3 2 3 2" xfId="11810"/>
    <cellStyle name="쉼표 [0] 2 2 2 3 2 3 3" xfId="15522"/>
    <cellStyle name="쉼표 [0] 2 2 2 3 2 3 4" xfId="19234"/>
    <cellStyle name="쉼표 [0] 2 2 2 3 2 3 5" xfId="22946"/>
    <cellStyle name="쉼표 [0] 2 2 2 3 2 3 6" xfId="26659"/>
    <cellStyle name="쉼표 [0] 2 2 2 3 2 3 7" xfId="30374"/>
    <cellStyle name="쉼표 [0] 2 2 2 3 2 3 8" xfId="34086"/>
    <cellStyle name="쉼표 [0] 2 2 2 3 2 3 9" xfId="37798"/>
    <cellStyle name="쉼표 [0] 2 2 2 3 2 4" xfId="9954"/>
    <cellStyle name="쉼표 [0] 2 2 2 3 2 5" xfId="13666"/>
    <cellStyle name="쉼표 [0] 2 2 2 3 2 6" xfId="17378"/>
    <cellStyle name="쉼표 [0] 2 2 2 3 2 7" xfId="21090"/>
    <cellStyle name="쉼표 [0] 2 2 2 3 2 8" xfId="24803"/>
    <cellStyle name="쉼표 [0] 2 2 2 3 2 9" xfId="28518"/>
    <cellStyle name="쉼표 [0] 2 2 2 3 3" xfId="4656"/>
    <cellStyle name="쉼표 [0] 2 2 2 3 4" xfId="7168"/>
    <cellStyle name="쉼표 [0] 2 2 2 3 4 10" xfId="36869"/>
    <cellStyle name="쉼표 [0] 2 2 2 3 4 2" xfId="9024"/>
    <cellStyle name="쉼표 [0] 2 2 2 3 4 2 2" xfId="12737"/>
    <cellStyle name="쉼표 [0] 2 2 2 3 4 2 3" xfId="16449"/>
    <cellStyle name="쉼표 [0] 2 2 2 3 4 2 4" xfId="20161"/>
    <cellStyle name="쉼표 [0] 2 2 2 3 4 2 5" xfId="23873"/>
    <cellStyle name="쉼표 [0] 2 2 2 3 4 2 6" xfId="27586"/>
    <cellStyle name="쉼표 [0] 2 2 2 3 4 2 7" xfId="31301"/>
    <cellStyle name="쉼표 [0] 2 2 2 3 4 2 8" xfId="35013"/>
    <cellStyle name="쉼표 [0] 2 2 2 3 4 2 9" xfId="38725"/>
    <cellStyle name="쉼표 [0] 2 2 2 3 4 3" xfId="10881"/>
    <cellStyle name="쉼표 [0] 2 2 2 3 4 4" xfId="14593"/>
    <cellStyle name="쉼표 [0] 2 2 2 3 4 5" xfId="18305"/>
    <cellStyle name="쉼표 [0] 2 2 2 3 4 6" xfId="22017"/>
    <cellStyle name="쉼표 [0] 2 2 2 3 4 7" xfId="25730"/>
    <cellStyle name="쉼표 [0] 2 2 2 3 4 8" xfId="29445"/>
    <cellStyle name="쉼표 [0] 2 2 2 3 4 9" xfId="33157"/>
    <cellStyle name="쉼표 [0] 2 2 2 3 5" xfId="8096"/>
    <cellStyle name="쉼표 [0] 2 2 2 3 5 2" xfId="11809"/>
    <cellStyle name="쉼표 [0] 2 2 2 3 5 3" xfId="15521"/>
    <cellStyle name="쉼표 [0] 2 2 2 3 5 4" xfId="19233"/>
    <cellStyle name="쉼표 [0] 2 2 2 3 5 5" xfId="22945"/>
    <cellStyle name="쉼표 [0] 2 2 2 3 5 6" xfId="26658"/>
    <cellStyle name="쉼표 [0] 2 2 2 3 5 7" xfId="30373"/>
    <cellStyle name="쉼표 [0] 2 2 2 3 5 8" xfId="34085"/>
    <cellStyle name="쉼표 [0] 2 2 2 3 5 9" xfId="37797"/>
    <cellStyle name="쉼표 [0] 2 2 2 3 6" xfId="9953"/>
    <cellStyle name="쉼표 [0] 2 2 2 3 7" xfId="13665"/>
    <cellStyle name="쉼표 [0] 2 2 2 3 8" xfId="17377"/>
    <cellStyle name="쉼표 [0] 2 2 2 3 9" xfId="21089"/>
    <cellStyle name="쉼표 [0] 2 2 2 4" xfId="3914"/>
    <cellStyle name="쉼표 [0] 2 2 2_012_보건및사회보장" xfId="3918"/>
    <cellStyle name="쉼표 [0] 2 2 3" xfId="2555"/>
    <cellStyle name="쉼표 [0] 2 2 4" xfId="3066"/>
    <cellStyle name="쉼표 [0] 2 2 4 10" xfId="21045"/>
    <cellStyle name="쉼표 [0] 2 2 4 11" xfId="24758"/>
    <cellStyle name="쉼표 [0] 2 2 4 12" xfId="28473"/>
    <cellStyle name="쉼표 [0] 2 2 4 13" xfId="32185"/>
    <cellStyle name="쉼표 [0] 2 2 4 14" xfId="35897"/>
    <cellStyle name="쉼표 [0] 2 2 4 2" xfId="3920"/>
    <cellStyle name="쉼표 [0] 2 2 4 2 10" xfId="32232"/>
    <cellStyle name="쉼표 [0] 2 2 4 2 11" xfId="35944"/>
    <cellStyle name="쉼표 [0] 2 2 4 2 2" xfId="7171"/>
    <cellStyle name="쉼표 [0] 2 2 4 2 2 10" xfId="36872"/>
    <cellStyle name="쉼표 [0] 2 2 4 2 2 2" xfId="9027"/>
    <cellStyle name="쉼표 [0] 2 2 4 2 2 2 2" xfId="12740"/>
    <cellStyle name="쉼표 [0] 2 2 4 2 2 2 3" xfId="16452"/>
    <cellStyle name="쉼표 [0] 2 2 4 2 2 2 4" xfId="20164"/>
    <cellStyle name="쉼표 [0] 2 2 4 2 2 2 5" xfId="23876"/>
    <cellStyle name="쉼표 [0] 2 2 4 2 2 2 6" xfId="27589"/>
    <cellStyle name="쉼표 [0] 2 2 4 2 2 2 7" xfId="31304"/>
    <cellStyle name="쉼표 [0] 2 2 4 2 2 2 8" xfId="35016"/>
    <cellStyle name="쉼표 [0] 2 2 4 2 2 2 9" xfId="38728"/>
    <cellStyle name="쉼표 [0] 2 2 4 2 2 3" xfId="10884"/>
    <cellStyle name="쉼표 [0] 2 2 4 2 2 4" xfId="14596"/>
    <cellStyle name="쉼표 [0] 2 2 4 2 2 5" xfId="18308"/>
    <cellStyle name="쉼표 [0] 2 2 4 2 2 6" xfId="22020"/>
    <cellStyle name="쉼표 [0] 2 2 4 2 2 7" xfId="25733"/>
    <cellStyle name="쉼표 [0] 2 2 4 2 2 8" xfId="29448"/>
    <cellStyle name="쉼표 [0] 2 2 4 2 2 9" xfId="33160"/>
    <cellStyle name="쉼표 [0] 2 2 4 2 3" xfId="8099"/>
    <cellStyle name="쉼표 [0] 2 2 4 2 3 2" xfId="11812"/>
    <cellStyle name="쉼표 [0] 2 2 4 2 3 3" xfId="15524"/>
    <cellStyle name="쉼표 [0] 2 2 4 2 3 4" xfId="19236"/>
    <cellStyle name="쉼표 [0] 2 2 4 2 3 5" xfId="22948"/>
    <cellStyle name="쉼표 [0] 2 2 4 2 3 6" xfId="26661"/>
    <cellStyle name="쉼표 [0] 2 2 4 2 3 7" xfId="30376"/>
    <cellStyle name="쉼표 [0] 2 2 4 2 3 8" xfId="34088"/>
    <cellStyle name="쉼표 [0] 2 2 4 2 3 9" xfId="37800"/>
    <cellStyle name="쉼표 [0] 2 2 4 2 4" xfId="9956"/>
    <cellStyle name="쉼표 [0] 2 2 4 2 5" xfId="13668"/>
    <cellStyle name="쉼표 [0] 2 2 4 2 6" xfId="17380"/>
    <cellStyle name="쉼표 [0] 2 2 4 2 7" xfId="21092"/>
    <cellStyle name="쉼표 [0] 2 2 4 2 8" xfId="24805"/>
    <cellStyle name="쉼표 [0] 2 2 4 2 9" xfId="28520"/>
    <cellStyle name="쉼표 [0] 2 2 4 3" xfId="3919"/>
    <cellStyle name="쉼표 [0] 2 2 4 3 10" xfId="32231"/>
    <cellStyle name="쉼표 [0] 2 2 4 3 11" xfId="35943"/>
    <cellStyle name="쉼표 [0] 2 2 4 3 2" xfId="7170"/>
    <cellStyle name="쉼표 [0] 2 2 4 3 2 10" xfId="36871"/>
    <cellStyle name="쉼표 [0] 2 2 4 3 2 2" xfId="9026"/>
    <cellStyle name="쉼표 [0] 2 2 4 3 2 2 2" xfId="12739"/>
    <cellStyle name="쉼표 [0] 2 2 4 3 2 2 3" xfId="16451"/>
    <cellStyle name="쉼표 [0] 2 2 4 3 2 2 4" xfId="20163"/>
    <cellStyle name="쉼표 [0] 2 2 4 3 2 2 5" xfId="23875"/>
    <cellStyle name="쉼표 [0] 2 2 4 3 2 2 6" xfId="27588"/>
    <cellStyle name="쉼표 [0] 2 2 4 3 2 2 7" xfId="31303"/>
    <cellStyle name="쉼표 [0] 2 2 4 3 2 2 8" xfId="35015"/>
    <cellStyle name="쉼표 [0] 2 2 4 3 2 2 9" xfId="38727"/>
    <cellStyle name="쉼표 [0] 2 2 4 3 2 3" xfId="10883"/>
    <cellStyle name="쉼표 [0] 2 2 4 3 2 4" xfId="14595"/>
    <cellStyle name="쉼표 [0] 2 2 4 3 2 5" xfId="18307"/>
    <cellStyle name="쉼표 [0] 2 2 4 3 2 6" xfId="22019"/>
    <cellStyle name="쉼표 [0] 2 2 4 3 2 7" xfId="25732"/>
    <cellStyle name="쉼표 [0] 2 2 4 3 2 8" xfId="29447"/>
    <cellStyle name="쉼표 [0] 2 2 4 3 2 9" xfId="33159"/>
    <cellStyle name="쉼표 [0] 2 2 4 3 3" xfId="8098"/>
    <cellStyle name="쉼표 [0] 2 2 4 3 3 2" xfId="11811"/>
    <cellStyle name="쉼표 [0] 2 2 4 3 3 3" xfId="15523"/>
    <cellStyle name="쉼표 [0] 2 2 4 3 3 4" xfId="19235"/>
    <cellStyle name="쉼표 [0] 2 2 4 3 3 5" xfId="22947"/>
    <cellStyle name="쉼표 [0] 2 2 4 3 3 6" xfId="26660"/>
    <cellStyle name="쉼표 [0] 2 2 4 3 3 7" xfId="30375"/>
    <cellStyle name="쉼표 [0] 2 2 4 3 3 8" xfId="34087"/>
    <cellStyle name="쉼표 [0] 2 2 4 3 3 9" xfId="37799"/>
    <cellStyle name="쉼표 [0] 2 2 4 3 4" xfId="9955"/>
    <cellStyle name="쉼표 [0] 2 2 4 3 5" xfId="13667"/>
    <cellStyle name="쉼표 [0] 2 2 4 3 6" xfId="17379"/>
    <cellStyle name="쉼표 [0] 2 2 4 3 7" xfId="21091"/>
    <cellStyle name="쉼표 [0] 2 2 4 3 8" xfId="24804"/>
    <cellStyle name="쉼표 [0] 2 2 4 3 9" xfId="28519"/>
    <cellStyle name="쉼표 [0] 2 2 4 4" xfId="4611"/>
    <cellStyle name="쉼표 [0] 2 2 4 5" xfId="7124"/>
    <cellStyle name="쉼표 [0] 2 2 4 5 10" xfId="36825"/>
    <cellStyle name="쉼표 [0] 2 2 4 5 2" xfId="8980"/>
    <cellStyle name="쉼표 [0] 2 2 4 5 2 2" xfId="12693"/>
    <cellStyle name="쉼표 [0] 2 2 4 5 2 3" xfId="16405"/>
    <cellStyle name="쉼표 [0] 2 2 4 5 2 4" xfId="20117"/>
    <cellStyle name="쉼표 [0] 2 2 4 5 2 5" xfId="23829"/>
    <cellStyle name="쉼표 [0] 2 2 4 5 2 6" xfId="27542"/>
    <cellStyle name="쉼표 [0] 2 2 4 5 2 7" xfId="31257"/>
    <cellStyle name="쉼표 [0] 2 2 4 5 2 8" xfId="34969"/>
    <cellStyle name="쉼표 [0] 2 2 4 5 2 9" xfId="38681"/>
    <cellStyle name="쉼표 [0] 2 2 4 5 3" xfId="10837"/>
    <cellStyle name="쉼표 [0] 2 2 4 5 4" xfId="14549"/>
    <cellStyle name="쉼표 [0] 2 2 4 5 5" xfId="18261"/>
    <cellStyle name="쉼표 [0] 2 2 4 5 6" xfId="21973"/>
    <cellStyle name="쉼표 [0] 2 2 4 5 7" xfId="25686"/>
    <cellStyle name="쉼표 [0] 2 2 4 5 8" xfId="29401"/>
    <cellStyle name="쉼표 [0] 2 2 4 5 9" xfId="33113"/>
    <cellStyle name="쉼표 [0] 2 2 4 6" xfId="8052"/>
    <cellStyle name="쉼표 [0] 2 2 4 6 2" xfId="11765"/>
    <cellStyle name="쉼표 [0] 2 2 4 6 3" xfId="15477"/>
    <cellStyle name="쉼표 [0] 2 2 4 6 4" xfId="19189"/>
    <cellStyle name="쉼표 [0] 2 2 4 6 5" xfId="22901"/>
    <cellStyle name="쉼표 [0] 2 2 4 6 6" xfId="26614"/>
    <cellStyle name="쉼표 [0] 2 2 4 6 7" xfId="30329"/>
    <cellStyle name="쉼표 [0] 2 2 4 6 8" xfId="34041"/>
    <cellStyle name="쉼표 [0] 2 2 4 6 9" xfId="37753"/>
    <cellStyle name="쉼표 [0] 2 2 4 7" xfId="9909"/>
    <cellStyle name="쉼표 [0] 2 2 4 8" xfId="13621"/>
    <cellStyle name="쉼표 [0] 2 2 4 9" xfId="17333"/>
    <cellStyle name="쉼표 [0] 2 2 5" xfId="3921"/>
    <cellStyle name="쉼표 [0] 2 2 5 10" xfId="21093"/>
    <cellStyle name="쉼표 [0] 2 2 5 11" xfId="24806"/>
    <cellStyle name="쉼표 [0] 2 2 5 12" xfId="28521"/>
    <cellStyle name="쉼표 [0] 2 2 5 13" xfId="32233"/>
    <cellStyle name="쉼표 [0] 2 2 5 14" xfId="35945"/>
    <cellStyle name="쉼표 [0] 2 2 5 2" xfId="3922"/>
    <cellStyle name="쉼표 [0] 2 2 5 2 10" xfId="28522"/>
    <cellStyle name="쉼표 [0] 2 2 5 2 11" xfId="32234"/>
    <cellStyle name="쉼표 [0] 2 2 5 2 12" xfId="35946"/>
    <cellStyle name="쉼표 [0] 2 2 5 2 2" xfId="4658"/>
    <cellStyle name="쉼표 [0] 2 2 5 2 2 10" xfId="32382"/>
    <cellStyle name="쉼표 [0] 2 2 5 2 2 11" xfId="36094"/>
    <cellStyle name="쉼표 [0] 2 2 5 2 2 2" xfId="7321"/>
    <cellStyle name="쉼표 [0] 2 2 5 2 2 2 10" xfId="37022"/>
    <cellStyle name="쉼표 [0] 2 2 5 2 2 2 2" xfId="9177"/>
    <cellStyle name="쉼표 [0] 2 2 5 2 2 2 2 2" xfId="12890"/>
    <cellStyle name="쉼표 [0] 2 2 5 2 2 2 2 3" xfId="16602"/>
    <cellStyle name="쉼표 [0] 2 2 5 2 2 2 2 4" xfId="20314"/>
    <cellStyle name="쉼표 [0] 2 2 5 2 2 2 2 5" xfId="24026"/>
    <cellStyle name="쉼표 [0] 2 2 5 2 2 2 2 6" xfId="27739"/>
    <cellStyle name="쉼표 [0] 2 2 5 2 2 2 2 7" xfId="31454"/>
    <cellStyle name="쉼표 [0] 2 2 5 2 2 2 2 8" xfId="35166"/>
    <cellStyle name="쉼표 [0] 2 2 5 2 2 2 2 9" xfId="38878"/>
    <cellStyle name="쉼표 [0] 2 2 5 2 2 2 3" xfId="11034"/>
    <cellStyle name="쉼표 [0] 2 2 5 2 2 2 4" xfId="14746"/>
    <cellStyle name="쉼표 [0] 2 2 5 2 2 2 5" xfId="18458"/>
    <cellStyle name="쉼표 [0] 2 2 5 2 2 2 6" xfId="22170"/>
    <cellStyle name="쉼표 [0] 2 2 5 2 2 2 7" xfId="25883"/>
    <cellStyle name="쉼표 [0] 2 2 5 2 2 2 8" xfId="29598"/>
    <cellStyle name="쉼표 [0] 2 2 5 2 2 2 9" xfId="33310"/>
    <cellStyle name="쉼표 [0] 2 2 5 2 2 3" xfId="8249"/>
    <cellStyle name="쉼표 [0] 2 2 5 2 2 3 2" xfId="11962"/>
    <cellStyle name="쉼표 [0] 2 2 5 2 2 3 3" xfId="15674"/>
    <cellStyle name="쉼표 [0] 2 2 5 2 2 3 4" xfId="19386"/>
    <cellStyle name="쉼표 [0] 2 2 5 2 2 3 5" xfId="23098"/>
    <cellStyle name="쉼표 [0] 2 2 5 2 2 3 6" xfId="26811"/>
    <cellStyle name="쉼표 [0] 2 2 5 2 2 3 7" xfId="30526"/>
    <cellStyle name="쉼표 [0] 2 2 5 2 2 3 8" xfId="34238"/>
    <cellStyle name="쉼표 [0] 2 2 5 2 2 3 9" xfId="37950"/>
    <cellStyle name="쉼표 [0] 2 2 5 2 2 4" xfId="10106"/>
    <cellStyle name="쉼표 [0] 2 2 5 2 2 5" xfId="13818"/>
    <cellStyle name="쉼표 [0] 2 2 5 2 2 6" xfId="17530"/>
    <cellStyle name="쉼표 [0] 2 2 5 2 2 7" xfId="21242"/>
    <cellStyle name="쉼표 [0] 2 2 5 2 2 8" xfId="24955"/>
    <cellStyle name="쉼표 [0] 2 2 5 2 2 9" xfId="28670"/>
    <cellStyle name="쉼표 [0] 2 2 5 2 3" xfId="7173"/>
    <cellStyle name="쉼표 [0] 2 2 5 2 3 10" xfId="36874"/>
    <cellStyle name="쉼표 [0] 2 2 5 2 3 2" xfId="9029"/>
    <cellStyle name="쉼표 [0] 2 2 5 2 3 2 2" xfId="12742"/>
    <cellStyle name="쉼표 [0] 2 2 5 2 3 2 3" xfId="16454"/>
    <cellStyle name="쉼표 [0] 2 2 5 2 3 2 4" xfId="20166"/>
    <cellStyle name="쉼표 [0] 2 2 5 2 3 2 5" xfId="23878"/>
    <cellStyle name="쉼표 [0] 2 2 5 2 3 2 6" xfId="27591"/>
    <cellStyle name="쉼표 [0] 2 2 5 2 3 2 7" xfId="31306"/>
    <cellStyle name="쉼표 [0] 2 2 5 2 3 2 8" xfId="35018"/>
    <cellStyle name="쉼표 [0] 2 2 5 2 3 2 9" xfId="38730"/>
    <cellStyle name="쉼표 [0] 2 2 5 2 3 3" xfId="10886"/>
    <cellStyle name="쉼표 [0] 2 2 5 2 3 4" xfId="14598"/>
    <cellStyle name="쉼표 [0] 2 2 5 2 3 5" xfId="18310"/>
    <cellStyle name="쉼표 [0] 2 2 5 2 3 6" xfId="22022"/>
    <cellStyle name="쉼표 [0] 2 2 5 2 3 7" xfId="25735"/>
    <cellStyle name="쉼표 [0] 2 2 5 2 3 8" xfId="29450"/>
    <cellStyle name="쉼표 [0] 2 2 5 2 3 9" xfId="33162"/>
    <cellStyle name="쉼표 [0] 2 2 5 2 4" xfId="8101"/>
    <cellStyle name="쉼표 [0] 2 2 5 2 4 2" xfId="11814"/>
    <cellStyle name="쉼표 [0] 2 2 5 2 4 3" xfId="15526"/>
    <cellStyle name="쉼표 [0] 2 2 5 2 4 4" xfId="19238"/>
    <cellStyle name="쉼표 [0] 2 2 5 2 4 5" xfId="22950"/>
    <cellStyle name="쉼표 [0] 2 2 5 2 4 6" xfId="26663"/>
    <cellStyle name="쉼표 [0] 2 2 5 2 4 7" xfId="30378"/>
    <cellStyle name="쉼표 [0] 2 2 5 2 4 8" xfId="34090"/>
    <cellStyle name="쉼표 [0] 2 2 5 2 4 9" xfId="37802"/>
    <cellStyle name="쉼표 [0] 2 2 5 2 5" xfId="9958"/>
    <cellStyle name="쉼표 [0] 2 2 5 2 6" xfId="13670"/>
    <cellStyle name="쉼표 [0] 2 2 5 2 7" xfId="17382"/>
    <cellStyle name="쉼표 [0] 2 2 5 2 8" xfId="21094"/>
    <cellStyle name="쉼표 [0] 2 2 5 2 9" xfId="24807"/>
    <cellStyle name="쉼표 [0] 2 2 5 3" xfId="3923"/>
    <cellStyle name="쉼표 [0] 2 2 5 3 10" xfId="32235"/>
    <cellStyle name="쉼표 [0] 2 2 5 3 11" xfId="35947"/>
    <cellStyle name="쉼표 [0] 2 2 5 3 2" xfId="7174"/>
    <cellStyle name="쉼표 [0] 2 2 5 3 2 10" xfId="36875"/>
    <cellStyle name="쉼표 [0] 2 2 5 3 2 2" xfId="9030"/>
    <cellStyle name="쉼표 [0] 2 2 5 3 2 2 2" xfId="12743"/>
    <cellStyle name="쉼표 [0] 2 2 5 3 2 2 3" xfId="16455"/>
    <cellStyle name="쉼표 [0] 2 2 5 3 2 2 4" xfId="20167"/>
    <cellStyle name="쉼표 [0] 2 2 5 3 2 2 5" xfId="23879"/>
    <cellStyle name="쉼표 [0] 2 2 5 3 2 2 6" xfId="27592"/>
    <cellStyle name="쉼표 [0] 2 2 5 3 2 2 7" xfId="31307"/>
    <cellStyle name="쉼표 [0] 2 2 5 3 2 2 8" xfId="35019"/>
    <cellStyle name="쉼표 [0] 2 2 5 3 2 2 9" xfId="38731"/>
    <cellStyle name="쉼표 [0] 2 2 5 3 2 3" xfId="10887"/>
    <cellStyle name="쉼표 [0] 2 2 5 3 2 4" xfId="14599"/>
    <cellStyle name="쉼표 [0] 2 2 5 3 2 5" xfId="18311"/>
    <cellStyle name="쉼표 [0] 2 2 5 3 2 6" xfId="22023"/>
    <cellStyle name="쉼표 [0] 2 2 5 3 2 7" xfId="25736"/>
    <cellStyle name="쉼표 [0] 2 2 5 3 2 8" xfId="29451"/>
    <cellStyle name="쉼표 [0] 2 2 5 3 2 9" xfId="33163"/>
    <cellStyle name="쉼표 [0] 2 2 5 3 3" xfId="8102"/>
    <cellStyle name="쉼표 [0] 2 2 5 3 3 2" xfId="11815"/>
    <cellStyle name="쉼표 [0] 2 2 5 3 3 3" xfId="15527"/>
    <cellStyle name="쉼표 [0] 2 2 5 3 3 4" xfId="19239"/>
    <cellStyle name="쉼표 [0] 2 2 5 3 3 5" xfId="22951"/>
    <cellStyle name="쉼표 [0] 2 2 5 3 3 6" xfId="26664"/>
    <cellStyle name="쉼표 [0] 2 2 5 3 3 7" xfId="30379"/>
    <cellStyle name="쉼표 [0] 2 2 5 3 3 8" xfId="34091"/>
    <cellStyle name="쉼표 [0] 2 2 5 3 3 9" xfId="37803"/>
    <cellStyle name="쉼표 [0] 2 2 5 3 4" xfId="9959"/>
    <cellStyle name="쉼표 [0] 2 2 5 3 5" xfId="13671"/>
    <cellStyle name="쉼표 [0] 2 2 5 3 6" xfId="17383"/>
    <cellStyle name="쉼표 [0] 2 2 5 3 7" xfId="21095"/>
    <cellStyle name="쉼표 [0] 2 2 5 3 8" xfId="24808"/>
    <cellStyle name="쉼표 [0] 2 2 5 3 9" xfId="28523"/>
    <cellStyle name="쉼표 [0] 2 2 5 4" xfId="4657"/>
    <cellStyle name="쉼표 [0] 2 2 5 5" xfId="7172"/>
    <cellStyle name="쉼표 [0] 2 2 5 5 10" xfId="36873"/>
    <cellStyle name="쉼표 [0] 2 2 5 5 2" xfId="9028"/>
    <cellStyle name="쉼표 [0] 2 2 5 5 2 2" xfId="12741"/>
    <cellStyle name="쉼표 [0] 2 2 5 5 2 3" xfId="16453"/>
    <cellStyle name="쉼표 [0] 2 2 5 5 2 4" xfId="20165"/>
    <cellStyle name="쉼표 [0] 2 2 5 5 2 5" xfId="23877"/>
    <cellStyle name="쉼표 [0] 2 2 5 5 2 6" xfId="27590"/>
    <cellStyle name="쉼표 [0] 2 2 5 5 2 7" xfId="31305"/>
    <cellStyle name="쉼표 [0] 2 2 5 5 2 8" xfId="35017"/>
    <cellStyle name="쉼표 [0] 2 2 5 5 2 9" xfId="38729"/>
    <cellStyle name="쉼표 [0] 2 2 5 5 3" xfId="10885"/>
    <cellStyle name="쉼표 [0] 2 2 5 5 4" xfId="14597"/>
    <cellStyle name="쉼표 [0] 2 2 5 5 5" xfId="18309"/>
    <cellStyle name="쉼표 [0] 2 2 5 5 6" xfId="22021"/>
    <cellStyle name="쉼표 [0] 2 2 5 5 7" xfId="25734"/>
    <cellStyle name="쉼표 [0] 2 2 5 5 8" xfId="29449"/>
    <cellStyle name="쉼표 [0] 2 2 5 5 9" xfId="33161"/>
    <cellStyle name="쉼표 [0] 2 2 5 6" xfId="8100"/>
    <cellStyle name="쉼표 [0] 2 2 5 6 2" xfId="11813"/>
    <cellStyle name="쉼표 [0] 2 2 5 6 3" xfId="15525"/>
    <cellStyle name="쉼표 [0] 2 2 5 6 4" xfId="19237"/>
    <cellStyle name="쉼표 [0] 2 2 5 6 5" xfId="22949"/>
    <cellStyle name="쉼표 [0] 2 2 5 6 6" xfId="26662"/>
    <cellStyle name="쉼표 [0] 2 2 5 6 7" xfId="30377"/>
    <cellStyle name="쉼표 [0] 2 2 5 6 8" xfId="34089"/>
    <cellStyle name="쉼표 [0] 2 2 5 6 9" xfId="37801"/>
    <cellStyle name="쉼표 [0] 2 2 5 7" xfId="9957"/>
    <cellStyle name="쉼표 [0] 2 2 5 8" xfId="13669"/>
    <cellStyle name="쉼표 [0] 2 2 5 9" xfId="17381"/>
    <cellStyle name="쉼표 [0] 2 2 6" xfId="3924"/>
    <cellStyle name="쉼표 [0] 2 2 6 10" xfId="32236"/>
    <cellStyle name="쉼표 [0] 2 2 6 11" xfId="35948"/>
    <cellStyle name="쉼표 [0] 2 2 6 2" xfId="7175"/>
    <cellStyle name="쉼표 [0] 2 2 6 2 10" xfId="36876"/>
    <cellStyle name="쉼표 [0] 2 2 6 2 2" xfId="9031"/>
    <cellStyle name="쉼표 [0] 2 2 6 2 2 2" xfId="12744"/>
    <cellStyle name="쉼표 [0] 2 2 6 2 2 3" xfId="16456"/>
    <cellStyle name="쉼표 [0] 2 2 6 2 2 4" xfId="20168"/>
    <cellStyle name="쉼표 [0] 2 2 6 2 2 5" xfId="23880"/>
    <cellStyle name="쉼표 [0] 2 2 6 2 2 6" xfId="27593"/>
    <cellStyle name="쉼표 [0] 2 2 6 2 2 7" xfId="31308"/>
    <cellStyle name="쉼표 [0] 2 2 6 2 2 8" xfId="35020"/>
    <cellStyle name="쉼표 [0] 2 2 6 2 2 9" xfId="38732"/>
    <cellStyle name="쉼표 [0] 2 2 6 2 3" xfId="10888"/>
    <cellStyle name="쉼표 [0] 2 2 6 2 4" xfId="14600"/>
    <cellStyle name="쉼표 [0] 2 2 6 2 5" xfId="18312"/>
    <cellStyle name="쉼표 [0] 2 2 6 2 6" xfId="22024"/>
    <cellStyle name="쉼표 [0] 2 2 6 2 7" xfId="25737"/>
    <cellStyle name="쉼표 [0] 2 2 6 2 8" xfId="29452"/>
    <cellStyle name="쉼표 [0] 2 2 6 2 9" xfId="33164"/>
    <cellStyle name="쉼표 [0] 2 2 6 3" xfId="8103"/>
    <cellStyle name="쉼표 [0] 2 2 6 3 2" xfId="11816"/>
    <cellStyle name="쉼표 [0] 2 2 6 3 3" xfId="15528"/>
    <cellStyle name="쉼표 [0] 2 2 6 3 4" xfId="19240"/>
    <cellStyle name="쉼표 [0] 2 2 6 3 5" xfId="22952"/>
    <cellStyle name="쉼표 [0] 2 2 6 3 6" xfId="26665"/>
    <cellStyle name="쉼표 [0] 2 2 6 3 7" xfId="30380"/>
    <cellStyle name="쉼표 [0] 2 2 6 3 8" xfId="34092"/>
    <cellStyle name="쉼표 [0] 2 2 6 3 9" xfId="37804"/>
    <cellStyle name="쉼표 [0] 2 2 6 4" xfId="9960"/>
    <cellStyle name="쉼표 [0] 2 2 6 5" xfId="13672"/>
    <cellStyle name="쉼표 [0] 2 2 6 6" xfId="17384"/>
    <cellStyle name="쉼표 [0] 2 2 6 7" xfId="21096"/>
    <cellStyle name="쉼표 [0] 2 2 6 8" xfId="24809"/>
    <cellStyle name="쉼표 [0] 2 2 6 9" xfId="28524"/>
    <cellStyle name="쉼표 [0] 2 2 7" xfId="3925"/>
    <cellStyle name="쉼표 [0] 2 2 7 2" xfId="3926"/>
    <cellStyle name="쉼표 [0] 2 2 8" xfId="3927"/>
    <cellStyle name="쉼표 [0] 2 2 9" xfId="3928"/>
    <cellStyle name="쉼표 [0] 2 2_004_노동" xfId="3929"/>
    <cellStyle name="쉼표 [0] 2 3" xfId="2556"/>
    <cellStyle name="쉼표 [0] 2 3 10" xfId="24732"/>
    <cellStyle name="쉼표 [0] 2 3 11" xfId="28447"/>
    <cellStyle name="쉼표 [0] 2 3 12" xfId="32159"/>
    <cellStyle name="쉼표 [0] 2 3 13" xfId="35871"/>
    <cellStyle name="쉼표 [0] 2 3 2" xfId="2557"/>
    <cellStyle name="쉼표 [0] 2 3 2 10" xfId="28448"/>
    <cellStyle name="쉼표 [0] 2 3 2 11" xfId="32160"/>
    <cellStyle name="쉼표 [0] 2 3 2 12" xfId="35872"/>
    <cellStyle name="쉼표 [0] 2 3 2 2" xfId="3067"/>
    <cellStyle name="쉼표 [0] 2 3 2 3" xfId="7099"/>
    <cellStyle name="쉼표 [0] 2 3 2 3 10" xfId="36800"/>
    <cellStyle name="쉼표 [0] 2 3 2 3 2" xfId="8955"/>
    <cellStyle name="쉼표 [0] 2 3 2 3 2 2" xfId="12668"/>
    <cellStyle name="쉼표 [0] 2 3 2 3 2 3" xfId="16380"/>
    <cellStyle name="쉼표 [0] 2 3 2 3 2 4" xfId="20092"/>
    <cellStyle name="쉼표 [0] 2 3 2 3 2 5" xfId="23804"/>
    <cellStyle name="쉼표 [0] 2 3 2 3 2 6" xfId="27517"/>
    <cellStyle name="쉼표 [0] 2 3 2 3 2 7" xfId="31232"/>
    <cellStyle name="쉼표 [0] 2 3 2 3 2 8" xfId="34944"/>
    <cellStyle name="쉼표 [0] 2 3 2 3 2 9" xfId="38656"/>
    <cellStyle name="쉼표 [0] 2 3 2 3 3" xfId="10812"/>
    <cellStyle name="쉼표 [0] 2 3 2 3 4" xfId="14524"/>
    <cellStyle name="쉼표 [0] 2 3 2 3 5" xfId="18236"/>
    <cellStyle name="쉼표 [0] 2 3 2 3 6" xfId="21948"/>
    <cellStyle name="쉼표 [0] 2 3 2 3 7" xfId="25661"/>
    <cellStyle name="쉼표 [0] 2 3 2 3 8" xfId="29376"/>
    <cellStyle name="쉼표 [0] 2 3 2 3 9" xfId="33088"/>
    <cellStyle name="쉼표 [0] 2 3 2 4" xfId="8027"/>
    <cellStyle name="쉼표 [0] 2 3 2 4 2" xfId="11740"/>
    <cellStyle name="쉼표 [0] 2 3 2 4 3" xfId="15452"/>
    <cellStyle name="쉼표 [0] 2 3 2 4 4" xfId="19164"/>
    <cellStyle name="쉼표 [0] 2 3 2 4 5" xfId="22876"/>
    <cellStyle name="쉼표 [0] 2 3 2 4 6" xfId="26589"/>
    <cellStyle name="쉼표 [0] 2 3 2 4 7" xfId="30304"/>
    <cellStyle name="쉼표 [0] 2 3 2 4 8" xfId="34016"/>
    <cellStyle name="쉼표 [0] 2 3 2 4 9" xfId="37728"/>
    <cellStyle name="쉼표 [0] 2 3 2 5" xfId="9884"/>
    <cellStyle name="쉼표 [0] 2 3 2 6" xfId="13596"/>
    <cellStyle name="쉼표 [0] 2 3 2 7" xfId="17308"/>
    <cellStyle name="쉼표 [0] 2 3 2 8" xfId="21020"/>
    <cellStyle name="쉼표 [0] 2 3 2 9" xfId="24733"/>
    <cellStyle name="쉼표 [0] 2 3 3" xfId="3930"/>
    <cellStyle name="쉼표 [0] 2 3 3 10" xfId="32237"/>
    <cellStyle name="쉼표 [0] 2 3 3 11" xfId="35949"/>
    <cellStyle name="쉼표 [0] 2 3 3 2" xfId="7176"/>
    <cellStyle name="쉼표 [0] 2 3 3 2 10" xfId="36877"/>
    <cellStyle name="쉼표 [0] 2 3 3 2 2" xfId="9032"/>
    <cellStyle name="쉼표 [0] 2 3 3 2 2 2" xfId="12745"/>
    <cellStyle name="쉼표 [0] 2 3 3 2 2 3" xfId="16457"/>
    <cellStyle name="쉼표 [0] 2 3 3 2 2 4" xfId="20169"/>
    <cellStyle name="쉼표 [0] 2 3 3 2 2 5" xfId="23881"/>
    <cellStyle name="쉼표 [0] 2 3 3 2 2 6" xfId="27594"/>
    <cellStyle name="쉼표 [0] 2 3 3 2 2 7" xfId="31309"/>
    <cellStyle name="쉼표 [0] 2 3 3 2 2 8" xfId="35021"/>
    <cellStyle name="쉼표 [0] 2 3 3 2 2 9" xfId="38733"/>
    <cellStyle name="쉼표 [0] 2 3 3 2 3" xfId="10889"/>
    <cellStyle name="쉼표 [0] 2 3 3 2 4" xfId="14601"/>
    <cellStyle name="쉼표 [0] 2 3 3 2 5" xfId="18313"/>
    <cellStyle name="쉼표 [0] 2 3 3 2 6" xfId="22025"/>
    <cellStyle name="쉼표 [0] 2 3 3 2 7" xfId="25738"/>
    <cellStyle name="쉼표 [0] 2 3 3 2 8" xfId="29453"/>
    <cellStyle name="쉼표 [0] 2 3 3 2 9" xfId="33165"/>
    <cellStyle name="쉼표 [0] 2 3 3 3" xfId="8104"/>
    <cellStyle name="쉼표 [0] 2 3 3 3 2" xfId="11817"/>
    <cellStyle name="쉼표 [0] 2 3 3 3 3" xfId="15529"/>
    <cellStyle name="쉼표 [0] 2 3 3 3 4" xfId="19241"/>
    <cellStyle name="쉼표 [0] 2 3 3 3 5" xfId="22953"/>
    <cellStyle name="쉼표 [0] 2 3 3 3 6" xfId="26666"/>
    <cellStyle name="쉼표 [0] 2 3 3 3 7" xfId="30381"/>
    <cellStyle name="쉼표 [0] 2 3 3 3 8" xfId="34093"/>
    <cellStyle name="쉼표 [0] 2 3 3 3 9" xfId="37805"/>
    <cellStyle name="쉼표 [0] 2 3 3 4" xfId="9961"/>
    <cellStyle name="쉼표 [0] 2 3 3 5" xfId="13673"/>
    <cellStyle name="쉼표 [0] 2 3 3 6" xfId="17385"/>
    <cellStyle name="쉼표 [0] 2 3 3 7" xfId="21097"/>
    <cellStyle name="쉼표 [0] 2 3 3 8" xfId="24810"/>
    <cellStyle name="쉼표 [0] 2 3 3 9" xfId="28525"/>
    <cellStyle name="쉼표 [0] 2 3 4" xfId="7098"/>
    <cellStyle name="쉼표 [0] 2 3 4 10" xfId="36799"/>
    <cellStyle name="쉼표 [0] 2 3 4 2" xfId="8954"/>
    <cellStyle name="쉼표 [0] 2 3 4 2 2" xfId="12667"/>
    <cellStyle name="쉼표 [0] 2 3 4 2 3" xfId="16379"/>
    <cellStyle name="쉼표 [0] 2 3 4 2 4" xfId="20091"/>
    <cellStyle name="쉼표 [0] 2 3 4 2 5" xfId="23803"/>
    <cellStyle name="쉼표 [0] 2 3 4 2 6" xfId="27516"/>
    <cellStyle name="쉼표 [0] 2 3 4 2 7" xfId="31231"/>
    <cellStyle name="쉼표 [0] 2 3 4 2 8" xfId="34943"/>
    <cellStyle name="쉼표 [0] 2 3 4 2 9" xfId="38655"/>
    <cellStyle name="쉼표 [0] 2 3 4 3" xfId="10811"/>
    <cellStyle name="쉼표 [0] 2 3 4 4" xfId="14523"/>
    <cellStyle name="쉼표 [0] 2 3 4 5" xfId="18235"/>
    <cellStyle name="쉼표 [0] 2 3 4 6" xfId="21947"/>
    <cellStyle name="쉼표 [0] 2 3 4 7" xfId="25660"/>
    <cellStyle name="쉼표 [0] 2 3 4 8" xfId="29375"/>
    <cellStyle name="쉼표 [0] 2 3 4 9" xfId="33087"/>
    <cellStyle name="쉼표 [0] 2 3 5" xfId="8026"/>
    <cellStyle name="쉼표 [0] 2 3 5 2" xfId="11739"/>
    <cellStyle name="쉼표 [0] 2 3 5 3" xfId="15451"/>
    <cellStyle name="쉼표 [0] 2 3 5 4" xfId="19163"/>
    <cellStyle name="쉼표 [0] 2 3 5 5" xfId="22875"/>
    <cellStyle name="쉼표 [0] 2 3 5 6" xfId="26588"/>
    <cellStyle name="쉼표 [0] 2 3 5 7" xfId="30303"/>
    <cellStyle name="쉼표 [0] 2 3 5 8" xfId="34015"/>
    <cellStyle name="쉼표 [0] 2 3 5 9" xfId="37727"/>
    <cellStyle name="쉼표 [0] 2 3 6" xfId="9883"/>
    <cellStyle name="쉼표 [0] 2 3 7" xfId="13595"/>
    <cellStyle name="쉼표 [0] 2 3 8" xfId="17307"/>
    <cellStyle name="쉼표 [0] 2 3 9" xfId="21019"/>
    <cellStyle name="쉼표 [0] 2 4" xfId="2558"/>
    <cellStyle name="쉼표 [0] 2 4 2" xfId="3931"/>
    <cellStyle name="쉼표 [0] 2 4 2 10" xfId="32238"/>
    <cellStyle name="쉼표 [0] 2 4 2 11" xfId="35950"/>
    <cellStyle name="쉼표 [0] 2 4 2 2" xfId="7177"/>
    <cellStyle name="쉼표 [0] 2 4 2 2 10" xfId="36878"/>
    <cellStyle name="쉼표 [0] 2 4 2 2 2" xfId="9033"/>
    <cellStyle name="쉼표 [0] 2 4 2 2 2 2" xfId="12746"/>
    <cellStyle name="쉼표 [0] 2 4 2 2 2 3" xfId="16458"/>
    <cellStyle name="쉼표 [0] 2 4 2 2 2 4" xfId="20170"/>
    <cellStyle name="쉼표 [0] 2 4 2 2 2 5" xfId="23882"/>
    <cellStyle name="쉼표 [0] 2 4 2 2 2 6" xfId="27595"/>
    <cellStyle name="쉼표 [0] 2 4 2 2 2 7" xfId="31310"/>
    <cellStyle name="쉼표 [0] 2 4 2 2 2 8" xfId="35022"/>
    <cellStyle name="쉼표 [0] 2 4 2 2 2 9" xfId="38734"/>
    <cellStyle name="쉼표 [0] 2 4 2 2 3" xfId="10890"/>
    <cellStyle name="쉼표 [0] 2 4 2 2 4" xfId="14602"/>
    <cellStyle name="쉼표 [0] 2 4 2 2 5" xfId="18314"/>
    <cellStyle name="쉼표 [0] 2 4 2 2 6" xfId="22026"/>
    <cellStyle name="쉼표 [0] 2 4 2 2 7" xfId="25739"/>
    <cellStyle name="쉼표 [0] 2 4 2 2 8" xfId="29454"/>
    <cellStyle name="쉼표 [0] 2 4 2 2 9" xfId="33166"/>
    <cellStyle name="쉼표 [0] 2 4 2 3" xfId="8105"/>
    <cellStyle name="쉼표 [0] 2 4 2 3 2" xfId="11818"/>
    <cellStyle name="쉼표 [0] 2 4 2 3 3" xfId="15530"/>
    <cellStyle name="쉼표 [0] 2 4 2 3 4" xfId="19242"/>
    <cellStyle name="쉼표 [0] 2 4 2 3 5" xfId="22954"/>
    <cellStyle name="쉼표 [0] 2 4 2 3 6" xfId="26667"/>
    <cellStyle name="쉼표 [0] 2 4 2 3 7" xfId="30382"/>
    <cellStyle name="쉼표 [0] 2 4 2 3 8" xfId="34094"/>
    <cellStyle name="쉼표 [0] 2 4 2 3 9" xfId="37806"/>
    <cellStyle name="쉼표 [0] 2 4 2 4" xfId="9962"/>
    <cellStyle name="쉼표 [0] 2 4 2 5" xfId="13674"/>
    <cellStyle name="쉼표 [0] 2 4 2 6" xfId="17386"/>
    <cellStyle name="쉼표 [0] 2 4 2 7" xfId="21098"/>
    <cellStyle name="쉼표 [0] 2 4 2 8" xfId="24811"/>
    <cellStyle name="쉼표 [0] 2 4 2 9" xfId="28526"/>
    <cellStyle name="쉼표 [0] 2 5" xfId="2559"/>
    <cellStyle name="쉼표 [0] 2 5 2" xfId="6676"/>
    <cellStyle name="쉼표 [0] 2 6" xfId="2560"/>
    <cellStyle name="쉼표 [0] 2 6 2" xfId="3069"/>
    <cellStyle name="쉼표 [0] 2 6 2 10" xfId="28475"/>
    <cellStyle name="쉼표 [0] 2 6 2 11" xfId="32187"/>
    <cellStyle name="쉼표 [0] 2 6 2 12" xfId="35899"/>
    <cellStyle name="쉼표 [0] 2 6 2 2" xfId="3356"/>
    <cellStyle name="쉼표 [0] 2 6 2 3" xfId="7126"/>
    <cellStyle name="쉼표 [0] 2 6 2 3 10" xfId="36827"/>
    <cellStyle name="쉼표 [0] 2 6 2 3 2" xfId="8982"/>
    <cellStyle name="쉼표 [0] 2 6 2 3 2 2" xfId="12695"/>
    <cellStyle name="쉼표 [0] 2 6 2 3 2 3" xfId="16407"/>
    <cellStyle name="쉼표 [0] 2 6 2 3 2 4" xfId="20119"/>
    <cellStyle name="쉼표 [0] 2 6 2 3 2 5" xfId="23831"/>
    <cellStyle name="쉼표 [0] 2 6 2 3 2 6" xfId="27544"/>
    <cellStyle name="쉼표 [0] 2 6 2 3 2 7" xfId="31259"/>
    <cellStyle name="쉼표 [0] 2 6 2 3 2 8" xfId="34971"/>
    <cellStyle name="쉼표 [0] 2 6 2 3 2 9" xfId="38683"/>
    <cellStyle name="쉼표 [0] 2 6 2 3 3" xfId="10839"/>
    <cellStyle name="쉼표 [0] 2 6 2 3 4" xfId="14551"/>
    <cellStyle name="쉼표 [0] 2 6 2 3 5" xfId="18263"/>
    <cellStyle name="쉼표 [0] 2 6 2 3 6" xfId="21975"/>
    <cellStyle name="쉼표 [0] 2 6 2 3 7" xfId="25688"/>
    <cellStyle name="쉼표 [0] 2 6 2 3 8" xfId="29403"/>
    <cellStyle name="쉼표 [0] 2 6 2 3 9" xfId="33115"/>
    <cellStyle name="쉼표 [0] 2 6 2 4" xfId="8054"/>
    <cellStyle name="쉼표 [0] 2 6 2 4 2" xfId="11767"/>
    <cellStyle name="쉼표 [0] 2 6 2 4 3" xfId="15479"/>
    <cellStyle name="쉼표 [0] 2 6 2 4 4" xfId="19191"/>
    <cellStyle name="쉼표 [0] 2 6 2 4 5" xfId="22903"/>
    <cellStyle name="쉼표 [0] 2 6 2 4 6" xfId="26616"/>
    <cellStyle name="쉼표 [0] 2 6 2 4 7" xfId="30331"/>
    <cellStyle name="쉼표 [0] 2 6 2 4 8" xfId="34043"/>
    <cellStyle name="쉼표 [0] 2 6 2 4 9" xfId="37755"/>
    <cellStyle name="쉼표 [0] 2 6 2 5" xfId="9911"/>
    <cellStyle name="쉼표 [0] 2 6 2 6" xfId="13623"/>
    <cellStyle name="쉼표 [0] 2 6 2 7" xfId="17335"/>
    <cellStyle name="쉼표 [0] 2 6 2 8" xfId="21047"/>
    <cellStyle name="쉼표 [0] 2 6 2 9" xfId="24760"/>
    <cellStyle name="쉼표 [0] 2 6 3" xfId="3070"/>
    <cellStyle name="쉼표 [0] 2 6 3 2" xfId="3357"/>
    <cellStyle name="쉼표 [0] 2 6 3 2 10" xfId="32217"/>
    <cellStyle name="쉼표 [0] 2 6 3 2 11" xfId="35929"/>
    <cellStyle name="쉼표 [0] 2 6 3 2 2" xfId="7156"/>
    <cellStyle name="쉼표 [0] 2 6 3 2 2 10" xfId="36857"/>
    <cellStyle name="쉼표 [0] 2 6 3 2 2 2" xfId="9012"/>
    <cellStyle name="쉼표 [0] 2 6 3 2 2 2 2" xfId="12725"/>
    <cellStyle name="쉼표 [0] 2 6 3 2 2 2 3" xfId="16437"/>
    <cellStyle name="쉼표 [0] 2 6 3 2 2 2 4" xfId="20149"/>
    <cellStyle name="쉼표 [0] 2 6 3 2 2 2 5" xfId="23861"/>
    <cellStyle name="쉼표 [0] 2 6 3 2 2 2 6" xfId="27574"/>
    <cellStyle name="쉼표 [0] 2 6 3 2 2 2 7" xfId="31289"/>
    <cellStyle name="쉼표 [0] 2 6 3 2 2 2 8" xfId="35001"/>
    <cellStyle name="쉼표 [0] 2 6 3 2 2 2 9" xfId="38713"/>
    <cellStyle name="쉼표 [0] 2 6 3 2 2 3" xfId="10869"/>
    <cellStyle name="쉼표 [0] 2 6 3 2 2 4" xfId="14581"/>
    <cellStyle name="쉼표 [0] 2 6 3 2 2 5" xfId="18293"/>
    <cellStyle name="쉼표 [0] 2 6 3 2 2 6" xfId="22005"/>
    <cellStyle name="쉼표 [0] 2 6 3 2 2 7" xfId="25718"/>
    <cellStyle name="쉼표 [0] 2 6 3 2 2 8" xfId="29433"/>
    <cellStyle name="쉼표 [0] 2 6 3 2 2 9" xfId="33145"/>
    <cellStyle name="쉼표 [0] 2 6 3 2 3" xfId="8084"/>
    <cellStyle name="쉼표 [0] 2 6 3 2 3 2" xfId="11797"/>
    <cellStyle name="쉼표 [0] 2 6 3 2 3 3" xfId="15509"/>
    <cellStyle name="쉼표 [0] 2 6 3 2 3 4" xfId="19221"/>
    <cellStyle name="쉼표 [0] 2 6 3 2 3 5" xfId="22933"/>
    <cellStyle name="쉼표 [0] 2 6 3 2 3 6" xfId="26646"/>
    <cellStyle name="쉼표 [0] 2 6 3 2 3 7" xfId="30361"/>
    <cellStyle name="쉼표 [0] 2 6 3 2 3 8" xfId="34073"/>
    <cellStyle name="쉼표 [0] 2 6 3 2 3 9" xfId="37785"/>
    <cellStyle name="쉼표 [0] 2 6 3 2 4" xfId="9941"/>
    <cellStyle name="쉼표 [0] 2 6 3 2 5" xfId="13653"/>
    <cellStyle name="쉼표 [0] 2 6 3 2 6" xfId="17365"/>
    <cellStyle name="쉼표 [0] 2 6 3 2 7" xfId="21077"/>
    <cellStyle name="쉼표 [0] 2 6 3 2 8" xfId="24790"/>
    <cellStyle name="쉼표 [0] 2 6 3 2 9" xfId="28505"/>
    <cellStyle name="쉼표 [0] 2 6 4" xfId="3068"/>
    <cellStyle name="쉼표 [0] 2 6 4 10" xfId="28474"/>
    <cellStyle name="쉼표 [0] 2 6 4 11" xfId="32186"/>
    <cellStyle name="쉼표 [0] 2 6 4 12" xfId="35898"/>
    <cellStyle name="쉼표 [0] 2 6 4 2" xfId="3932"/>
    <cellStyle name="쉼표 [0] 2 6 4 3" xfId="7125"/>
    <cellStyle name="쉼표 [0] 2 6 4 3 10" xfId="36826"/>
    <cellStyle name="쉼표 [0] 2 6 4 3 2" xfId="8981"/>
    <cellStyle name="쉼표 [0] 2 6 4 3 2 2" xfId="12694"/>
    <cellStyle name="쉼표 [0] 2 6 4 3 2 3" xfId="16406"/>
    <cellStyle name="쉼표 [0] 2 6 4 3 2 4" xfId="20118"/>
    <cellStyle name="쉼표 [0] 2 6 4 3 2 5" xfId="23830"/>
    <cellStyle name="쉼표 [0] 2 6 4 3 2 6" xfId="27543"/>
    <cellStyle name="쉼표 [0] 2 6 4 3 2 7" xfId="31258"/>
    <cellStyle name="쉼표 [0] 2 6 4 3 2 8" xfId="34970"/>
    <cellStyle name="쉼표 [0] 2 6 4 3 2 9" xfId="38682"/>
    <cellStyle name="쉼표 [0] 2 6 4 3 3" xfId="10838"/>
    <cellStyle name="쉼표 [0] 2 6 4 3 4" xfId="14550"/>
    <cellStyle name="쉼표 [0] 2 6 4 3 5" xfId="18262"/>
    <cellStyle name="쉼표 [0] 2 6 4 3 6" xfId="21974"/>
    <cellStyle name="쉼표 [0] 2 6 4 3 7" xfId="25687"/>
    <cellStyle name="쉼표 [0] 2 6 4 3 8" xfId="29402"/>
    <cellStyle name="쉼표 [0] 2 6 4 3 9" xfId="33114"/>
    <cellStyle name="쉼표 [0] 2 6 4 4" xfId="8053"/>
    <cellStyle name="쉼표 [0] 2 6 4 4 2" xfId="11766"/>
    <cellStyle name="쉼표 [0] 2 6 4 4 3" xfId="15478"/>
    <cellStyle name="쉼표 [0] 2 6 4 4 4" xfId="19190"/>
    <cellStyle name="쉼표 [0] 2 6 4 4 5" xfId="22902"/>
    <cellStyle name="쉼표 [0] 2 6 4 4 6" xfId="26615"/>
    <cellStyle name="쉼표 [0] 2 6 4 4 7" xfId="30330"/>
    <cellStyle name="쉼표 [0] 2 6 4 4 8" xfId="34042"/>
    <cellStyle name="쉼표 [0] 2 6 4 4 9" xfId="37754"/>
    <cellStyle name="쉼표 [0] 2 6 4 5" xfId="9910"/>
    <cellStyle name="쉼표 [0] 2 6 4 6" xfId="13622"/>
    <cellStyle name="쉼표 [0] 2 6 4 7" xfId="17334"/>
    <cellStyle name="쉼표 [0] 2 6 4 8" xfId="21046"/>
    <cellStyle name="쉼표 [0] 2 6 4 9" xfId="24759"/>
    <cellStyle name="쉼표 [0] 2 6 5" xfId="5025"/>
    <cellStyle name="쉼표 [0] 2 6 5 10" xfId="32589"/>
    <cellStyle name="쉼표 [0] 2 6 5 11" xfId="36301"/>
    <cellStyle name="쉼표 [0] 2 6 5 2" xfId="7528"/>
    <cellStyle name="쉼표 [0] 2 6 5 2 10" xfId="37229"/>
    <cellStyle name="쉼표 [0] 2 6 5 2 2" xfId="9384"/>
    <cellStyle name="쉼표 [0] 2 6 5 2 2 2" xfId="13097"/>
    <cellStyle name="쉼표 [0] 2 6 5 2 2 3" xfId="16809"/>
    <cellStyle name="쉼표 [0] 2 6 5 2 2 4" xfId="20521"/>
    <cellStyle name="쉼표 [0] 2 6 5 2 2 5" xfId="24233"/>
    <cellStyle name="쉼표 [0] 2 6 5 2 2 6" xfId="27946"/>
    <cellStyle name="쉼표 [0] 2 6 5 2 2 7" xfId="31661"/>
    <cellStyle name="쉼표 [0] 2 6 5 2 2 8" xfId="35373"/>
    <cellStyle name="쉼표 [0] 2 6 5 2 2 9" xfId="39085"/>
    <cellStyle name="쉼표 [0] 2 6 5 2 3" xfId="11241"/>
    <cellStyle name="쉼표 [0] 2 6 5 2 4" xfId="14953"/>
    <cellStyle name="쉼표 [0] 2 6 5 2 5" xfId="18665"/>
    <cellStyle name="쉼표 [0] 2 6 5 2 6" xfId="22377"/>
    <cellStyle name="쉼표 [0] 2 6 5 2 7" xfId="26090"/>
    <cellStyle name="쉼표 [0] 2 6 5 2 8" xfId="29805"/>
    <cellStyle name="쉼표 [0] 2 6 5 2 9" xfId="33517"/>
    <cellStyle name="쉼표 [0] 2 6 5 3" xfId="8456"/>
    <cellStyle name="쉼표 [0] 2 6 5 3 2" xfId="12169"/>
    <cellStyle name="쉼표 [0] 2 6 5 3 3" xfId="15881"/>
    <cellStyle name="쉼표 [0] 2 6 5 3 4" xfId="19593"/>
    <cellStyle name="쉼표 [0] 2 6 5 3 5" xfId="23305"/>
    <cellStyle name="쉼표 [0] 2 6 5 3 6" xfId="27018"/>
    <cellStyle name="쉼표 [0] 2 6 5 3 7" xfId="30733"/>
    <cellStyle name="쉼표 [0] 2 6 5 3 8" xfId="34445"/>
    <cellStyle name="쉼표 [0] 2 6 5 3 9" xfId="38157"/>
    <cellStyle name="쉼표 [0] 2 6 5 4" xfId="10313"/>
    <cellStyle name="쉼표 [0] 2 6 5 5" xfId="14025"/>
    <cellStyle name="쉼표 [0] 2 6 5 6" xfId="17737"/>
    <cellStyle name="쉼표 [0] 2 6 5 7" xfId="21449"/>
    <cellStyle name="쉼표 [0] 2 6 5 8" xfId="25162"/>
    <cellStyle name="쉼표 [0] 2 6 5 9" xfId="28877"/>
    <cellStyle name="쉼표 [0] 2 6_014_교육및문화" xfId="3933"/>
    <cellStyle name="쉼표 [0] 2 7" xfId="3071"/>
    <cellStyle name="쉼표 [0] 2 7 2" xfId="3072"/>
    <cellStyle name="쉼표 [0] 2 7 3" xfId="3073"/>
    <cellStyle name="쉼표 [0] 2 8" xfId="3074"/>
    <cellStyle name="쉼표 [0] 2 8 10" xfId="32188"/>
    <cellStyle name="쉼표 [0] 2 8 11" xfId="35900"/>
    <cellStyle name="쉼표 [0] 2 8 2" xfId="7127"/>
    <cellStyle name="쉼표 [0] 2 8 2 10" xfId="36828"/>
    <cellStyle name="쉼표 [0] 2 8 2 2" xfId="8983"/>
    <cellStyle name="쉼표 [0] 2 8 2 2 2" xfId="12696"/>
    <cellStyle name="쉼표 [0] 2 8 2 2 3" xfId="16408"/>
    <cellStyle name="쉼표 [0] 2 8 2 2 4" xfId="20120"/>
    <cellStyle name="쉼표 [0] 2 8 2 2 5" xfId="23832"/>
    <cellStyle name="쉼표 [0] 2 8 2 2 6" xfId="27545"/>
    <cellStyle name="쉼표 [0] 2 8 2 2 7" xfId="31260"/>
    <cellStyle name="쉼표 [0] 2 8 2 2 8" xfId="34972"/>
    <cellStyle name="쉼표 [0] 2 8 2 2 9" xfId="38684"/>
    <cellStyle name="쉼표 [0] 2 8 2 3" xfId="10840"/>
    <cellStyle name="쉼표 [0] 2 8 2 4" xfId="14552"/>
    <cellStyle name="쉼표 [0] 2 8 2 5" xfId="18264"/>
    <cellStyle name="쉼표 [0] 2 8 2 6" xfId="21976"/>
    <cellStyle name="쉼표 [0] 2 8 2 7" xfId="25689"/>
    <cellStyle name="쉼표 [0] 2 8 2 8" xfId="29404"/>
    <cellStyle name="쉼표 [0] 2 8 2 9" xfId="33116"/>
    <cellStyle name="쉼표 [0] 2 8 3" xfId="8055"/>
    <cellStyle name="쉼표 [0] 2 8 3 2" xfId="11768"/>
    <cellStyle name="쉼표 [0] 2 8 3 3" xfId="15480"/>
    <cellStyle name="쉼표 [0] 2 8 3 4" xfId="19192"/>
    <cellStyle name="쉼표 [0] 2 8 3 5" xfId="22904"/>
    <cellStyle name="쉼표 [0] 2 8 3 6" xfId="26617"/>
    <cellStyle name="쉼표 [0] 2 8 3 7" xfId="30332"/>
    <cellStyle name="쉼표 [0] 2 8 3 8" xfId="34044"/>
    <cellStyle name="쉼표 [0] 2 8 3 9" xfId="37756"/>
    <cellStyle name="쉼표 [0] 2 8 4" xfId="9912"/>
    <cellStyle name="쉼표 [0] 2 8 5" xfId="13624"/>
    <cellStyle name="쉼표 [0] 2 8 6" xfId="17336"/>
    <cellStyle name="쉼표 [0] 2 8 7" xfId="21048"/>
    <cellStyle name="쉼표 [0] 2 8 8" xfId="24761"/>
    <cellStyle name="쉼표 [0] 2 8 9" xfId="28476"/>
    <cellStyle name="쉼표 [0] 2 9" xfId="3075"/>
    <cellStyle name="쉼표 [0] 2 9 10" xfId="32189"/>
    <cellStyle name="쉼표 [0] 2 9 11" xfId="35901"/>
    <cellStyle name="쉼표 [0] 2 9 2" xfId="7128"/>
    <cellStyle name="쉼표 [0] 2 9 2 10" xfId="36829"/>
    <cellStyle name="쉼표 [0] 2 9 2 2" xfId="8984"/>
    <cellStyle name="쉼표 [0] 2 9 2 2 2" xfId="12697"/>
    <cellStyle name="쉼표 [0] 2 9 2 2 3" xfId="16409"/>
    <cellStyle name="쉼표 [0] 2 9 2 2 4" xfId="20121"/>
    <cellStyle name="쉼표 [0] 2 9 2 2 5" xfId="23833"/>
    <cellStyle name="쉼표 [0] 2 9 2 2 6" xfId="27546"/>
    <cellStyle name="쉼표 [0] 2 9 2 2 7" xfId="31261"/>
    <cellStyle name="쉼표 [0] 2 9 2 2 8" xfId="34973"/>
    <cellStyle name="쉼표 [0] 2 9 2 2 9" xfId="38685"/>
    <cellStyle name="쉼표 [0] 2 9 2 3" xfId="10841"/>
    <cellStyle name="쉼표 [0] 2 9 2 4" xfId="14553"/>
    <cellStyle name="쉼표 [0] 2 9 2 5" xfId="18265"/>
    <cellStyle name="쉼표 [0] 2 9 2 6" xfId="21977"/>
    <cellStyle name="쉼표 [0] 2 9 2 7" xfId="25690"/>
    <cellStyle name="쉼표 [0] 2 9 2 8" xfId="29405"/>
    <cellStyle name="쉼표 [0] 2 9 2 9" xfId="33117"/>
    <cellStyle name="쉼표 [0] 2 9 3" xfId="8056"/>
    <cellStyle name="쉼표 [0] 2 9 3 2" xfId="11769"/>
    <cellStyle name="쉼표 [0] 2 9 3 3" xfId="15481"/>
    <cellStyle name="쉼표 [0] 2 9 3 4" xfId="19193"/>
    <cellStyle name="쉼표 [0] 2 9 3 5" xfId="22905"/>
    <cellStyle name="쉼표 [0] 2 9 3 6" xfId="26618"/>
    <cellStyle name="쉼표 [0] 2 9 3 7" xfId="30333"/>
    <cellStyle name="쉼표 [0] 2 9 3 8" xfId="34045"/>
    <cellStyle name="쉼표 [0] 2 9 3 9" xfId="37757"/>
    <cellStyle name="쉼표 [0] 2 9 4" xfId="9913"/>
    <cellStyle name="쉼표 [0] 2 9 5" xfId="13625"/>
    <cellStyle name="쉼표 [0] 2 9 6" xfId="17337"/>
    <cellStyle name="쉼표 [0] 2 9 7" xfId="21049"/>
    <cellStyle name="쉼표 [0] 2 9 8" xfId="24762"/>
    <cellStyle name="쉼표 [0] 2 9 9" xfId="28477"/>
    <cellStyle name="쉼표 [0] 2_012_보건및사회보장" xfId="3934"/>
    <cellStyle name="쉼표 [0] 2_28.교통사고발생" xfId="7095"/>
    <cellStyle name="쉼표 [0] 20" xfId="3935"/>
    <cellStyle name="쉼표 [0] 20 2" xfId="4659"/>
    <cellStyle name="쉼표 [0] 20 2 10" xfId="32383"/>
    <cellStyle name="쉼표 [0] 20 2 11" xfId="36095"/>
    <cellStyle name="쉼표 [0] 20 2 2" xfId="7322"/>
    <cellStyle name="쉼표 [0] 20 2 2 10" xfId="37023"/>
    <cellStyle name="쉼표 [0] 20 2 2 2" xfId="9178"/>
    <cellStyle name="쉼표 [0] 20 2 2 2 2" xfId="12891"/>
    <cellStyle name="쉼표 [0] 20 2 2 2 3" xfId="16603"/>
    <cellStyle name="쉼표 [0] 20 2 2 2 4" xfId="20315"/>
    <cellStyle name="쉼표 [0] 20 2 2 2 5" xfId="24027"/>
    <cellStyle name="쉼표 [0] 20 2 2 2 6" xfId="27740"/>
    <cellStyle name="쉼표 [0] 20 2 2 2 7" xfId="31455"/>
    <cellStyle name="쉼표 [0] 20 2 2 2 8" xfId="35167"/>
    <cellStyle name="쉼표 [0] 20 2 2 2 9" xfId="38879"/>
    <cellStyle name="쉼표 [0] 20 2 2 3" xfId="11035"/>
    <cellStyle name="쉼표 [0] 20 2 2 4" xfId="14747"/>
    <cellStyle name="쉼표 [0] 20 2 2 5" xfId="18459"/>
    <cellStyle name="쉼표 [0] 20 2 2 6" xfId="22171"/>
    <cellStyle name="쉼표 [0] 20 2 2 7" xfId="25884"/>
    <cellStyle name="쉼표 [0] 20 2 2 8" xfId="29599"/>
    <cellStyle name="쉼표 [0] 20 2 2 9" xfId="33311"/>
    <cellStyle name="쉼표 [0] 20 2 3" xfId="8250"/>
    <cellStyle name="쉼표 [0] 20 2 3 2" xfId="11963"/>
    <cellStyle name="쉼표 [0] 20 2 3 3" xfId="15675"/>
    <cellStyle name="쉼표 [0] 20 2 3 4" xfId="19387"/>
    <cellStyle name="쉼표 [0] 20 2 3 5" xfId="23099"/>
    <cellStyle name="쉼표 [0] 20 2 3 6" xfId="26812"/>
    <cellStyle name="쉼표 [0] 20 2 3 7" xfId="30527"/>
    <cellStyle name="쉼표 [0] 20 2 3 8" xfId="34239"/>
    <cellStyle name="쉼표 [0] 20 2 3 9" xfId="37951"/>
    <cellStyle name="쉼표 [0] 20 2 4" xfId="10107"/>
    <cellStyle name="쉼표 [0] 20 2 5" xfId="13819"/>
    <cellStyle name="쉼표 [0] 20 2 6" xfId="17531"/>
    <cellStyle name="쉼표 [0] 20 2 7" xfId="21243"/>
    <cellStyle name="쉼표 [0] 20 2 8" xfId="24956"/>
    <cellStyle name="쉼표 [0] 20 2 9" xfId="28671"/>
    <cellStyle name="쉼표 [0] 21" xfId="3936"/>
    <cellStyle name="쉼표 [0] 22" xfId="3937"/>
    <cellStyle name="쉼표 [0] 23" xfId="3938"/>
    <cellStyle name="쉼표 [0] 23 10" xfId="32239"/>
    <cellStyle name="쉼표 [0] 23 11" xfId="35951"/>
    <cellStyle name="쉼표 [0] 23 2" xfId="7178"/>
    <cellStyle name="쉼표 [0] 23 2 10" xfId="36879"/>
    <cellStyle name="쉼표 [0] 23 2 2" xfId="9034"/>
    <cellStyle name="쉼표 [0] 23 2 2 2" xfId="12747"/>
    <cellStyle name="쉼표 [0] 23 2 2 3" xfId="16459"/>
    <cellStyle name="쉼표 [0] 23 2 2 4" xfId="20171"/>
    <cellStyle name="쉼표 [0] 23 2 2 5" xfId="23883"/>
    <cellStyle name="쉼표 [0] 23 2 2 6" xfId="27596"/>
    <cellStyle name="쉼표 [0] 23 2 2 7" xfId="31311"/>
    <cellStyle name="쉼표 [0] 23 2 2 8" xfId="35023"/>
    <cellStyle name="쉼표 [0] 23 2 2 9" xfId="38735"/>
    <cellStyle name="쉼표 [0] 23 2 3" xfId="10891"/>
    <cellStyle name="쉼표 [0] 23 2 4" xfId="14603"/>
    <cellStyle name="쉼표 [0] 23 2 5" xfId="18315"/>
    <cellStyle name="쉼표 [0] 23 2 6" xfId="22027"/>
    <cellStyle name="쉼표 [0] 23 2 7" xfId="25740"/>
    <cellStyle name="쉼표 [0] 23 2 8" xfId="29455"/>
    <cellStyle name="쉼표 [0] 23 2 9" xfId="33167"/>
    <cellStyle name="쉼표 [0] 23 3" xfId="8106"/>
    <cellStyle name="쉼표 [0] 23 3 2" xfId="11819"/>
    <cellStyle name="쉼표 [0] 23 3 3" xfId="15531"/>
    <cellStyle name="쉼표 [0] 23 3 4" xfId="19243"/>
    <cellStyle name="쉼표 [0] 23 3 5" xfId="22955"/>
    <cellStyle name="쉼표 [0] 23 3 6" xfId="26668"/>
    <cellStyle name="쉼표 [0] 23 3 7" xfId="30383"/>
    <cellStyle name="쉼표 [0] 23 3 8" xfId="34095"/>
    <cellStyle name="쉼표 [0] 23 3 9" xfId="37807"/>
    <cellStyle name="쉼표 [0] 23 4" xfId="9963"/>
    <cellStyle name="쉼표 [0] 23 5" xfId="13675"/>
    <cellStyle name="쉼표 [0] 23 6" xfId="17387"/>
    <cellStyle name="쉼표 [0] 23 7" xfId="21099"/>
    <cellStyle name="쉼표 [0] 23 8" xfId="24812"/>
    <cellStyle name="쉼표 [0] 23 9" xfId="28527"/>
    <cellStyle name="쉼표 [0] 24" xfId="3939"/>
    <cellStyle name="쉼표 [0] 24 10" xfId="32240"/>
    <cellStyle name="쉼표 [0] 24 11" xfId="35952"/>
    <cellStyle name="쉼표 [0] 24 2" xfId="7179"/>
    <cellStyle name="쉼표 [0] 24 2 10" xfId="36880"/>
    <cellStyle name="쉼표 [0] 24 2 2" xfId="9035"/>
    <cellStyle name="쉼표 [0] 24 2 2 2" xfId="12748"/>
    <cellStyle name="쉼표 [0] 24 2 2 3" xfId="16460"/>
    <cellStyle name="쉼표 [0] 24 2 2 4" xfId="20172"/>
    <cellStyle name="쉼표 [0] 24 2 2 5" xfId="23884"/>
    <cellStyle name="쉼표 [0] 24 2 2 6" xfId="27597"/>
    <cellStyle name="쉼표 [0] 24 2 2 7" xfId="31312"/>
    <cellStyle name="쉼표 [0] 24 2 2 8" xfId="35024"/>
    <cellStyle name="쉼표 [0] 24 2 2 9" xfId="38736"/>
    <cellStyle name="쉼표 [0] 24 2 3" xfId="10892"/>
    <cellStyle name="쉼표 [0] 24 2 4" xfId="14604"/>
    <cellStyle name="쉼표 [0] 24 2 5" xfId="18316"/>
    <cellStyle name="쉼표 [0] 24 2 6" xfId="22028"/>
    <cellStyle name="쉼표 [0] 24 2 7" xfId="25741"/>
    <cellStyle name="쉼표 [0] 24 2 8" xfId="29456"/>
    <cellStyle name="쉼표 [0] 24 2 9" xfId="33168"/>
    <cellStyle name="쉼표 [0] 24 3" xfId="8107"/>
    <cellStyle name="쉼표 [0] 24 3 2" xfId="11820"/>
    <cellStyle name="쉼표 [0] 24 3 3" xfId="15532"/>
    <cellStyle name="쉼표 [0] 24 3 4" xfId="19244"/>
    <cellStyle name="쉼표 [0] 24 3 5" xfId="22956"/>
    <cellStyle name="쉼표 [0] 24 3 6" xfId="26669"/>
    <cellStyle name="쉼표 [0] 24 3 7" xfId="30384"/>
    <cellStyle name="쉼표 [0] 24 3 8" xfId="34096"/>
    <cellStyle name="쉼표 [0] 24 3 9" xfId="37808"/>
    <cellStyle name="쉼표 [0] 24 4" xfId="9964"/>
    <cellStyle name="쉼표 [0] 24 5" xfId="13676"/>
    <cellStyle name="쉼표 [0] 24 6" xfId="17388"/>
    <cellStyle name="쉼표 [0] 24 7" xfId="21100"/>
    <cellStyle name="쉼표 [0] 24 8" xfId="24813"/>
    <cellStyle name="쉼표 [0] 24 9" xfId="28528"/>
    <cellStyle name="쉼표 [0] 25" xfId="3940"/>
    <cellStyle name="쉼표 [0] 25 10" xfId="32241"/>
    <cellStyle name="쉼표 [0] 25 11" xfId="35953"/>
    <cellStyle name="쉼표 [0] 25 2" xfId="7180"/>
    <cellStyle name="쉼표 [0] 25 2 10" xfId="36881"/>
    <cellStyle name="쉼표 [0] 25 2 2" xfId="9036"/>
    <cellStyle name="쉼표 [0] 25 2 2 2" xfId="12749"/>
    <cellStyle name="쉼표 [0] 25 2 2 3" xfId="16461"/>
    <cellStyle name="쉼표 [0] 25 2 2 4" xfId="20173"/>
    <cellStyle name="쉼표 [0] 25 2 2 5" xfId="23885"/>
    <cellStyle name="쉼표 [0] 25 2 2 6" xfId="27598"/>
    <cellStyle name="쉼표 [0] 25 2 2 7" xfId="31313"/>
    <cellStyle name="쉼표 [0] 25 2 2 8" xfId="35025"/>
    <cellStyle name="쉼표 [0] 25 2 2 9" xfId="38737"/>
    <cellStyle name="쉼표 [0] 25 2 3" xfId="10893"/>
    <cellStyle name="쉼표 [0] 25 2 4" xfId="14605"/>
    <cellStyle name="쉼표 [0] 25 2 5" xfId="18317"/>
    <cellStyle name="쉼표 [0] 25 2 6" xfId="22029"/>
    <cellStyle name="쉼표 [0] 25 2 7" xfId="25742"/>
    <cellStyle name="쉼표 [0] 25 2 8" xfId="29457"/>
    <cellStyle name="쉼표 [0] 25 2 9" xfId="33169"/>
    <cellStyle name="쉼표 [0] 25 3" xfId="8108"/>
    <cellStyle name="쉼표 [0] 25 3 2" xfId="11821"/>
    <cellStyle name="쉼표 [0] 25 3 3" xfId="15533"/>
    <cellStyle name="쉼표 [0] 25 3 4" xfId="19245"/>
    <cellStyle name="쉼표 [0] 25 3 5" xfId="22957"/>
    <cellStyle name="쉼표 [0] 25 3 6" xfId="26670"/>
    <cellStyle name="쉼표 [0] 25 3 7" xfId="30385"/>
    <cellStyle name="쉼표 [0] 25 3 8" xfId="34097"/>
    <cellStyle name="쉼표 [0] 25 3 9" xfId="37809"/>
    <cellStyle name="쉼표 [0] 25 4" xfId="9965"/>
    <cellStyle name="쉼표 [0] 25 5" xfId="13677"/>
    <cellStyle name="쉼표 [0] 25 6" xfId="17389"/>
    <cellStyle name="쉼표 [0] 25 7" xfId="21101"/>
    <cellStyle name="쉼표 [0] 25 8" xfId="24814"/>
    <cellStyle name="쉼표 [0] 25 9" xfId="28529"/>
    <cellStyle name="쉼표 [0] 26" xfId="3941"/>
    <cellStyle name="쉼표 [0] 26 10" xfId="28530"/>
    <cellStyle name="쉼표 [0] 26 11" xfId="32242"/>
    <cellStyle name="쉼표 [0] 26 12" xfId="35954"/>
    <cellStyle name="쉼표 [0] 26 2" xfId="5172"/>
    <cellStyle name="쉼표 [0] 26 2 10" xfId="32616"/>
    <cellStyle name="쉼표 [0] 26 2 11" xfId="36328"/>
    <cellStyle name="쉼표 [0] 26 2 2" xfId="7555"/>
    <cellStyle name="쉼표 [0] 26 2 2 10" xfId="37256"/>
    <cellStyle name="쉼표 [0] 26 2 2 2" xfId="9411"/>
    <cellStyle name="쉼표 [0] 26 2 2 2 2" xfId="13124"/>
    <cellStyle name="쉼표 [0] 26 2 2 2 3" xfId="16836"/>
    <cellStyle name="쉼표 [0] 26 2 2 2 4" xfId="20548"/>
    <cellStyle name="쉼표 [0] 26 2 2 2 5" xfId="24260"/>
    <cellStyle name="쉼표 [0] 26 2 2 2 6" xfId="27973"/>
    <cellStyle name="쉼표 [0] 26 2 2 2 7" xfId="31688"/>
    <cellStyle name="쉼표 [0] 26 2 2 2 8" xfId="35400"/>
    <cellStyle name="쉼표 [0] 26 2 2 2 9" xfId="39112"/>
    <cellStyle name="쉼표 [0] 26 2 2 3" xfId="11268"/>
    <cellStyle name="쉼표 [0] 26 2 2 4" xfId="14980"/>
    <cellStyle name="쉼표 [0] 26 2 2 5" xfId="18692"/>
    <cellStyle name="쉼표 [0] 26 2 2 6" xfId="22404"/>
    <cellStyle name="쉼표 [0] 26 2 2 7" xfId="26117"/>
    <cellStyle name="쉼표 [0] 26 2 2 8" xfId="29832"/>
    <cellStyle name="쉼표 [0] 26 2 2 9" xfId="33544"/>
    <cellStyle name="쉼표 [0] 26 2 3" xfId="8483"/>
    <cellStyle name="쉼표 [0] 26 2 3 2" xfId="12196"/>
    <cellStyle name="쉼표 [0] 26 2 3 3" xfId="15908"/>
    <cellStyle name="쉼표 [0] 26 2 3 4" xfId="19620"/>
    <cellStyle name="쉼표 [0] 26 2 3 5" xfId="23332"/>
    <cellStyle name="쉼표 [0] 26 2 3 6" xfId="27045"/>
    <cellStyle name="쉼표 [0] 26 2 3 7" xfId="30760"/>
    <cellStyle name="쉼표 [0] 26 2 3 8" xfId="34472"/>
    <cellStyle name="쉼표 [0] 26 2 3 9" xfId="38184"/>
    <cellStyle name="쉼표 [0] 26 2 4" xfId="10340"/>
    <cellStyle name="쉼표 [0] 26 2 5" xfId="14052"/>
    <cellStyle name="쉼표 [0] 26 2 6" xfId="17764"/>
    <cellStyle name="쉼표 [0] 26 2 7" xfId="21476"/>
    <cellStyle name="쉼표 [0] 26 2 8" xfId="25189"/>
    <cellStyle name="쉼표 [0] 26 2 9" xfId="28904"/>
    <cellStyle name="쉼표 [0] 26 3" xfId="7181"/>
    <cellStyle name="쉼표 [0] 26 3 10" xfId="36882"/>
    <cellStyle name="쉼표 [0] 26 3 2" xfId="9037"/>
    <cellStyle name="쉼표 [0] 26 3 2 2" xfId="12750"/>
    <cellStyle name="쉼표 [0] 26 3 2 3" xfId="16462"/>
    <cellStyle name="쉼표 [0] 26 3 2 4" xfId="20174"/>
    <cellStyle name="쉼표 [0] 26 3 2 5" xfId="23886"/>
    <cellStyle name="쉼표 [0] 26 3 2 6" xfId="27599"/>
    <cellStyle name="쉼표 [0] 26 3 2 7" xfId="31314"/>
    <cellStyle name="쉼표 [0] 26 3 2 8" xfId="35026"/>
    <cellStyle name="쉼표 [0] 26 3 2 9" xfId="38738"/>
    <cellStyle name="쉼표 [0] 26 3 3" xfId="10894"/>
    <cellStyle name="쉼표 [0] 26 3 4" xfId="14606"/>
    <cellStyle name="쉼표 [0] 26 3 5" xfId="18318"/>
    <cellStyle name="쉼표 [0] 26 3 6" xfId="22030"/>
    <cellStyle name="쉼표 [0] 26 3 7" xfId="25743"/>
    <cellStyle name="쉼표 [0] 26 3 8" xfId="29458"/>
    <cellStyle name="쉼표 [0] 26 3 9" xfId="33170"/>
    <cellStyle name="쉼표 [0] 26 4" xfId="8109"/>
    <cellStyle name="쉼표 [0] 26 4 2" xfId="11822"/>
    <cellStyle name="쉼표 [0] 26 4 3" xfId="15534"/>
    <cellStyle name="쉼표 [0] 26 4 4" xfId="19246"/>
    <cellStyle name="쉼표 [0] 26 4 5" xfId="22958"/>
    <cellStyle name="쉼표 [0] 26 4 6" xfId="26671"/>
    <cellStyle name="쉼표 [0] 26 4 7" xfId="30386"/>
    <cellStyle name="쉼표 [0] 26 4 8" xfId="34098"/>
    <cellStyle name="쉼표 [0] 26 4 9" xfId="37810"/>
    <cellStyle name="쉼표 [0] 26 5" xfId="9966"/>
    <cellStyle name="쉼표 [0] 26 6" xfId="13678"/>
    <cellStyle name="쉼표 [0] 26 7" xfId="17390"/>
    <cellStyle name="쉼표 [0] 26 8" xfId="21102"/>
    <cellStyle name="쉼표 [0] 26 9" xfId="24815"/>
    <cellStyle name="쉼표 [0] 27" xfId="3942"/>
    <cellStyle name="쉼표 [0] 27 10" xfId="32243"/>
    <cellStyle name="쉼표 [0] 27 11" xfId="35955"/>
    <cellStyle name="쉼표 [0] 27 2" xfId="7182"/>
    <cellStyle name="쉼표 [0] 27 2 10" xfId="36883"/>
    <cellStyle name="쉼표 [0] 27 2 2" xfId="9038"/>
    <cellStyle name="쉼표 [0] 27 2 2 2" xfId="12751"/>
    <cellStyle name="쉼표 [0] 27 2 2 3" xfId="16463"/>
    <cellStyle name="쉼표 [0] 27 2 2 4" xfId="20175"/>
    <cellStyle name="쉼표 [0] 27 2 2 5" xfId="23887"/>
    <cellStyle name="쉼표 [0] 27 2 2 6" xfId="27600"/>
    <cellStyle name="쉼표 [0] 27 2 2 7" xfId="31315"/>
    <cellStyle name="쉼표 [0] 27 2 2 8" xfId="35027"/>
    <cellStyle name="쉼표 [0] 27 2 2 9" xfId="38739"/>
    <cellStyle name="쉼표 [0] 27 2 3" xfId="10895"/>
    <cellStyle name="쉼표 [0] 27 2 4" xfId="14607"/>
    <cellStyle name="쉼표 [0] 27 2 5" xfId="18319"/>
    <cellStyle name="쉼표 [0] 27 2 6" xfId="22031"/>
    <cellStyle name="쉼표 [0] 27 2 7" xfId="25744"/>
    <cellStyle name="쉼표 [0] 27 2 8" xfId="29459"/>
    <cellStyle name="쉼표 [0] 27 2 9" xfId="33171"/>
    <cellStyle name="쉼표 [0] 27 3" xfId="8110"/>
    <cellStyle name="쉼표 [0] 27 3 2" xfId="11823"/>
    <cellStyle name="쉼표 [0] 27 3 3" xfId="15535"/>
    <cellStyle name="쉼표 [0] 27 3 4" xfId="19247"/>
    <cellStyle name="쉼표 [0] 27 3 5" xfId="22959"/>
    <cellStyle name="쉼표 [0] 27 3 6" xfId="26672"/>
    <cellStyle name="쉼표 [0] 27 3 7" xfId="30387"/>
    <cellStyle name="쉼표 [0] 27 3 8" xfId="34099"/>
    <cellStyle name="쉼표 [0] 27 3 9" xfId="37811"/>
    <cellStyle name="쉼표 [0] 27 4" xfId="9967"/>
    <cellStyle name="쉼표 [0] 27 5" xfId="13679"/>
    <cellStyle name="쉼표 [0] 27 6" xfId="17391"/>
    <cellStyle name="쉼표 [0] 27 7" xfId="21103"/>
    <cellStyle name="쉼표 [0] 27 8" xfId="24816"/>
    <cellStyle name="쉼표 [0] 27 9" xfId="28531"/>
    <cellStyle name="쉼표 [0] 28" xfId="3076"/>
    <cellStyle name="쉼표 [0] 28 10" xfId="24763"/>
    <cellStyle name="쉼표 [0] 28 11" xfId="28478"/>
    <cellStyle name="쉼표 [0] 28 12" xfId="32190"/>
    <cellStyle name="쉼표 [0] 28 13" xfId="35902"/>
    <cellStyle name="쉼표 [0] 28 2" xfId="3077"/>
    <cellStyle name="쉼표 [0] 28 2 10" xfId="32191"/>
    <cellStyle name="쉼표 [0] 28 2 11" xfId="35903"/>
    <cellStyle name="쉼표 [0] 28 2 2" xfId="7130"/>
    <cellStyle name="쉼표 [0] 28 2 2 10" xfId="36831"/>
    <cellStyle name="쉼표 [0] 28 2 2 2" xfId="8986"/>
    <cellStyle name="쉼표 [0] 28 2 2 2 2" xfId="12699"/>
    <cellStyle name="쉼표 [0] 28 2 2 2 3" xfId="16411"/>
    <cellStyle name="쉼표 [0] 28 2 2 2 4" xfId="20123"/>
    <cellStyle name="쉼표 [0] 28 2 2 2 5" xfId="23835"/>
    <cellStyle name="쉼표 [0] 28 2 2 2 6" xfId="27548"/>
    <cellStyle name="쉼표 [0] 28 2 2 2 7" xfId="31263"/>
    <cellStyle name="쉼표 [0] 28 2 2 2 8" xfId="34975"/>
    <cellStyle name="쉼표 [0] 28 2 2 2 9" xfId="38687"/>
    <cellStyle name="쉼표 [0] 28 2 2 3" xfId="10843"/>
    <cellStyle name="쉼표 [0] 28 2 2 4" xfId="14555"/>
    <cellStyle name="쉼표 [0] 28 2 2 5" xfId="18267"/>
    <cellStyle name="쉼표 [0] 28 2 2 6" xfId="21979"/>
    <cellStyle name="쉼표 [0] 28 2 2 7" xfId="25692"/>
    <cellStyle name="쉼표 [0] 28 2 2 8" xfId="29407"/>
    <cellStyle name="쉼표 [0] 28 2 2 9" xfId="33119"/>
    <cellStyle name="쉼표 [0] 28 2 3" xfId="8058"/>
    <cellStyle name="쉼표 [0] 28 2 3 2" xfId="11771"/>
    <cellStyle name="쉼표 [0] 28 2 3 3" xfId="15483"/>
    <cellStyle name="쉼표 [0] 28 2 3 4" xfId="19195"/>
    <cellStyle name="쉼표 [0] 28 2 3 5" xfId="22907"/>
    <cellStyle name="쉼표 [0] 28 2 3 6" xfId="26620"/>
    <cellStyle name="쉼표 [0] 28 2 3 7" xfId="30335"/>
    <cellStyle name="쉼표 [0] 28 2 3 8" xfId="34047"/>
    <cellStyle name="쉼표 [0] 28 2 3 9" xfId="37759"/>
    <cellStyle name="쉼표 [0] 28 2 4" xfId="9915"/>
    <cellStyle name="쉼표 [0] 28 2 5" xfId="13627"/>
    <cellStyle name="쉼표 [0] 28 2 6" xfId="17339"/>
    <cellStyle name="쉼표 [0] 28 2 7" xfId="21051"/>
    <cellStyle name="쉼표 [0] 28 2 8" xfId="24764"/>
    <cellStyle name="쉼표 [0] 28 2 9" xfId="28479"/>
    <cellStyle name="쉼표 [0] 28 3" xfId="3943"/>
    <cellStyle name="쉼표 [0] 28 3 10" xfId="28532"/>
    <cellStyle name="쉼표 [0] 28 3 11" xfId="32244"/>
    <cellStyle name="쉼표 [0] 28 3 12" xfId="35956"/>
    <cellStyle name="쉼표 [0] 28 3 2" xfId="4660"/>
    <cellStyle name="쉼표 [0] 28 3 2 10" xfId="32384"/>
    <cellStyle name="쉼표 [0] 28 3 2 11" xfId="36096"/>
    <cellStyle name="쉼표 [0] 28 3 2 2" xfId="7323"/>
    <cellStyle name="쉼표 [0] 28 3 2 2 10" xfId="37024"/>
    <cellStyle name="쉼표 [0] 28 3 2 2 2" xfId="9179"/>
    <cellStyle name="쉼표 [0] 28 3 2 2 2 2" xfId="12892"/>
    <cellStyle name="쉼표 [0] 28 3 2 2 2 3" xfId="16604"/>
    <cellStyle name="쉼표 [0] 28 3 2 2 2 4" xfId="20316"/>
    <cellStyle name="쉼표 [0] 28 3 2 2 2 5" xfId="24028"/>
    <cellStyle name="쉼표 [0] 28 3 2 2 2 6" xfId="27741"/>
    <cellStyle name="쉼표 [0] 28 3 2 2 2 7" xfId="31456"/>
    <cellStyle name="쉼표 [0] 28 3 2 2 2 8" xfId="35168"/>
    <cellStyle name="쉼표 [0] 28 3 2 2 2 9" xfId="38880"/>
    <cellStyle name="쉼표 [0] 28 3 2 2 3" xfId="11036"/>
    <cellStyle name="쉼표 [0] 28 3 2 2 4" xfId="14748"/>
    <cellStyle name="쉼표 [0] 28 3 2 2 5" xfId="18460"/>
    <cellStyle name="쉼표 [0] 28 3 2 2 6" xfId="22172"/>
    <cellStyle name="쉼표 [0] 28 3 2 2 7" xfId="25885"/>
    <cellStyle name="쉼표 [0] 28 3 2 2 8" xfId="29600"/>
    <cellStyle name="쉼표 [0] 28 3 2 2 9" xfId="33312"/>
    <cellStyle name="쉼표 [0] 28 3 2 3" xfId="8251"/>
    <cellStyle name="쉼표 [0] 28 3 2 3 2" xfId="11964"/>
    <cellStyle name="쉼표 [0] 28 3 2 3 3" xfId="15676"/>
    <cellStyle name="쉼표 [0] 28 3 2 3 4" xfId="19388"/>
    <cellStyle name="쉼표 [0] 28 3 2 3 5" xfId="23100"/>
    <cellStyle name="쉼표 [0] 28 3 2 3 6" xfId="26813"/>
    <cellStyle name="쉼표 [0] 28 3 2 3 7" xfId="30528"/>
    <cellStyle name="쉼표 [0] 28 3 2 3 8" xfId="34240"/>
    <cellStyle name="쉼표 [0] 28 3 2 3 9" xfId="37952"/>
    <cellStyle name="쉼표 [0] 28 3 2 4" xfId="10108"/>
    <cellStyle name="쉼표 [0] 28 3 2 5" xfId="13820"/>
    <cellStyle name="쉼표 [0] 28 3 2 6" xfId="17532"/>
    <cellStyle name="쉼표 [0] 28 3 2 7" xfId="21244"/>
    <cellStyle name="쉼표 [0] 28 3 2 8" xfId="24957"/>
    <cellStyle name="쉼표 [0] 28 3 2 9" xfId="28672"/>
    <cellStyle name="쉼표 [0] 28 3 3" xfId="7183"/>
    <cellStyle name="쉼표 [0] 28 3 3 10" xfId="36884"/>
    <cellStyle name="쉼표 [0] 28 3 3 2" xfId="9039"/>
    <cellStyle name="쉼표 [0] 28 3 3 2 2" xfId="12752"/>
    <cellStyle name="쉼표 [0] 28 3 3 2 3" xfId="16464"/>
    <cellStyle name="쉼표 [0] 28 3 3 2 4" xfId="20176"/>
    <cellStyle name="쉼표 [0] 28 3 3 2 5" xfId="23888"/>
    <cellStyle name="쉼표 [0] 28 3 3 2 6" xfId="27601"/>
    <cellStyle name="쉼표 [0] 28 3 3 2 7" xfId="31316"/>
    <cellStyle name="쉼표 [0] 28 3 3 2 8" xfId="35028"/>
    <cellStyle name="쉼표 [0] 28 3 3 2 9" xfId="38740"/>
    <cellStyle name="쉼표 [0] 28 3 3 3" xfId="10896"/>
    <cellStyle name="쉼표 [0] 28 3 3 4" xfId="14608"/>
    <cellStyle name="쉼표 [0] 28 3 3 5" xfId="18320"/>
    <cellStyle name="쉼표 [0] 28 3 3 6" xfId="22032"/>
    <cellStyle name="쉼표 [0] 28 3 3 7" xfId="25745"/>
    <cellStyle name="쉼표 [0] 28 3 3 8" xfId="29460"/>
    <cellStyle name="쉼표 [0] 28 3 3 9" xfId="33172"/>
    <cellStyle name="쉼표 [0] 28 3 4" xfId="8111"/>
    <cellStyle name="쉼표 [0] 28 3 4 2" xfId="11824"/>
    <cellStyle name="쉼표 [0] 28 3 4 3" xfId="15536"/>
    <cellStyle name="쉼표 [0] 28 3 4 4" xfId="19248"/>
    <cellStyle name="쉼표 [0] 28 3 4 5" xfId="22960"/>
    <cellStyle name="쉼표 [0] 28 3 4 6" xfId="26673"/>
    <cellStyle name="쉼표 [0] 28 3 4 7" xfId="30388"/>
    <cellStyle name="쉼표 [0] 28 3 4 8" xfId="34100"/>
    <cellStyle name="쉼표 [0] 28 3 4 9" xfId="37812"/>
    <cellStyle name="쉼표 [0] 28 3 5" xfId="9968"/>
    <cellStyle name="쉼표 [0] 28 3 6" xfId="13680"/>
    <cellStyle name="쉼표 [0] 28 3 7" xfId="17392"/>
    <cellStyle name="쉼표 [0] 28 3 8" xfId="21104"/>
    <cellStyle name="쉼표 [0] 28 3 9" xfId="24817"/>
    <cellStyle name="쉼표 [0] 28 4" xfId="7129"/>
    <cellStyle name="쉼표 [0] 28 4 10" xfId="36830"/>
    <cellStyle name="쉼표 [0] 28 4 2" xfId="8985"/>
    <cellStyle name="쉼표 [0] 28 4 2 2" xfId="12698"/>
    <cellStyle name="쉼표 [0] 28 4 2 3" xfId="16410"/>
    <cellStyle name="쉼표 [0] 28 4 2 4" xfId="20122"/>
    <cellStyle name="쉼표 [0] 28 4 2 5" xfId="23834"/>
    <cellStyle name="쉼표 [0] 28 4 2 6" xfId="27547"/>
    <cellStyle name="쉼표 [0] 28 4 2 7" xfId="31262"/>
    <cellStyle name="쉼표 [0] 28 4 2 8" xfId="34974"/>
    <cellStyle name="쉼표 [0] 28 4 2 9" xfId="38686"/>
    <cellStyle name="쉼표 [0] 28 4 3" xfId="10842"/>
    <cellStyle name="쉼표 [0] 28 4 4" xfId="14554"/>
    <cellStyle name="쉼표 [0] 28 4 5" xfId="18266"/>
    <cellStyle name="쉼표 [0] 28 4 6" xfId="21978"/>
    <cellStyle name="쉼표 [0] 28 4 7" xfId="25691"/>
    <cellStyle name="쉼표 [0] 28 4 8" xfId="29406"/>
    <cellStyle name="쉼표 [0] 28 4 9" xfId="33118"/>
    <cellStyle name="쉼표 [0] 28 5" xfId="8057"/>
    <cellStyle name="쉼표 [0] 28 5 2" xfId="11770"/>
    <cellStyle name="쉼표 [0] 28 5 3" xfId="15482"/>
    <cellStyle name="쉼표 [0] 28 5 4" xfId="19194"/>
    <cellStyle name="쉼표 [0] 28 5 5" xfId="22906"/>
    <cellStyle name="쉼표 [0] 28 5 6" xfId="26619"/>
    <cellStyle name="쉼표 [0] 28 5 7" xfId="30334"/>
    <cellStyle name="쉼표 [0] 28 5 8" xfId="34046"/>
    <cellStyle name="쉼표 [0] 28 5 9" xfId="37758"/>
    <cellStyle name="쉼표 [0] 28 6" xfId="9914"/>
    <cellStyle name="쉼표 [0] 28 7" xfId="13626"/>
    <cellStyle name="쉼표 [0] 28 8" xfId="17338"/>
    <cellStyle name="쉼표 [0] 28 9" xfId="21050"/>
    <cellStyle name="쉼표 [0] 29" xfId="3944"/>
    <cellStyle name="쉼표 [0] 29 10" xfId="32245"/>
    <cellStyle name="쉼표 [0] 29 11" xfId="35957"/>
    <cellStyle name="쉼표 [0] 29 2" xfId="7184"/>
    <cellStyle name="쉼표 [0] 29 2 10" xfId="36885"/>
    <cellStyle name="쉼표 [0] 29 2 2" xfId="9040"/>
    <cellStyle name="쉼표 [0] 29 2 2 2" xfId="12753"/>
    <cellStyle name="쉼표 [0] 29 2 2 3" xfId="16465"/>
    <cellStyle name="쉼표 [0] 29 2 2 4" xfId="20177"/>
    <cellStyle name="쉼표 [0] 29 2 2 5" xfId="23889"/>
    <cellStyle name="쉼표 [0] 29 2 2 6" xfId="27602"/>
    <cellStyle name="쉼표 [0] 29 2 2 7" xfId="31317"/>
    <cellStyle name="쉼표 [0] 29 2 2 8" xfId="35029"/>
    <cellStyle name="쉼표 [0] 29 2 2 9" xfId="38741"/>
    <cellStyle name="쉼표 [0] 29 2 3" xfId="10897"/>
    <cellStyle name="쉼표 [0] 29 2 4" xfId="14609"/>
    <cellStyle name="쉼표 [0] 29 2 5" xfId="18321"/>
    <cellStyle name="쉼표 [0] 29 2 6" xfId="22033"/>
    <cellStyle name="쉼표 [0] 29 2 7" xfId="25746"/>
    <cellStyle name="쉼표 [0] 29 2 8" xfId="29461"/>
    <cellStyle name="쉼표 [0] 29 2 9" xfId="33173"/>
    <cellStyle name="쉼표 [0] 29 3" xfId="8112"/>
    <cellStyle name="쉼표 [0] 29 3 2" xfId="11825"/>
    <cellStyle name="쉼표 [0] 29 3 3" xfId="15537"/>
    <cellStyle name="쉼표 [0] 29 3 4" xfId="19249"/>
    <cellStyle name="쉼표 [0] 29 3 5" xfId="22961"/>
    <cellStyle name="쉼표 [0] 29 3 6" xfId="26674"/>
    <cellStyle name="쉼표 [0] 29 3 7" xfId="30389"/>
    <cellStyle name="쉼표 [0] 29 3 8" xfId="34101"/>
    <cellStyle name="쉼표 [0] 29 3 9" xfId="37813"/>
    <cellStyle name="쉼표 [0] 29 4" xfId="9969"/>
    <cellStyle name="쉼표 [0] 29 5" xfId="13681"/>
    <cellStyle name="쉼표 [0] 29 6" xfId="17393"/>
    <cellStyle name="쉼표 [0] 29 7" xfId="21105"/>
    <cellStyle name="쉼표 [0] 29 8" xfId="24818"/>
    <cellStyle name="쉼표 [0] 29 9" xfId="28533"/>
    <cellStyle name="쉼표 [0] 3" xfId="2561"/>
    <cellStyle name="쉼표 [0] 3 2" xfId="2562"/>
    <cellStyle name="쉼표 [0] 3 2 10" xfId="21021"/>
    <cellStyle name="쉼표 [0] 3 2 11" xfId="24734"/>
    <cellStyle name="쉼표 [0] 3 2 12" xfId="28449"/>
    <cellStyle name="쉼표 [0] 3 2 13" xfId="32161"/>
    <cellStyle name="쉼표 [0] 3 2 14" xfId="35873"/>
    <cellStyle name="쉼표 [0] 3 2 2" xfId="2563"/>
    <cellStyle name="쉼표 [0] 3 2 2 10" xfId="24735"/>
    <cellStyle name="쉼표 [0] 3 2 2 11" xfId="28450"/>
    <cellStyle name="쉼표 [0] 3 2 2 12" xfId="32162"/>
    <cellStyle name="쉼표 [0] 3 2 2 13" xfId="35874"/>
    <cellStyle name="쉼표 [0] 3 2 2 2" xfId="3330"/>
    <cellStyle name="쉼표 [0] 3 2 2 2 10" xfId="28504"/>
    <cellStyle name="쉼표 [0] 3 2 2 2 11" xfId="32216"/>
    <cellStyle name="쉼표 [0] 3 2 2 2 12" xfId="35928"/>
    <cellStyle name="쉼표 [0] 3 2 2 2 2" xfId="5173"/>
    <cellStyle name="쉼표 [0] 3 2 2 2 2 10" xfId="32617"/>
    <cellStyle name="쉼표 [0] 3 2 2 2 2 11" xfId="36329"/>
    <cellStyle name="쉼표 [0] 3 2 2 2 2 2" xfId="7556"/>
    <cellStyle name="쉼표 [0] 3 2 2 2 2 2 10" xfId="37257"/>
    <cellStyle name="쉼표 [0] 3 2 2 2 2 2 2" xfId="9412"/>
    <cellStyle name="쉼표 [0] 3 2 2 2 2 2 2 2" xfId="13125"/>
    <cellStyle name="쉼표 [0] 3 2 2 2 2 2 2 3" xfId="16837"/>
    <cellStyle name="쉼표 [0] 3 2 2 2 2 2 2 4" xfId="20549"/>
    <cellStyle name="쉼표 [0] 3 2 2 2 2 2 2 5" xfId="24261"/>
    <cellStyle name="쉼표 [0] 3 2 2 2 2 2 2 6" xfId="27974"/>
    <cellStyle name="쉼표 [0] 3 2 2 2 2 2 2 7" xfId="31689"/>
    <cellStyle name="쉼표 [0] 3 2 2 2 2 2 2 8" xfId="35401"/>
    <cellStyle name="쉼표 [0] 3 2 2 2 2 2 2 9" xfId="39113"/>
    <cellStyle name="쉼표 [0] 3 2 2 2 2 2 3" xfId="11269"/>
    <cellStyle name="쉼표 [0] 3 2 2 2 2 2 4" xfId="14981"/>
    <cellStyle name="쉼표 [0] 3 2 2 2 2 2 5" xfId="18693"/>
    <cellStyle name="쉼표 [0] 3 2 2 2 2 2 6" xfId="22405"/>
    <cellStyle name="쉼표 [0] 3 2 2 2 2 2 7" xfId="26118"/>
    <cellStyle name="쉼표 [0] 3 2 2 2 2 2 8" xfId="29833"/>
    <cellStyle name="쉼표 [0] 3 2 2 2 2 2 9" xfId="33545"/>
    <cellStyle name="쉼표 [0] 3 2 2 2 2 3" xfId="8484"/>
    <cellStyle name="쉼표 [0] 3 2 2 2 2 3 2" xfId="12197"/>
    <cellStyle name="쉼표 [0] 3 2 2 2 2 3 3" xfId="15909"/>
    <cellStyle name="쉼표 [0] 3 2 2 2 2 3 4" xfId="19621"/>
    <cellStyle name="쉼표 [0] 3 2 2 2 2 3 5" xfId="23333"/>
    <cellStyle name="쉼표 [0] 3 2 2 2 2 3 6" xfId="27046"/>
    <cellStyle name="쉼표 [0] 3 2 2 2 2 3 7" xfId="30761"/>
    <cellStyle name="쉼표 [0] 3 2 2 2 2 3 8" xfId="34473"/>
    <cellStyle name="쉼표 [0] 3 2 2 2 2 3 9" xfId="38185"/>
    <cellStyle name="쉼표 [0] 3 2 2 2 2 4" xfId="10341"/>
    <cellStyle name="쉼표 [0] 3 2 2 2 2 5" xfId="14053"/>
    <cellStyle name="쉼표 [0] 3 2 2 2 2 6" xfId="17765"/>
    <cellStyle name="쉼표 [0] 3 2 2 2 2 7" xfId="21477"/>
    <cellStyle name="쉼표 [0] 3 2 2 2 2 8" xfId="25190"/>
    <cellStyle name="쉼표 [0] 3 2 2 2 2 9" xfId="28905"/>
    <cellStyle name="쉼표 [0] 3 2 2 2 3" xfId="7155"/>
    <cellStyle name="쉼표 [0] 3 2 2 2 3 10" xfId="36856"/>
    <cellStyle name="쉼표 [0] 3 2 2 2 3 2" xfId="9011"/>
    <cellStyle name="쉼표 [0] 3 2 2 2 3 2 2" xfId="12724"/>
    <cellStyle name="쉼표 [0] 3 2 2 2 3 2 3" xfId="16436"/>
    <cellStyle name="쉼표 [0] 3 2 2 2 3 2 4" xfId="20148"/>
    <cellStyle name="쉼표 [0] 3 2 2 2 3 2 5" xfId="23860"/>
    <cellStyle name="쉼표 [0] 3 2 2 2 3 2 6" xfId="27573"/>
    <cellStyle name="쉼표 [0] 3 2 2 2 3 2 7" xfId="31288"/>
    <cellStyle name="쉼표 [0] 3 2 2 2 3 2 8" xfId="35000"/>
    <cellStyle name="쉼표 [0] 3 2 2 2 3 2 9" xfId="38712"/>
    <cellStyle name="쉼표 [0] 3 2 2 2 3 3" xfId="10868"/>
    <cellStyle name="쉼표 [0] 3 2 2 2 3 4" xfId="14580"/>
    <cellStyle name="쉼표 [0] 3 2 2 2 3 5" xfId="18292"/>
    <cellStyle name="쉼표 [0] 3 2 2 2 3 6" xfId="22004"/>
    <cellStyle name="쉼표 [0] 3 2 2 2 3 7" xfId="25717"/>
    <cellStyle name="쉼표 [0] 3 2 2 2 3 8" xfId="29432"/>
    <cellStyle name="쉼표 [0] 3 2 2 2 3 9" xfId="33144"/>
    <cellStyle name="쉼표 [0] 3 2 2 2 4" xfId="8083"/>
    <cellStyle name="쉼표 [0] 3 2 2 2 4 2" xfId="11796"/>
    <cellStyle name="쉼표 [0] 3 2 2 2 4 3" xfId="15508"/>
    <cellStyle name="쉼표 [0] 3 2 2 2 4 4" xfId="19220"/>
    <cellStyle name="쉼표 [0] 3 2 2 2 4 5" xfId="22932"/>
    <cellStyle name="쉼표 [0] 3 2 2 2 4 6" xfId="26645"/>
    <cellStyle name="쉼표 [0] 3 2 2 2 4 7" xfId="30360"/>
    <cellStyle name="쉼표 [0] 3 2 2 2 4 8" xfId="34072"/>
    <cellStyle name="쉼표 [0] 3 2 2 2 4 9" xfId="37784"/>
    <cellStyle name="쉼표 [0] 3 2 2 2 5" xfId="9940"/>
    <cellStyle name="쉼표 [0] 3 2 2 2 6" xfId="13652"/>
    <cellStyle name="쉼표 [0] 3 2 2 2 7" xfId="17364"/>
    <cellStyle name="쉼표 [0] 3 2 2 2 8" xfId="21076"/>
    <cellStyle name="쉼표 [0] 3 2 2 2 9" xfId="24789"/>
    <cellStyle name="쉼표 [0] 3 2 2 3" xfId="5174"/>
    <cellStyle name="쉼표 [0] 3 2 2 3 10" xfId="32618"/>
    <cellStyle name="쉼표 [0] 3 2 2 3 11" xfId="36330"/>
    <cellStyle name="쉼표 [0] 3 2 2 3 2" xfId="7557"/>
    <cellStyle name="쉼표 [0] 3 2 2 3 2 10" xfId="37258"/>
    <cellStyle name="쉼표 [0] 3 2 2 3 2 2" xfId="9413"/>
    <cellStyle name="쉼표 [0] 3 2 2 3 2 2 2" xfId="13126"/>
    <cellStyle name="쉼표 [0] 3 2 2 3 2 2 3" xfId="16838"/>
    <cellStyle name="쉼표 [0] 3 2 2 3 2 2 4" xfId="20550"/>
    <cellStyle name="쉼표 [0] 3 2 2 3 2 2 5" xfId="24262"/>
    <cellStyle name="쉼표 [0] 3 2 2 3 2 2 6" xfId="27975"/>
    <cellStyle name="쉼표 [0] 3 2 2 3 2 2 7" xfId="31690"/>
    <cellStyle name="쉼표 [0] 3 2 2 3 2 2 8" xfId="35402"/>
    <cellStyle name="쉼표 [0] 3 2 2 3 2 2 9" xfId="39114"/>
    <cellStyle name="쉼표 [0] 3 2 2 3 2 3" xfId="11270"/>
    <cellStyle name="쉼표 [0] 3 2 2 3 2 4" xfId="14982"/>
    <cellStyle name="쉼표 [0] 3 2 2 3 2 5" xfId="18694"/>
    <cellStyle name="쉼표 [0] 3 2 2 3 2 6" xfId="22406"/>
    <cellStyle name="쉼표 [0] 3 2 2 3 2 7" xfId="26119"/>
    <cellStyle name="쉼표 [0] 3 2 2 3 2 8" xfId="29834"/>
    <cellStyle name="쉼표 [0] 3 2 2 3 2 9" xfId="33546"/>
    <cellStyle name="쉼표 [0] 3 2 2 3 3" xfId="8485"/>
    <cellStyle name="쉼표 [0] 3 2 2 3 3 2" xfId="12198"/>
    <cellStyle name="쉼표 [0] 3 2 2 3 3 3" xfId="15910"/>
    <cellStyle name="쉼표 [0] 3 2 2 3 3 4" xfId="19622"/>
    <cellStyle name="쉼표 [0] 3 2 2 3 3 5" xfId="23334"/>
    <cellStyle name="쉼표 [0] 3 2 2 3 3 6" xfId="27047"/>
    <cellStyle name="쉼표 [0] 3 2 2 3 3 7" xfId="30762"/>
    <cellStyle name="쉼표 [0] 3 2 2 3 3 8" xfId="34474"/>
    <cellStyle name="쉼표 [0] 3 2 2 3 3 9" xfId="38186"/>
    <cellStyle name="쉼표 [0] 3 2 2 3 4" xfId="10342"/>
    <cellStyle name="쉼표 [0] 3 2 2 3 5" xfId="14054"/>
    <cellStyle name="쉼표 [0] 3 2 2 3 6" xfId="17766"/>
    <cellStyle name="쉼표 [0] 3 2 2 3 7" xfId="21478"/>
    <cellStyle name="쉼표 [0] 3 2 2 3 8" xfId="25191"/>
    <cellStyle name="쉼표 [0] 3 2 2 3 9" xfId="28906"/>
    <cellStyle name="쉼표 [0] 3 2 2 4" xfId="7101"/>
    <cellStyle name="쉼표 [0] 3 2 2 4 10" xfId="36802"/>
    <cellStyle name="쉼표 [0] 3 2 2 4 2" xfId="8957"/>
    <cellStyle name="쉼표 [0] 3 2 2 4 2 2" xfId="12670"/>
    <cellStyle name="쉼표 [0] 3 2 2 4 2 3" xfId="16382"/>
    <cellStyle name="쉼표 [0] 3 2 2 4 2 4" xfId="20094"/>
    <cellStyle name="쉼표 [0] 3 2 2 4 2 5" xfId="23806"/>
    <cellStyle name="쉼표 [0] 3 2 2 4 2 6" xfId="27519"/>
    <cellStyle name="쉼표 [0] 3 2 2 4 2 7" xfId="31234"/>
    <cellStyle name="쉼표 [0] 3 2 2 4 2 8" xfId="34946"/>
    <cellStyle name="쉼표 [0] 3 2 2 4 2 9" xfId="38658"/>
    <cellStyle name="쉼표 [0] 3 2 2 4 3" xfId="10814"/>
    <cellStyle name="쉼표 [0] 3 2 2 4 4" xfId="14526"/>
    <cellStyle name="쉼표 [0] 3 2 2 4 5" xfId="18238"/>
    <cellStyle name="쉼표 [0] 3 2 2 4 6" xfId="21950"/>
    <cellStyle name="쉼표 [0] 3 2 2 4 7" xfId="25663"/>
    <cellStyle name="쉼표 [0] 3 2 2 4 8" xfId="29378"/>
    <cellStyle name="쉼표 [0] 3 2 2 4 9" xfId="33090"/>
    <cellStyle name="쉼표 [0] 3 2 2 5" xfId="8029"/>
    <cellStyle name="쉼표 [0] 3 2 2 5 2" xfId="11742"/>
    <cellStyle name="쉼표 [0] 3 2 2 5 3" xfId="15454"/>
    <cellStyle name="쉼표 [0] 3 2 2 5 4" xfId="19166"/>
    <cellStyle name="쉼표 [0] 3 2 2 5 5" xfId="22878"/>
    <cellStyle name="쉼표 [0] 3 2 2 5 6" xfId="26591"/>
    <cellStyle name="쉼표 [0] 3 2 2 5 7" xfId="30306"/>
    <cellStyle name="쉼표 [0] 3 2 2 5 8" xfId="34018"/>
    <cellStyle name="쉼표 [0] 3 2 2 5 9" xfId="37730"/>
    <cellStyle name="쉼표 [0] 3 2 2 6" xfId="9886"/>
    <cellStyle name="쉼표 [0] 3 2 2 7" xfId="13598"/>
    <cellStyle name="쉼표 [0] 3 2 2 8" xfId="17310"/>
    <cellStyle name="쉼표 [0] 3 2 2 9" xfId="21022"/>
    <cellStyle name="쉼표 [0] 3 2 3" xfId="2564"/>
    <cellStyle name="쉼표 [0] 3 2 4" xfId="2565"/>
    <cellStyle name="쉼표 [0] 3 2 4 10" xfId="32163"/>
    <cellStyle name="쉼표 [0] 3 2 4 11" xfId="35875"/>
    <cellStyle name="쉼표 [0] 3 2 4 2" xfId="7102"/>
    <cellStyle name="쉼표 [0] 3 2 4 2 10" xfId="36803"/>
    <cellStyle name="쉼표 [0] 3 2 4 2 2" xfId="8958"/>
    <cellStyle name="쉼표 [0] 3 2 4 2 2 2" xfId="12671"/>
    <cellStyle name="쉼표 [0] 3 2 4 2 2 3" xfId="16383"/>
    <cellStyle name="쉼표 [0] 3 2 4 2 2 4" xfId="20095"/>
    <cellStyle name="쉼표 [0] 3 2 4 2 2 5" xfId="23807"/>
    <cellStyle name="쉼표 [0] 3 2 4 2 2 6" xfId="27520"/>
    <cellStyle name="쉼표 [0] 3 2 4 2 2 7" xfId="31235"/>
    <cellStyle name="쉼표 [0] 3 2 4 2 2 8" xfId="34947"/>
    <cellStyle name="쉼표 [0] 3 2 4 2 2 9" xfId="38659"/>
    <cellStyle name="쉼표 [0] 3 2 4 2 3" xfId="10815"/>
    <cellStyle name="쉼표 [0] 3 2 4 2 4" xfId="14527"/>
    <cellStyle name="쉼표 [0] 3 2 4 2 5" xfId="18239"/>
    <cellStyle name="쉼표 [0] 3 2 4 2 6" xfId="21951"/>
    <cellStyle name="쉼표 [0] 3 2 4 2 7" xfId="25664"/>
    <cellStyle name="쉼표 [0] 3 2 4 2 8" xfId="29379"/>
    <cellStyle name="쉼표 [0] 3 2 4 2 9" xfId="33091"/>
    <cellStyle name="쉼표 [0] 3 2 4 3" xfId="8030"/>
    <cellStyle name="쉼표 [0] 3 2 4 3 2" xfId="11743"/>
    <cellStyle name="쉼표 [0] 3 2 4 3 3" xfId="15455"/>
    <cellStyle name="쉼표 [0] 3 2 4 3 4" xfId="19167"/>
    <cellStyle name="쉼표 [0] 3 2 4 3 5" xfId="22879"/>
    <cellStyle name="쉼표 [0] 3 2 4 3 6" xfId="26592"/>
    <cellStyle name="쉼표 [0] 3 2 4 3 7" xfId="30307"/>
    <cellStyle name="쉼표 [0] 3 2 4 3 8" xfId="34019"/>
    <cellStyle name="쉼표 [0] 3 2 4 3 9" xfId="37731"/>
    <cellStyle name="쉼표 [0] 3 2 4 4" xfId="9887"/>
    <cellStyle name="쉼표 [0] 3 2 4 5" xfId="13599"/>
    <cellStyle name="쉼표 [0] 3 2 4 6" xfId="17311"/>
    <cellStyle name="쉼표 [0] 3 2 4 7" xfId="21023"/>
    <cellStyle name="쉼표 [0] 3 2 4 8" xfId="24736"/>
    <cellStyle name="쉼표 [0] 3 2 4 9" xfId="28451"/>
    <cellStyle name="쉼표 [0] 3 2 5" xfId="7100"/>
    <cellStyle name="쉼표 [0] 3 2 5 10" xfId="36801"/>
    <cellStyle name="쉼표 [0] 3 2 5 2" xfId="8956"/>
    <cellStyle name="쉼표 [0] 3 2 5 2 2" xfId="12669"/>
    <cellStyle name="쉼표 [0] 3 2 5 2 3" xfId="16381"/>
    <cellStyle name="쉼표 [0] 3 2 5 2 4" xfId="20093"/>
    <cellStyle name="쉼표 [0] 3 2 5 2 5" xfId="23805"/>
    <cellStyle name="쉼표 [0] 3 2 5 2 6" xfId="27518"/>
    <cellStyle name="쉼표 [0] 3 2 5 2 7" xfId="31233"/>
    <cellStyle name="쉼표 [0] 3 2 5 2 8" xfId="34945"/>
    <cellStyle name="쉼표 [0] 3 2 5 2 9" xfId="38657"/>
    <cellStyle name="쉼표 [0] 3 2 5 3" xfId="10813"/>
    <cellStyle name="쉼표 [0] 3 2 5 4" xfId="14525"/>
    <cellStyle name="쉼표 [0] 3 2 5 5" xfId="18237"/>
    <cellStyle name="쉼표 [0] 3 2 5 6" xfId="21949"/>
    <cellStyle name="쉼표 [0] 3 2 5 7" xfId="25662"/>
    <cellStyle name="쉼표 [0] 3 2 5 8" xfId="29377"/>
    <cellStyle name="쉼표 [0] 3 2 5 9" xfId="33089"/>
    <cellStyle name="쉼표 [0] 3 2 6" xfId="8028"/>
    <cellStyle name="쉼표 [0] 3 2 6 2" xfId="11741"/>
    <cellStyle name="쉼표 [0] 3 2 6 3" xfId="15453"/>
    <cellStyle name="쉼표 [0] 3 2 6 4" xfId="19165"/>
    <cellStyle name="쉼표 [0] 3 2 6 5" xfId="22877"/>
    <cellStyle name="쉼표 [0] 3 2 6 6" xfId="26590"/>
    <cellStyle name="쉼표 [0] 3 2 6 7" xfId="30305"/>
    <cellStyle name="쉼표 [0] 3 2 6 8" xfId="34017"/>
    <cellStyle name="쉼표 [0] 3 2 6 9" xfId="37729"/>
    <cellStyle name="쉼표 [0] 3 2 7" xfId="9885"/>
    <cellStyle name="쉼표 [0] 3 2 8" xfId="13597"/>
    <cellStyle name="쉼표 [0] 3 2 9" xfId="17309"/>
    <cellStyle name="쉼표 [0] 3 3" xfId="2566"/>
    <cellStyle name="쉼표 [0] 3 3 10" xfId="24737"/>
    <cellStyle name="쉼표 [0] 3 3 11" xfId="28452"/>
    <cellStyle name="쉼표 [0] 3 3 12" xfId="32164"/>
    <cellStyle name="쉼표 [0] 3 3 13" xfId="35876"/>
    <cellStyle name="쉼표 [0] 3 3 2" xfId="2567"/>
    <cellStyle name="쉼표 [0] 3 3 2 10" xfId="32165"/>
    <cellStyle name="쉼표 [0] 3 3 2 11" xfId="35877"/>
    <cellStyle name="쉼표 [0] 3 3 2 2" xfId="7104"/>
    <cellStyle name="쉼표 [0] 3 3 2 2 10" xfId="36805"/>
    <cellStyle name="쉼표 [0] 3 3 2 2 2" xfId="8960"/>
    <cellStyle name="쉼표 [0] 3 3 2 2 2 2" xfId="12673"/>
    <cellStyle name="쉼표 [0] 3 3 2 2 2 3" xfId="16385"/>
    <cellStyle name="쉼표 [0] 3 3 2 2 2 4" xfId="20097"/>
    <cellStyle name="쉼표 [0] 3 3 2 2 2 5" xfId="23809"/>
    <cellStyle name="쉼표 [0] 3 3 2 2 2 6" xfId="27522"/>
    <cellStyle name="쉼표 [0] 3 3 2 2 2 7" xfId="31237"/>
    <cellStyle name="쉼표 [0] 3 3 2 2 2 8" xfId="34949"/>
    <cellStyle name="쉼표 [0] 3 3 2 2 2 9" xfId="38661"/>
    <cellStyle name="쉼표 [0] 3 3 2 2 3" xfId="10817"/>
    <cellStyle name="쉼표 [0] 3 3 2 2 4" xfId="14529"/>
    <cellStyle name="쉼표 [0] 3 3 2 2 5" xfId="18241"/>
    <cellStyle name="쉼표 [0] 3 3 2 2 6" xfId="21953"/>
    <cellStyle name="쉼표 [0] 3 3 2 2 7" xfId="25666"/>
    <cellStyle name="쉼표 [0] 3 3 2 2 8" xfId="29381"/>
    <cellStyle name="쉼표 [0] 3 3 2 2 9" xfId="33093"/>
    <cellStyle name="쉼표 [0] 3 3 2 3" xfId="8032"/>
    <cellStyle name="쉼표 [0] 3 3 2 3 2" xfId="11745"/>
    <cellStyle name="쉼표 [0] 3 3 2 3 3" xfId="15457"/>
    <cellStyle name="쉼표 [0] 3 3 2 3 4" xfId="19169"/>
    <cellStyle name="쉼표 [0] 3 3 2 3 5" xfId="22881"/>
    <cellStyle name="쉼표 [0] 3 3 2 3 6" xfId="26594"/>
    <cellStyle name="쉼표 [0] 3 3 2 3 7" xfId="30309"/>
    <cellStyle name="쉼표 [0] 3 3 2 3 8" xfId="34021"/>
    <cellStyle name="쉼표 [0] 3 3 2 3 9" xfId="37733"/>
    <cellStyle name="쉼표 [0] 3 3 2 4" xfId="9889"/>
    <cellStyle name="쉼표 [0] 3 3 2 5" xfId="13601"/>
    <cellStyle name="쉼표 [0] 3 3 2 6" xfId="17313"/>
    <cellStyle name="쉼표 [0] 3 3 2 7" xfId="21025"/>
    <cellStyle name="쉼표 [0] 3 3 2 8" xfId="24738"/>
    <cellStyle name="쉼표 [0] 3 3 2 9" xfId="28453"/>
    <cellStyle name="쉼표 [0] 3 3 3" xfId="5175"/>
    <cellStyle name="쉼표 [0] 3 3 3 10" xfId="32619"/>
    <cellStyle name="쉼표 [0] 3 3 3 11" xfId="36331"/>
    <cellStyle name="쉼표 [0] 3 3 3 2" xfId="7558"/>
    <cellStyle name="쉼표 [0] 3 3 3 2 10" xfId="37259"/>
    <cellStyle name="쉼표 [0] 3 3 3 2 2" xfId="9414"/>
    <cellStyle name="쉼표 [0] 3 3 3 2 2 2" xfId="13127"/>
    <cellStyle name="쉼표 [0] 3 3 3 2 2 3" xfId="16839"/>
    <cellStyle name="쉼표 [0] 3 3 3 2 2 4" xfId="20551"/>
    <cellStyle name="쉼표 [0] 3 3 3 2 2 5" xfId="24263"/>
    <cellStyle name="쉼표 [0] 3 3 3 2 2 6" xfId="27976"/>
    <cellStyle name="쉼표 [0] 3 3 3 2 2 7" xfId="31691"/>
    <cellStyle name="쉼표 [0] 3 3 3 2 2 8" xfId="35403"/>
    <cellStyle name="쉼표 [0] 3 3 3 2 2 9" xfId="39115"/>
    <cellStyle name="쉼표 [0] 3 3 3 2 3" xfId="11271"/>
    <cellStyle name="쉼표 [0] 3 3 3 2 4" xfId="14983"/>
    <cellStyle name="쉼표 [0] 3 3 3 2 5" xfId="18695"/>
    <cellStyle name="쉼표 [0] 3 3 3 2 6" xfId="22407"/>
    <cellStyle name="쉼표 [0] 3 3 3 2 7" xfId="26120"/>
    <cellStyle name="쉼표 [0] 3 3 3 2 8" xfId="29835"/>
    <cellStyle name="쉼표 [0] 3 3 3 2 9" xfId="33547"/>
    <cellStyle name="쉼표 [0] 3 3 3 3" xfId="8486"/>
    <cellStyle name="쉼표 [0] 3 3 3 3 2" xfId="12199"/>
    <cellStyle name="쉼표 [0] 3 3 3 3 3" xfId="15911"/>
    <cellStyle name="쉼표 [0] 3 3 3 3 4" xfId="19623"/>
    <cellStyle name="쉼표 [0] 3 3 3 3 5" xfId="23335"/>
    <cellStyle name="쉼표 [0] 3 3 3 3 6" xfId="27048"/>
    <cellStyle name="쉼표 [0] 3 3 3 3 7" xfId="30763"/>
    <cellStyle name="쉼표 [0] 3 3 3 3 8" xfId="34475"/>
    <cellStyle name="쉼표 [0] 3 3 3 3 9" xfId="38187"/>
    <cellStyle name="쉼표 [0] 3 3 3 4" xfId="10343"/>
    <cellStyle name="쉼표 [0] 3 3 3 5" xfId="14055"/>
    <cellStyle name="쉼표 [0] 3 3 3 6" xfId="17767"/>
    <cellStyle name="쉼표 [0] 3 3 3 7" xfId="21479"/>
    <cellStyle name="쉼표 [0] 3 3 3 8" xfId="25192"/>
    <cellStyle name="쉼표 [0] 3 3 3 9" xfId="28907"/>
    <cellStyle name="쉼표 [0] 3 3 4" xfId="7103"/>
    <cellStyle name="쉼표 [0] 3 3 4 10" xfId="36804"/>
    <cellStyle name="쉼표 [0] 3 3 4 2" xfId="8959"/>
    <cellStyle name="쉼표 [0] 3 3 4 2 2" xfId="12672"/>
    <cellStyle name="쉼표 [0] 3 3 4 2 3" xfId="16384"/>
    <cellStyle name="쉼표 [0] 3 3 4 2 4" xfId="20096"/>
    <cellStyle name="쉼표 [0] 3 3 4 2 5" xfId="23808"/>
    <cellStyle name="쉼표 [0] 3 3 4 2 6" xfId="27521"/>
    <cellStyle name="쉼표 [0] 3 3 4 2 7" xfId="31236"/>
    <cellStyle name="쉼표 [0] 3 3 4 2 8" xfId="34948"/>
    <cellStyle name="쉼표 [0] 3 3 4 2 9" xfId="38660"/>
    <cellStyle name="쉼표 [0] 3 3 4 3" xfId="10816"/>
    <cellStyle name="쉼표 [0] 3 3 4 4" xfId="14528"/>
    <cellStyle name="쉼표 [0] 3 3 4 5" xfId="18240"/>
    <cellStyle name="쉼표 [0] 3 3 4 6" xfId="21952"/>
    <cellStyle name="쉼표 [0] 3 3 4 7" xfId="25665"/>
    <cellStyle name="쉼표 [0] 3 3 4 8" xfId="29380"/>
    <cellStyle name="쉼표 [0] 3 3 4 9" xfId="33092"/>
    <cellStyle name="쉼표 [0] 3 3 5" xfId="8031"/>
    <cellStyle name="쉼표 [0] 3 3 5 2" xfId="11744"/>
    <cellStyle name="쉼표 [0] 3 3 5 3" xfId="15456"/>
    <cellStyle name="쉼표 [0] 3 3 5 4" xfId="19168"/>
    <cellStyle name="쉼표 [0] 3 3 5 5" xfId="22880"/>
    <cellStyle name="쉼표 [0] 3 3 5 6" xfId="26593"/>
    <cellStyle name="쉼표 [0] 3 3 5 7" xfId="30308"/>
    <cellStyle name="쉼표 [0] 3 3 5 8" xfId="34020"/>
    <cellStyle name="쉼표 [0] 3 3 5 9" xfId="37732"/>
    <cellStyle name="쉼표 [0] 3 3 6" xfId="9888"/>
    <cellStyle name="쉼표 [0] 3 3 7" xfId="13600"/>
    <cellStyle name="쉼표 [0] 3 3 8" xfId="17312"/>
    <cellStyle name="쉼표 [0] 3 3 9" xfId="21024"/>
    <cellStyle name="쉼표 [0] 3 4" xfId="2568"/>
    <cellStyle name="쉼표 [0] 3 4 2" xfId="3358"/>
    <cellStyle name="쉼표 [0] 3 4 3" xfId="3359"/>
    <cellStyle name="쉼표 [0] 3 5" xfId="2569"/>
    <cellStyle name="쉼표 [0] 3 5 2" xfId="3078"/>
    <cellStyle name="쉼표 [0] 3 5 2 10" xfId="17340"/>
    <cellStyle name="쉼표 [0] 3 5 2 11" xfId="21052"/>
    <cellStyle name="쉼표 [0] 3 5 2 12" xfId="24765"/>
    <cellStyle name="쉼표 [0] 3 5 2 13" xfId="28480"/>
    <cellStyle name="쉼표 [0] 3 5 2 14" xfId="32192"/>
    <cellStyle name="쉼표 [0] 3 5 2 15" xfId="35904"/>
    <cellStyle name="쉼표 [0] 3 5 2 2" xfId="3947"/>
    <cellStyle name="쉼표 [0] 3 5 2 2 10" xfId="32248"/>
    <cellStyle name="쉼표 [0] 3 5 2 2 11" xfId="35960"/>
    <cellStyle name="쉼표 [0] 3 5 2 2 2" xfId="7187"/>
    <cellStyle name="쉼표 [0] 3 5 2 2 2 10" xfId="36888"/>
    <cellStyle name="쉼표 [0] 3 5 2 2 2 2" xfId="9043"/>
    <cellStyle name="쉼표 [0] 3 5 2 2 2 2 2" xfId="12756"/>
    <cellStyle name="쉼표 [0] 3 5 2 2 2 2 3" xfId="16468"/>
    <cellStyle name="쉼표 [0] 3 5 2 2 2 2 4" xfId="20180"/>
    <cellStyle name="쉼표 [0] 3 5 2 2 2 2 5" xfId="23892"/>
    <cellStyle name="쉼표 [0] 3 5 2 2 2 2 6" xfId="27605"/>
    <cellStyle name="쉼표 [0] 3 5 2 2 2 2 7" xfId="31320"/>
    <cellStyle name="쉼표 [0] 3 5 2 2 2 2 8" xfId="35032"/>
    <cellStyle name="쉼표 [0] 3 5 2 2 2 2 9" xfId="38744"/>
    <cellStyle name="쉼표 [0] 3 5 2 2 2 3" xfId="10900"/>
    <cellStyle name="쉼표 [0] 3 5 2 2 2 4" xfId="14612"/>
    <cellStyle name="쉼표 [0] 3 5 2 2 2 5" xfId="18324"/>
    <cellStyle name="쉼표 [0] 3 5 2 2 2 6" xfId="22036"/>
    <cellStyle name="쉼표 [0] 3 5 2 2 2 7" xfId="25749"/>
    <cellStyle name="쉼표 [0] 3 5 2 2 2 8" xfId="29464"/>
    <cellStyle name="쉼표 [0] 3 5 2 2 2 9" xfId="33176"/>
    <cellStyle name="쉼표 [0] 3 5 2 2 3" xfId="8115"/>
    <cellStyle name="쉼표 [0] 3 5 2 2 3 2" xfId="11828"/>
    <cellStyle name="쉼표 [0] 3 5 2 2 3 3" xfId="15540"/>
    <cellStyle name="쉼표 [0] 3 5 2 2 3 4" xfId="19252"/>
    <cellStyle name="쉼표 [0] 3 5 2 2 3 5" xfId="22964"/>
    <cellStyle name="쉼표 [0] 3 5 2 2 3 6" xfId="26677"/>
    <cellStyle name="쉼표 [0] 3 5 2 2 3 7" xfId="30392"/>
    <cellStyle name="쉼표 [0] 3 5 2 2 3 8" xfId="34104"/>
    <cellStyle name="쉼표 [0] 3 5 2 2 3 9" xfId="37816"/>
    <cellStyle name="쉼표 [0] 3 5 2 2 4" xfId="9972"/>
    <cellStyle name="쉼표 [0] 3 5 2 2 5" xfId="13684"/>
    <cellStyle name="쉼표 [0] 3 5 2 2 6" xfId="17396"/>
    <cellStyle name="쉼표 [0] 3 5 2 2 7" xfId="21108"/>
    <cellStyle name="쉼표 [0] 3 5 2 2 8" xfId="24821"/>
    <cellStyle name="쉼표 [0] 3 5 2 2 9" xfId="28536"/>
    <cellStyle name="쉼표 [0] 3 5 2 3" xfId="3948"/>
    <cellStyle name="쉼표 [0] 3 5 2 3 10" xfId="32249"/>
    <cellStyle name="쉼표 [0] 3 5 2 3 11" xfId="35961"/>
    <cellStyle name="쉼표 [0] 3 5 2 3 2" xfId="7188"/>
    <cellStyle name="쉼표 [0] 3 5 2 3 2 10" xfId="36889"/>
    <cellStyle name="쉼표 [0] 3 5 2 3 2 2" xfId="9044"/>
    <cellStyle name="쉼표 [0] 3 5 2 3 2 2 2" xfId="12757"/>
    <cellStyle name="쉼표 [0] 3 5 2 3 2 2 3" xfId="16469"/>
    <cellStyle name="쉼표 [0] 3 5 2 3 2 2 4" xfId="20181"/>
    <cellStyle name="쉼표 [0] 3 5 2 3 2 2 5" xfId="23893"/>
    <cellStyle name="쉼표 [0] 3 5 2 3 2 2 6" xfId="27606"/>
    <cellStyle name="쉼표 [0] 3 5 2 3 2 2 7" xfId="31321"/>
    <cellStyle name="쉼표 [0] 3 5 2 3 2 2 8" xfId="35033"/>
    <cellStyle name="쉼표 [0] 3 5 2 3 2 2 9" xfId="38745"/>
    <cellStyle name="쉼표 [0] 3 5 2 3 2 3" xfId="10901"/>
    <cellStyle name="쉼표 [0] 3 5 2 3 2 4" xfId="14613"/>
    <cellStyle name="쉼표 [0] 3 5 2 3 2 5" xfId="18325"/>
    <cellStyle name="쉼표 [0] 3 5 2 3 2 6" xfId="22037"/>
    <cellStyle name="쉼표 [0] 3 5 2 3 2 7" xfId="25750"/>
    <cellStyle name="쉼표 [0] 3 5 2 3 2 8" xfId="29465"/>
    <cellStyle name="쉼표 [0] 3 5 2 3 2 9" xfId="33177"/>
    <cellStyle name="쉼표 [0] 3 5 2 3 3" xfId="8116"/>
    <cellStyle name="쉼표 [0] 3 5 2 3 3 2" xfId="11829"/>
    <cellStyle name="쉼표 [0] 3 5 2 3 3 3" xfId="15541"/>
    <cellStyle name="쉼표 [0] 3 5 2 3 3 4" xfId="19253"/>
    <cellStyle name="쉼표 [0] 3 5 2 3 3 5" xfId="22965"/>
    <cellStyle name="쉼표 [0] 3 5 2 3 3 6" xfId="26678"/>
    <cellStyle name="쉼표 [0] 3 5 2 3 3 7" xfId="30393"/>
    <cellStyle name="쉼표 [0] 3 5 2 3 3 8" xfId="34105"/>
    <cellStyle name="쉼표 [0] 3 5 2 3 3 9" xfId="37817"/>
    <cellStyle name="쉼표 [0] 3 5 2 3 4" xfId="9973"/>
    <cellStyle name="쉼표 [0] 3 5 2 3 5" xfId="13685"/>
    <cellStyle name="쉼표 [0] 3 5 2 3 6" xfId="17397"/>
    <cellStyle name="쉼표 [0] 3 5 2 3 7" xfId="21109"/>
    <cellStyle name="쉼표 [0] 3 5 2 3 8" xfId="24822"/>
    <cellStyle name="쉼표 [0] 3 5 2 3 9" xfId="28537"/>
    <cellStyle name="쉼표 [0] 3 5 2 4" xfId="3949"/>
    <cellStyle name="쉼표 [0] 3 5 2 4 10" xfId="32250"/>
    <cellStyle name="쉼표 [0] 3 5 2 4 11" xfId="35962"/>
    <cellStyle name="쉼표 [0] 3 5 2 4 2" xfId="7189"/>
    <cellStyle name="쉼표 [0] 3 5 2 4 2 10" xfId="36890"/>
    <cellStyle name="쉼표 [0] 3 5 2 4 2 2" xfId="9045"/>
    <cellStyle name="쉼표 [0] 3 5 2 4 2 2 2" xfId="12758"/>
    <cellStyle name="쉼표 [0] 3 5 2 4 2 2 3" xfId="16470"/>
    <cellStyle name="쉼표 [0] 3 5 2 4 2 2 4" xfId="20182"/>
    <cellStyle name="쉼표 [0] 3 5 2 4 2 2 5" xfId="23894"/>
    <cellStyle name="쉼표 [0] 3 5 2 4 2 2 6" xfId="27607"/>
    <cellStyle name="쉼표 [0] 3 5 2 4 2 2 7" xfId="31322"/>
    <cellStyle name="쉼표 [0] 3 5 2 4 2 2 8" xfId="35034"/>
    <cellStyle name="쉼표 [0] 3 5 2 4 2 2 9" xfId="38746"/>
    <cellStyle name="쉼표 [0] 3 5 2 4 2 3" xfId="10902"/>
    <cellStyle name="쉼표 [0] 3 5 2 4 2 4" xfId="14614"/>
    <cellStyle name="쉼표 [0] 3 5 2 4 2 5" xfId="18326"/>
    <cellStyle name="쉼표 [0] 3 5 2 4 2 6" xfId="22038"/>
    <cellStyle name="쉼표 [0] 3 5 2 4 2 7" xfId="25751"/>
    <cellStyle name="쉼표 [0] 3 5 2 4 2 8" xfId="29466"/>
    <cellStyle name="쉼표 [0] 3 5 2 4 2 9" xfId="33178"/>
    <cellStyle name="쉼표 [0] 3 5 2 4 3" xfId="8117"/>
    <cellStyle name="쉼표 [0] 3 5 2 4 3 2" xfId="11830"/>
    <cellStyle name="쉼표 [0] 3 5 2 4 3 3" xfId="15542"/>
    <cellStyle name="쉼표 [0] 3 5 2 4 3 4" xfId="19254"/>
    <cellStyle name="쉼표 [0] 3 5 2 4 3 5" xfId="22966"/>
    <cellStyle name="쉼표 [0] 3 5 2 4 3 6" xfId="26679"/>
    <cellStyle name="쉼표 [0] 3 5 2 4 3 7" xfId="30394"/>
    <cellStyle name="쉼표 [0] 3 5 2 4 3 8" xfId="34106"/>
    <cellStyle name="쉼표 [0] 3 5 2 4 3 9" xfId="37818"/>
    <cellStyle name="쉼표 [0] 3 5 2 4 4" xfId="9974"/>
    <cellStyle name="쉼표 [0] 3 5 2 4 5" xfId="13686"/>
    <cellStyle name="쉼표 [0] 3 5 2 4 6" xfId="17398"/>
    <cellStyle name="쉼표 [0] 3 5 2 4 7" xfId="21110"/>
    <cellStyle name="쉼표 [0] 3 5 2 4 8" xfId="24823"/>
    <cellStyle name="쉼표 [0] 3 5 2 4 9" xfId="28538"/>
    <cellStyle name="쉼표 [0] 3 5 2 5" xfId="3946"/>
    <cellStyle name="쉼표 [0] 3 5 2 5 10" xfId="32247"/>
    <cellStyle name="쉼표 [0] 3 5 2 5 11" xfId="35959"/>
    <cellStyle name="쉼표 [0] 3 5 2 5 2" xfId="7186"/>
    <cellStyle name="쉼표 [0] 3 5 2 5 2 10" xfId="36887"/>
    <cellStyle name="쉼표 [0] 3 5 2 5 2 2" xfId="9042"/>
    <cellStyle name="쉼표 [0] 3 5 2 5 2 2 2" xfId="12755"/>
    <cellStyle name="쉼표 [0] 3 5 2 5 2 2 3" xfId="16467"/>
    <cellStyle name="쉼표 [0] 3 5 2 5 2 2 4" xfId="20179"/>
    <cellStyle name="쉼표 [0] 3 5 2 5 2 2 5" xfId="23891"/>
    <cellStyle name="쉼표 [0] 3 5 2 5 2 2 6" xfId="27604"/>
    <cellStyle name="쉼표 [0] 3 5 2 5 2 2 7" xfId="31319"/>
    <cellStyle name="쉼표 [0] 3 5 2 5 2 2 8" xfId="35031"/>
    <cellStyle name="쉼표 [0] 3 5 2 5 2 2 9" xfId="38743"/>
    <cellStyle name="쉼표 [0] 3 5 2 5 2 3" xfId="10899"/>
    <cellStyle name="쉼표 [0] 3 5 2 5 2 4" xfId="14611"/>
    <cellStyle name="쉼표 [0] 3 5 2 5 2 5" xfId="18323"/>
    <cellStyle name="쉼표 [0] 3 5 2 5 2 6" xfId="22035"/>
    <cellStyle name="쉼표 [0] 3 5 2 5 2 7" xfId="25748"/>
    <cellStyle name="쉼표 [0] 3 5 2 5 2 8" xfId="29463"/>
    <cellStyle name="쉼표 [0] 3 5 2 5 2 9" xfId="33175"/>
    <cellStyle name="쉼표 [0] 3 5 2 5 3" xfId="8114"/>
    <cellStyle name="쉼표 [0] 3 5 2 5 3 2" xfId="11827"/>
    <cellStyle name="쉼표 [0] 3 5 2 5 3 3" xfId="15539"/>
    <cellStyle name="쉼표 [0] 3 5 2 5 3 4" xfId="19251"/>
    <cellStyle name="쉼표 [0] 3 5 2 5 3 5" xfId="22963"/>
    <cellStyle name="쉼표 [0] 3 5 2 5 3 6" xfId="26676"/>
    <cellStyle name="쉼표 [0] 3 5 2 5 3 7" xfId="30391"/>
    <cellStyle name="쉼표 [0] 3 5 2 5 3 8" xfId="34103"/>
    <cellStyle name="쉼표 [0] 3 5 2 5 3 9" xfId="37815"/>
    <cellStyle name="쉼표 [0] 3 5 2 5 4" xfId="9971"/>
    <cellStyle name="쉼표 [0] 3 5 2 5 5" xfId="13683"/>
    <cellStyle name="쉼표 [0] 3 5 2 5 6" xfId="17395"/>
    <cellStyle name="쉼표 [0] 3 5 2 5 7" xfId="21107"/>
    <cellStyle name="쉼표 [0] 3 5 2 5 8" xfId="24820"/>
    <cellStyle name="쉼표 [0] 3 5 2 5 9" xfId="28535"/>
    <cellStyle name="쉼표 [0] 3 5 2 6" xfId="7131"/>
    <cellStyle name="쉼표 [0] 3 5 2 6 10" xfId="36832"/>
    <cellStyle name="쉼표 [0] 3 5 2 6 2" xfId="8987"/>
    <cellStyle name="쉼표 [0] 3 5 2 6 2 2" xfId="12700"/>
    <cellStyle name="쉼표 [0] 3 5 2 6 2 3" xfId="16412"/>
    <cellStyle name="쉼표 [0] 3 5 2 6 2 4" xfId="20124"/>
    <cellStyle name="쉼표 [0] 3 5 2 6 2 5" xfId="23836"/>
    <cellStyle name="쉼표 [0] 3 5 2 6 2 6" xfId="27549"/>
    <cellStyle name="쉼표 [0] 3 5 2 6 2 7" xfId="31264"/>
    <cellStyle name="쉼표 [0] 3 5 2 6 2 8" xfId="34976"/>
    <cellStyle name="쉼표 [0] 3 5 2 6 2 9" xfId="38688"/>
    <cellStyle name="쉼표 [0] 3 5 2 6 3" xfId="10844"/>
    <cellStyle name="쉼표 [0] 3 5 2 6 4" xfId="14556"/>
    <cellStyle name="쉼표 [0] 3 5 2 6 5" xfId="18268"/>
    <cellStyle name="쉼표 [0] 3 5 2 6 6" xfId="21980"/>
    <cellStyle name="쉼표 [0] 3 5 2 6 7" xfId="25693"/>
    <cellStyle name="쉼표 [0] 3 5 2 6 8" xfId="29408"/>
    <cellStyle name="쉼표 [0] 3 5 2 6 9" xfId="33120"/>
    <cellStyle name="쉼표 [0] 3 5 2 7" xfId="8059"/>
    <cellStyle name="쉼표 [0] 3 5 2 7 2" xfId="11772"/>
    <cellStyle name="쉼표 [0] 3 5 2 7 3" xfId="15484"/>
    <cellStyle name="쉼표 [0] 3 5 2 7 4" xfId="19196"/>
    <cellStyle name="쉼표 [0] 3 5 2 7 5" xfId="22908"/>
    <cellStyle name="쉼표 [0] 3 5 2 7 6" xfId="26621"/>
    <cellStyle name="쉼표 [0] 3 5 2 7 7" xfId="30336"/>
    <cellStyle name="쉼표 [0] 3 5 2 7 8" xfId="34048"/>
    <cellStyle name="쉼표 [0] 3 5 2 7 9" xfId="37760"/>
    <cellStyle name="쉼표 [0] 3 5 2 8" xfId="9916"/>
    <cellStyle name="쉼표 [0] 3 5 2 9" xfId="13628"/>
    <cellStyle name="쉼표 [0] 3 5 3" xfId="3950"/>
    <cellStyle name="쉼표 [0] 3 5 3 10" xfId="32251"/>
    <cellStyle name="쉼표 [0] 3 5 3 11" xfId="35963"/>
    <cellStyle name="쉼표 [0] 3 5 3 2" xfId="7190"/>
    <cellStyle name="쉼표 [0] 3 5 3 2 10" xfId="36891"/>
    <cellStyle name="쉼표 [0] 3 5 3 2 2" xfId="9046"/>
    <cellStyle name="쉼표 [0] 3 5 3 2 2 2" xfId="12759"/>
    <cellStyle name="쉼표 [0] 3 5 3 2 2 3" xfId="16471"/>
    <cellStyle name="쉼표 [0] 3 5 3 2 2 4" xfId="20183"/>
    <cellStyle name="쉼표 [0] 3 5 3 2 2 5" xfId="23895"/>
    <cellStyle name="쉼표 [0] 3 5 3 2 2 6" xfId="27608"/>
    <cellStyle name="쉼표 [0] 3 5 3 2 2 7" xfId="31323"/>
    <cellStyle name="쉼표 [0] 3 5 3 2 2 8" xfId="35035"/>
    <cellStyle name="쉼표 [0] 3 5 3 2 2 9" xfId="38747"/>
    <cellStyle name="쉼표 [0] 3 5 3 2 3" xfId="10903"/>
    <cellStyle name="쉼표 [0] 3 5 3 2 4" xfId="14615"/>
    <cellStyle name="쉼표 [0] 3 5 3 2 5" xfId="18327"/>
    <cellStyle name="쉼표 [0] 3 5 3 2 6" xfId="22039"/>
    <cellStyle name="쉼표 [0] 3 5 3 2 7" xfId="25752"/>
    <cellStyle name="쉼표 [0] 3 5 3 2 8" xfId="29467"/>
    <cellStyle name="쉼표 [0] 3 5 3 2 9" xfId="33179"/>
    <cellStyle name="쉼표 [0] 3 5 3 3" xfId="8118"/>
    <cellStyle name="쉼표 [0] 3 5 3 3 2" xfId="11831"/>
    <cellStyle name="쉼표 [0] 3 5 3 3 3" xfId="15543"/>
    <cellStyle name="쉼표 [0] 3 5 3 3 4" xfId="19255"/>
    <cellStyle name="쉼표 [0] 3 5 3 3 5" xfId="22967"/>
    <cellStyle name="쉼표 [0] 3 5 3 3 6" xfId="26680"/>
    <cellStyle name="쉼표 [0] 3 5 3 3 7" xfId="30395"/>
    <cellStyle name="쉼표 [0] 3 5 3 3 8" xfId="34107"/>
    <cellStyle name="쉼표 [0] 3 5 3 3 9" xfId="37819"/>
    <cellStyle name="쉼표 [0] 3 5 3 4" xfId="9975"/>
    <cellStyle name="쉼표 [0] 3 5 3 5" xfId="13687"/>
    <cellStyle name="쉼표 [0] 3 5 3 6" xfId="17399"/>
    <cellStyle name="쉼표 [0] 3 5 3 7" xfId="21111"/>
    <cellStyle name="쉼표 [0] 3 5 3 8" xfId="24824"/>
    <cellStyle name="쉼표 [0] 3 5 3 9" xfId="28539"/>
    <cellStyle name="쉼표 [0] 3 5 4" xfId="3945"/>
    <cellStyle name="쉼표 [0] 3 5 4 10" xfId="32246"/>
    <cellStyle name="쉼표 [0] 3 5 4 11" xfId="35958"/>
    <cellStyle name="쉼표 [0] 3 5 4 2" xfId="7185"/>
    <cellStyle name="쉼표 [0] 3 5 4 2 10" xfId="36886"/>
    <cellStyle name="쉼표 [0] 3 5 4 2 2" xfId="9041"/>
    <cellStyle name="쉼표 [0] 3 5 4 2 2 2" xfId="12754"/>
    <cellStyle name="쉼표 [0] 3 5 4 2 2 3" xfId="16466"/>
    <cellStyle name="쉼표 [0] 3 5 4 2 2 4" xfId="20178"/>
    <cellStyle name="쉼표 [0] 3 5 4 2 2 5" xfId="23890"/>
    <cellStyle name="쉼표 [0] 3 5 4 2 2 6" xfId="27603"/>
    <cellStyle name="쉼표 [0] 3 5 4 2 2 7" xfId="31318"/>
    <cellStyle name="쉼표 [0] 3 5 4 2 2 8" xfId="35030"/>
    <cellStyle name="쉼표 [0] 3 5 4 2 2 9" xfId="38742"/>
    <cellStyle name="쉼표 [0] 3 5 4 2 3" xfId="10898"/>
    <cellStyle name="쉼표 [0] 3 5 4 2 4" xfId="14610"/>
    <cellStyle name="쉼표 [0] 3 5 4 2 5" xfId="18322"/>
    <cellStyle name="쉼표 [0] 3 5 4 2 6" xfId="22034"/>
    <cellStyle name="쉼표 [0] 3 5 4 2 7" xfId="25747"/>
    <cellStyle name="쉼표 [0] 3 5 4 2 8" xfId="29462"/>
    <cellStyle name="쉼표 [0] 3 5 4 2 9" xfId="33174"/>
    <cellStyle name="쉼표 [0] 3 5 4 3" xfId="8113"/>
    <cellStyle name="쉼표 [0] 3 5 4 3 2" xfId="11826"/>
    <cellStyle name="쉼표 [0] 3 5 4 3 3" xfId="15538"/>
    <cellStyle name="쉼표 [0] 3 5 4 3 4" xfId="19250"/>
    <cellStyle name="쉼표 [0] 3 5 4 3 5" xfId="22962"/>
    <cellStyle name="쉼표 [0] 3 5 4 3 6" xfId="26675"/>
    <cellStyle name="쉼표 [0] 3 5 4 3 7" xfId="30390"/>
    <cellStyle name="쉼표 [0] 3 5 4 3 8" xfId="34102"/>
    <cellStyle name="쉼표 [0] 3 5 4 3 9" xfId="37814"/>
    <cellStyle name="쉼표 [0] 3 5 4 4" xfId="9970"/>
    <cellStyle name="쉼표 [0] 3 5 4 5" xfId="13682"/>
    <cellStyle name="쉼표 [0] 3 5 4 6" xfId="17394"/>
    <cellStyle name="쉼표 [0] 3 5 4 7" xfId="21106"/>
    <cellStyle name="쉼표 [0] 3 5 4 8" xfId="24819"/>
    <cellStyle name="쉼표 [0] 3 5 4 9" xfId="28534"/>
    <cellStyle name="쉼표 [0] 3 6" xfId="3951"/>
    <cellStyle name="쉼표 [0] 3_012_보건및사회보장" xfId="3952"/>
    <cellStyle name="쉼표 [0] 30" xfId="3953"/>
    <cellStyle name="쉼표 [0] 30 10" xfId="32252"/>
    <cellStyle name="쉼표 [0] 30 11" xfId="35964"/>
    <cellStyle name="쉼표 [0] 30 2" xfId="7191"/>
    <cellStyle name="쉼표 [0] 30 2 10" xfId="36892"/>
    <cellStyle name="쉼표 [0] 30 2 2" xfId="9047"/>
    <cellStyle name="쉼표 [0] 30 2 2 2" xfId="12760"/>
    <cellStyle name="쉼표 [0] 30 2 2 3" xfId="16472"/>
    <cellStyle name="쉼표 [0] 30 2 2 4" xfId="20184"/>
    <cellStyle name="쉼표 [0] 30 2 2 5" xfId="23896"/>
    <cellStyle name="쉼표 [0] 30 2 2 6" xfId="27609"/>
    <cellStyle name="쉼표 [0] 30 2 2 7" xfId="31324"/>
    <cellStyle name="쉼표 [0] 30 2 2 8" xfId="35036"/>
    <cellStyle name="쉼표 [0] 30 2 2 9" xfId="38748"/>
    <cellStyle name="쉼표 [0] 30 2 3" xfId="10904"/>
    <cellStyle name="쉼표 [0] 30 2 4" xfId="14616"/>
    <cellStyle name="쉼표 [0] 30 2 5" xfId="18328"/>
    <cellStyle name="쉼표 [0] 30 2 6" xfId="22040"/>
    <cellStyle name="쉼표 [0] 30 2 7" xfId="25753"/>
    <cellStyle name="쉼표 [0] 30 2 8" xfId="29468"/>
    <cellStyle name="쉼표 [0] 30 2 9" xfId="33180"/>
    <cellStyle name="쉼표 [0] 30 3" xfId="8119"/>
    <cellStyle name="쉼표 [0] 30 3 2" xfId="11832"/>
    <cellStyle name="쉼표 [0] 30 3 3" xfId="15544"/>
    <cellStyle name="쉼표 [0] 30 3 4" xfId="19256"/>
    <cellStyle name="쉼표 [0] 30 3 5" xfId="22968"/>
    <cellStyle name="쉼표 [0] 30 3 6" xfId="26681"/>
    <cellStyle name="쉼표 [0] 30 3 7" xfId="30396"/>
    <cellStyle name="쉼표 [0] 30 3 8" xfId="34108"/>
    <cellStyle name="쉼표 [0] 30 3 9" xfId="37820"/>
    <cellStyle name="쉼표 [0] 30 4" xfId="9976"/>
    <cellStyle name="쉼표 [0] 30 5" xfId="13688"/>
    <cellStyle name="쉼표 [0] 30 6" xfId="17400"/>
    <cellStyle name="쉼표 [0] 30 7" xfId="21112"/>
    <cellStyle name="쉼표 [0] 30 8" xfId="24825"/>
    <cellStyle name="쉼표 [0] 30 9" xfId="28540"/>
    <cellStyle name="쉼표 [0] 31" xfId="3954"/>
    <cellStyle name="쉼표 [0] 31 10" xfId="32253"/>
    <cellStyle name="쉼표 [0] 31 11" xfId="35965"/>
    <cellStyle name="쉼표 [0] 31 2" xfId="7192"/>
    <cellStyle name="쉼표 [0] 31 2 10" xfId="36893"/>
    <cellStyle name="쉼표 [0] 31 2 2" xfId="9048"/>
    <cellStyle name="쉼표 [0] 31 2 2 2" xfId="12761"/>
    <cellStyle name="쉼표 [0] 31 2 2 3" xfId="16473"/>
    <cellStyle name="쉼표 [0] 31 2 2 4" xfId="20185"/>
    <cellStyle name="쉼표 [0] 31 2 2 5" xfId="23897"/>
    <cellStyle name="쉼표 [0] 31 2 2 6" xfId="27610"/>
    <cellStyle name="쉼표 [0] 31 2 2 7" xfId="31325"/>
    <cellStyle name="쉼표 [0] 31 2 2 8" xfId="35037"/>
    <cellStyle name="쉼표 [0] 31 2 2 9" xfId="38749"/>
    <cellStyle name="쉼표 [0] 31 2 3" xfId="10905"/>
    <cellStyle name="쉼표 [0] 31 2 4" xfId="14617"/>
    <cellStyle name="쉼표 [0] 31 2 5" xfId="18329"/>
    <cellStyle name="쉼표 [0] 31 2 6" xfId="22041"/>
    <cellStyle name="쉼표 [0] 31 2 7" xfId="25754"/>
    <cellStyle name="쉼표 [0] 31 2 8" xfId="29469"/>
    <cellStyle name="쉼표 [0] 31 2 9" xfId="33181"/>
    <cellStyle name="쉼표 [0] 31 3" xfId="8120"/>
    <cellStyle name="쉼표 [0] 31 3 2" xfId="11833"/>
    <cellStyle name="쉼표 [0] 31 3 3" xfId="15545"/>
    <cellStyle name="쉼표 [0] 31 3 4" xfId="19257"/>
    <cellStyle name="쉼표 [0] 31 3 5" xfId="22969"/>
    <cellStyle name="쉼표 [0] 31 3 6" xfId="26682"/>
    <cellStyle name="쉼표 [0] 31 3 7" xfId="30397"/>
    <cellStyle name="쉼표 [0] 31 3 8" xfId="34109"/>
    <cellStyle name="쉼표 [0] 31 3 9" xfId="37821"/>
    <cellStyle name="쉼표 [0] 31 4" xfId="9977"/>
    <cellStyle name="쉼표 [0] 31 5" xfId="13689"/>
    <cellStyle name="쉼표 [0] 31 6" xfId="17401"/>
    <cellStyle name="쉼표 [0] 31 7" xfId="21113"/>
    <cellStyle name="쉼표 [0] 31 8" xfId="24826"/>
    <cellStyle name="쉼표 [0] 31 9" xfId="28541"/>
    <cellStyle name="쉼표 [0] 32" xfId="3955"/>
    <cellStyle name="쉼표 [0] 32 10" xfId="32254"/>
    <cellStyle name="쉼표 [0] 32 11" xfId="35966"/>
    <cellStyle name="쉼표 [0] 32 2" xfId="7193"/>
    <cellStyle name="쉼표 [0] 32 2 10" xfId="36894"/>
    <cellStyle name="쉼표 [0] 32 2 2" xfId="9049"/>
    <cellStyle name="쉼표 [0] 32 2 2 2" xfId="12762"/>
    <cellStyle name="쉼표 [0] 32 2 2 3" xfId="16474"/>
    <cellStyle name="쉼표 [0] 32 2 2 4" xfId="20186"/>
    <cellStyle name="쉼표 [0] 32 2 2 5" xfId="23898"/>
    <cellStyle name="쉼표 [0] 32 2 2 6" xfId="27611"/>
    <cellStyle name="쉼표 [0] 32 2 2 7" xfId="31326"/>
    <cellStyle name="쉼표 [0] 32 2 2 8" xfId="35038"/>
    <cellStyle name="쉼표 [0] 32 2 2 9" xfId="38750"/>
    <cellStyle name="쉼표 [0] 32 2 3" xfId="10906"/>
    <cellStyle name="쉼표 [0] 32 2 4" xfId="14618"/>
    <cellStyle name="쉼표 [0] 32 2 5" xfId="18330"/>
    <cellStyle name="쉼표 [0] 32 2 6" xfId="22042"/>
    <cellStyle name="쉼표 [0] 32 2 7" xfId="25755"/>
    <cellStyle name="쉼표 [0] 32 2 8" xfId="29470"/>
    <cellStyle name="쉼표 [0] 32 2 9" xfId="33182"/>
    <cellStyle name="쉼표 [0] 32 3" xfId="8121"/>
    <cellStyle name="쉼표 [0] 32 3 2" xfId="11834"/>
    <cellStyle name="쉼표 [0] 32 3 3" xfId="15546"/>
    <cellStyle name="쉼표 [0] 32 3 4" xfId="19258"/>
    <cellStyle name="쉼표 [0] 32 3 5" xfId="22970"/>
    <cellStyle name="쉼표 [0] 32 3 6" xfId="26683"/>
    <cellStyle name="쉼표 [0] 32 3 7" xfId="30398"/>
    <cellStyle name="쉼표 [0] 32 3 8" xfId="34110"/>
    <cellStyle name="쉼표 [0] 32 3 9" xfId="37822"/>
    <cellStyle name="쉼표 [0] 32 4" xfId="9978"/>
    <cellStyle name="쉼표 [0] 32 5" xfId="13690"/>
    <cellStyle name="쉼표 [0] 32 6" xfId="17402"/>
    <cellStyle name="쉼표 [0] 32 7" xfId="21114"/>
    <cellStyle name="쉼표 [0] 32 8" xfId="24827"/>
    <cellStyle name="쉼표 [0] 32 9" xfId="28542"/>
    <cellStyle name="쉼표 [0] 33" xfId="3956"/>
    <cellStyle name="쉼표 [0] 33 10" xfId="32255"/>
    <cellStyle name="쉼표 [0] 33 11" xfId="35967"/>
    <cellStyle name="쉼표 [0] 33 2" xfId="7194"/>
    <cellStyle name="쉼표 [0] 33 2 10" xfId="36895"/>
    <cellStyle name="쉼표 [0] 33 2 2" xfId="9050"/>
    <cellStyle name="쉼표 [0] 33 2 2 2" xfId="12763"/>
    <cellStyle name="쉼표 [0] 33 2 2 3" xfId="16475"/>
    <cellStyle name="쉼표 [0] 33 2 2 4" xfId="20187"/>
    <cellStyle name="쉼표 [0] 33 2 2 5" xfId="23899"/>
    <cellStyle name="쉼표 [0] 33 2 2 6" xfId="27612"/>
    <cellStyle name="쉼표 [0] 33 2 2 7" xfId="31327"/>
    <cellStyle name="쉼표 [0] 33 2 2 8" xfId="35039"/>
    <cellStyle name="쉼표 [0] 33 2 2 9" xfId="38751"/>
    <cellStyle name="쉼표 [0] 33 2 3" xfId="10907"/>
    <cellStyle name="쉼표 [0] 33 2 4" xfId="14619"/>
    <cellStyle name="쉼표 [0] 33 2 5" xfId="18331"/>
    <cellStyle name="쉼표 [0] 33 2 6" xfId="22043"/>
    <cellStyle name="쉼표 [0] 33 2 7" xfId="25756"/>
    <cellStyle name="쉼표 [0] 33 2 8" xfId="29471"/>
    <cellStyle name="쉼표 [0] 33 2 9" xfId="33183"/>
    <cellStyle name="쉼표 [0] 33 3" xfId="8122"/>
    <cellStyle name="쉼표 [0] 33 3 2" xfId="11835"/>
    <cellStyle name="쉼표 [0] 33 3 3" xfId="15547"/>
    <cellStyle name="쉼표 [0] 33 3 4" xfId="19259"/>
    <cellStyle name="쉼표 [0] 33 3 5" xfId="22971"/>
    <cellStyle name="쉼표 [0] 33 3 6" xfId="26684"/>
    <cellStyle name="쉼표 [0] 33 3 7" xfId="30399"/>
    <cellStyle name="쉼표 [0] 33 3 8" xfId="34111"/>
    <cellStyle name="쉼표 [0] 33 3 9" xfId="37823"/>
    <cellStyle name="쉼표 [0] 33 4" xfId="9979"/>
    <cellStyle name="쉼표 [0] 33 5" xfId="13691"/>
    <cellStyle name="쉼표 [0] 33 6" xfId="17403"/>
    <cellStyle name="쉼표 [0] 33 7" xfId="21115"/>
    <cellStyle name="쉼표 [0] 33 8" xfId="24828"/>
    <cellStyle name="쉼표 [0] 33 9" xfId="28543"/>
    <cellStyle name="쉼표 [0] 34" xfId="3957"/>
    <cellStyle name="쉼표 [0] 34 10" xfId="32256"/>
    <cellStyle name="쉼표 [0] 34 11" xfId="35968"/>
    <cellStyle name="쉼표 [0] 34 2" xfId="7195"/>
    <cellStyle name="쉼표 [0] 34 2 10" xfId="36896"/>
    <cellStyle name="쉼표 [0] 34 2 2" xfId="9051"/>
    <cellStyle name="쉼표 [0] 34 2 2 2" xfId="12764"/>
    <cellStyle name="쉼표 [0] 34 2 2 3" xfId="16476"/>
    <cellStyle name="쉼표 [0] 34 2 2 4" xfId="20188"/>
    <cellStyle name="쉼표 [0] 34 2 2 5" xfId="23900"/>
    <cellStyle name="쉼표 [0] 34 2 2 6" xfId="27613"/>
    <cellStyle name="쉼표 [0] 34 2 2 7" xfId="31328"/>
    <cellStyle name="쉼표 [0] 34 2 2 8" xfId="35040"/>
    <cellStyle name="쉼표 [0] 34 2 2 9" xfId="38752"/>
    <cellStyle name="쉼표 [0] 34 2 3" xfId="10908"/>
    <cellStyle name="쉼표 [0] 34 2 4" xfId="14620"/>
    <cellStyle name="쉼표 [0] 34 2 5" xfId="18332"/>
    <cellStyle name="쉼표 [0] 34 2 6" xfId="22044"/>
    <cellStyle name="쉼표 [0] 34 2 7" xfId="25757"/>
    <cellStyle name="쉼표 [0] 34 2 8" xfId="29472"/>
    <cellStyle name="쉼표 [0] 34 2 9" xfId="33184"/>
    <cellStyle name="쉼표 [0] 34 3" xfId="8123"/>
    <cellStyle name="쉼표 [0] 34 3 2" xfId="11836"/>
    <cellStyle name="쉼표 [0] 34 3 3" xfId="15548"/>
    <cellStyle name="쉼표 [0] 34 3 4" xfId="19260"/>
    <cellStyle name="쉼표 [0] 34 3 5" xfId="22972"/>
    <cellStyle name="쉼표 [0] 34 3 6" xfId="26685"/>
    <cellStyle name="쉼표 [0] 34 3 7" xfId="30400"/>
    <cellStyle name="쉼표 [0] 34 3 8" xfId="34112"/>
    <cellStyle name="쉼표 [0] 34 3 9" xfId="37824"/>
    <cellStyle name="쉼표 [0] 34 4" xfId="9980"/>
    <cellStyle name="쉼표 [0] 34 5" xfId="13692"/>
    <cellStyle name="쉼표 [0] 34 6" xfId="17404"/>
    <cellStyle name="쉼표 [0] 34 7" xfId="21116"/>
    <cellStyle name="쉼표 [0] 34 8" xfId="24829"/>
    <cellStyle name="쉼표 [0] 34 9" xfId="28544"/>
    <cellStyle name="쉼표 [0] 35" xfId="4345"/>
    <cellStyle name="쉼표 [0] 35 10" xfId="21162"/>
    <cellStyle name="쉼표 [0] 35 11" xfId="24875"/>
    <cellStyle name="쉼표 [0] 35 12" xfId="28590"/>
    <cellStyle name="쉼표 [0] 35 13" xfId="32302"/>
    <cellStyle name="쉼표 [0] 35 14" xfId="36014"/>
    <cellStyle name="쉼표 [0] 35 2" xfId="4704"/>
    <cellStyle name="쉼표 [0] 35 2 10" xfId="28693"/>
    <cellStyle name="쉼표 [0] 35 2 11" xfId="32405"/>
    <cellStyle name="쉼표 [0] 35 2 12" xfId="36117"/>
    <cellStyle name="쉼표 [0] 35 2 2" xfId="6796"/>
    <cellStyle name="쉼표 [0] 35 2 2 10" xfId="32811"/>
    <cellStyle name="쉼표 [0] 35 2 2 11" xfId="36523"/>
    <cellStyle name="쉼표 [0] 35 2 2 2" xfId="7750"/>
    <cellStyle name="쉼표 [0] 35 2 2 2 10" xfId="37451"/>
    <cellStyle name="쉼표 [0] 35 2 2 2 2" xfId="9606"/>
    <cellStyle name="쉼표 [0] 35 2 2 2 2 2" xfId="13319"/>
    <cellStyle name="쉼표 [0] 35 2 2 2 2 3" xfId="17031"/>
    <cellStyle name="쉼표 [0] 35 2 2 2 2 4" xfId="20743"/>
    <cellStyle name="쉼표 [0] 35 2 2 2 2 5" xfId="24455"/>
    <cellStyle name="쉼표 [0] 35 2 2 2 2 6" xfId="28168"/>
    <cellStyle name="쉼표 [0] 35 2 2 2 2 7" xfId="31883"/>
    <cellStyle name="쉼표 [0] 35 2 2 2 2 8" xfId="35595"/>
    <cellStyle name="쉼표 [0] 35 2 2 2 2 9" xfId="39307"/>
    <cellStyle name="쉼표 [0] 35 2 2 2 3" xfId="11463"/>
    <cellStyle name="쉼표 [0] 35 2 2 2 4" xfId="15175"/>
    <cellStyle name="쉼표 [0] 35 2 2 2 5" xfId="18887"/>
    <cellStyle name="쉼표 [0] 35 2 2 2 6" xfId="22599"/>
    <cellStyle name="쉼표 [0] 35 2 2 2 7" xfId="26312"/>
    <cellStyle name="쉼표 [0] 35 2 2 2 8" xfId="30027"/>
    <cellStyle name="쉼표 [0] 35 2 2 2 9" xfId="33739"/>
    <cellStyle name="쉼표 [0] 35 2 2 3" xfId="8678"/>
    <cellStyle name="쉼표 [0] 35 2 2 3 2" xfId="12391"/>
    <cellStyle name="쉼표 [0] 35 2 2 3 3" xfId="16103"/>
    <cellStyle name="쉼표 [0] 35 2 2 3 4" xfId="19815"/>
    <cellStyle name="쉼표 [0] 35 2 2 3 5" xfId="23527"/>
    <cellStyle name="쉼표 [0] 35 2 2 3 6" xfId="27240"/>
    <cellStyle name="쉼표 [0] 35 2 2 3 7" xfId="30955"/>
    <cellStyle name="쉼표 [0] 35 2 2 3 8" xfId="34667"/>
    <cellStyle name="쉼표 [0] 35 2 2 3 9" xfId="38379"/>
    <cellStyle name="쉼표 [0] 35 2 2 4" xfId="10535"/>
    <cellStyle name="쉼표 [0] 35 2 2 5" xfId="14247"/>
    <cellStyle name="쉼표 [0] 35 2 2 6" xfId="17959"/>
    <cellStyle name="쉼표 [0] 35 2 2 7" xfId="21671"/>
    <cellStyle name="쉼표 [0] 35 2 2 8" xfId="25384"/>
    <cellStyle name="쉼표 [0] 35 2 2 9" xfId="29099"/>
    <cellStyle name="쉼표 [0] 35 2 3" xfId="7344"/>
    <cellStyle name="쉼표 [0] 35 2 3 10" xfId="37045"/>
    <cellStyle name="쉼표 [0] 35 2 3 2" xfId="9200"/>
    <cellStyle name="쉼표 [0] 35 2 3 2 2" xfId="12913"/>
    <cellStyle name="쉼표 [0] 35 2 3 2 3" xfId="16625"/>
    <cellStyle name="쉼표 [0] 35 2 3 2 4" xfId="20337"/>
    <cellStyle name="쉼표 [0] 35 2 3 2 5" xfId="24049"/>
    <cellStyle name="쉼표 [0] 35 2 3 2 6" xfId="27762"/>
    <cellStyle name="쉼표 [0] 35 2 3 2 7" xfId="31477"/>
    <cellStyle name="쉼표 [0] 35 2 3 2 8" xfId="35189"/>
    <cellStyle name="쉼표 [0] 35 2 3 2 9" xfId="38901"/>
    <cellStyle name="쉼표 [0] 35 2 3 3" xfId="11057"/>
    <cellStyle name="쉼표 [0] 35 2 3 4" xfId="14769"/>
    <cellStyle name="쉼표 [0] 35 2 3 5" xfId="18481"/>
    <cellStyle name="쉼표 [0] 35 2 3 6" xfId="22193"/>
    <cellStyle name="쉼표 [0] 35 2 3 7" xfId="25906"/>
    <cellStyle name="쉼표 [0] 35 2 3 8" xfId="29621"/>
    <cellStyle name="쉼표 [0] 35 2 3 9" xfId="33333"/>
    <cellStyle name="쉼표 [0] 35 2 4" xfId="8272"/>
    <cellStyle name="쉼표 [0] 35 2 4 2" xfId="11985"/>
    <cellStyle name="쉼표 [0] 35 2 4 3" xfId="15697"/>
    <cellStyle name="쉼표 [0] 35 2 4 4" xfId="19409"/>
    <cellStyle name="쉼표 [0] 35 2 4 5" xfId="23121"/>
    <cellStyle name="쉼표 [0] 35 2 4 6" xfId="26834"/>
    <cellStyle name="쉼표 [0] 35 2 4 7" xfId="30549"/>
    <cellStyle name="쉼표 [0] 35 2 4 8" xfId="34261"/>
    <cellStyle name="쉼표 [0] 35 2 4 9" xfId="37973"/>
    <cellStyle name="쉼표 [0] 35 2 5" xfId="10129"/>
    <cellStyle name="쉼표 [0] 35 2 6" xfId="13841"/>
    <cellStyle name="쉼표 [0] 35 2 7" xfId="17553"/>
    <cellStyle name="쉼표 [0] 35 2 8" xfId="21265"/>
    <cellStyle name="쉼표 [0] 35 2 9" xfId="24978"/>
    <cellStyle name="쉼표 [0] 35 3" xfId="4886"/>
    <cellStyle name="쉼표 [0] 35 3 10" xfId="28795"/>
    <cellStyle name="쉼표 [0] 35 3 11" xfId="32507"/>
    <cellStyle name="쉼표 [0] 35 3 12" xfId="36219"/>
    <cellStyle name="쉼표 [0] 35 3 2" xfId="6896"/>
    <cellStyle name="쉼표 [0] 35 3 2 10" xfId="32911"/>
    <cellStyle name="쉼표 [0] 35 3 2 11" xfId="36623"/>
    <cellStyle name="쉼표 [0] 35 3 2 2" xfId="7850"/>
    <cellStyle name="쉼표 [0] 35 3 2 2 10" xfId="37551"/>
    <cellStyle name="쉼표 [0] 35 3 2 2 2" xfId="9706"/>
    <cellStyle name="쉼표 [0] 35 3 2 2 2 2" xfId="13419"/>
    <cellStyle name="쉼표 [0] 35 3 2 2 2 3" xfId="17131"/>
    <cellStyle name="쉼표 [0] 35 3 2 2 2 4" xfId="20843"/>
    <cellStyle name="쉼표 [0] 35 3 2 2 2 5" xfId="24555"/>
    <cellStyle name="쉼표 [0] 35 3 2 2 2 6" xfId="28268"/>
    <cellStyle name="쉼표 [0] 35 3 2 2 2 7" xfId="31983"/>
    <cellStyle name="쉼표 [0] 35 3 2 2 2 8" xfId="35695"/>
    <cellStyle name="쉼표 [0] 35 3 2 2 2 9" xfId="39407"/>
    <cellStyle name="쉼표 [0] 35 3 2 2 3" xfId="11563"/>
    <cellStyle name="쉼표 [0] 35 3 2 2 4" xfId="15275"/>
    <cellStyle name="쉼표 [0] 35 3 2 2 5" xfId="18987"/>
    <cellStyle name="쉼표 [0] 35 3 2 2 6" xfId="22699"/>
    <cellStyle name="쉼표 [0] 35 3 2 2 7" xfId="26412"/>
    <cellStyle name="쉼표 [0] 35 3 2 2 8" xfId="30127"/>
    <cellStyle name="쉼표 [0] 35 3 2 2 9" xfId="33839"/>
    <cellStyle name="쉼표 [0] 35 3 2 3" xfId="8778"/>
    <cellStyle name="쉼표 [0] 35 3 2 3 2" xfId="12491"/>
    <cellStyle name="쉼표 [0] 35 3 2 3 3" xfId="16203"/>
    <cellStyle name="쉼표 [0] 35 3 2 3 4" xfId="19915"/>
    <cellStyle name="쉼표 [0] 35 3 2 3 5" xfId="23627"/>
    <cellStyle name="쉼표 [0] 35 3 2 3 6" xfId="27340"/>
    <cellStyle name="쉼표 [0] 35 3 2 3 7" xfId="31055"/>
    <cellStyle name="쉼표 [0] 35 3 2 3 8" xfId="34767"/>
    <cellStyle name="쉼표 [0] 35 3 2 3 9" xfId="38479"/>
    <cellStyle name="쉼표 [0] 35 3 2 4" xfId="10635"/>
    <cellStyle name="쉼표 [0] 35 3 2 5" xfId="14347"/>
    <cellStyle name="쉼표 [0] 35 3 2 6" xfId="18059"/>
    <cellStyle name="쉼표 [0] 35 3 2 7" xfId="21771"/>
    <cellStyle name="쉼표 [0] 35 3 2 8" xfId="25484"/>
    <cellStyle name="쉼표 [0] 35 3 2 9" xfId="29199"/>
    <cellStyle name="쉼표 [0] 35 3 3" xfId="7446"/>
    <cellStyle name="쉼표 [0] 35 3 3 10" xfId="37147"/>
    <cellStyle name="쉼표 [0] 35 3 3 2" xfId="9302"/>
    <cellStyle name="쉼표 [0] 35 3 3 2 2" xfId="13015"/>
    <cellStyle name="쉼표 [0] 35 3 3 2 3" xfId="16727"/>
    <cellStyle name="쉼표 [0] 35 3 3 2 4" xfId="20439"/>
    <cellStyle name="쉼표 [0] 35 3 3 2 5" xfId="24151"/>
    <cellStyle name="쉼표 [0] 35 3 3 2 6" xfId="27864"/>
    <cellStyle name="쉼표 [0] 35 3 3 2 7" xfId="31579"/>
    <cellStyle name="쉼표 [0] 35 3 3 2 8" xfId="35291"/>
    <cellStyle name="쉼표 [0] 35 3 3 2 9" xfId="39003"/>
    <cellStyle name="쉼표 [0] 35 3 3 3" xfId="11159"/>
    <cellStyle name="쉼표 [0] 35 3 3 4" xfId="14871"/>
    <cellStyle name="쉼표 [0] 35 3 3 5" xfId="18583"/>
    <cellStyle name="쉼표 [0] 35 3 3 6" xfId="22295"/>
    <cellStyle name="쉼표 [0] 35 3 3 7" xfId="26008"/>
    <cellStyle name="쉼표 [0] 35 3 3 8" xfId="29723"/>
    <cellStyle name="쉼표 [0] 35 3 3 9" xfId="33435"/>
    <cellStyle name="쉼표 [0] 35 3 4" xfId="8374"/>
    <cellStyle name="쉼표 [0] 35 3 4 2" xfId="12087"/>
    <cellStyle name="쉼표 [0] 35 3 4 3" xfId="15799"/>
    <cellStyle name="쉼표 [0] 35 3 4 4" xfId="19511"/>
    <cellStyle name="쉼표 [0] 35 3 4 5" xfId="23223"/>
    <cellStyle name="쉼표 [0] 35 3 4 6" xfId="26936"/>
    <cellStyle name="쉼표 [0] 35 3 4 7" xfId="30651"/>
    <cellStyle name="쉼표 [0] 35 3 4 8" xfId="34363"/>
    <cellStyle name="쉼표 [0] 35 3 4 9" xfId="38075"/>
    <cellStyle name="쉼표 [0] 35 3 5" xfId="10231"/>
    <cellStyle name="쉼표 [0] 35 3 6" xfId="13943"/>
    <cellStyle name="쉼표 [0] 35 3 7" xfId="17655"/>
    <cellStyle name="쉼표 [0] 35 3 8" xfId="21367"/>
    <cellStyle name="쉼표 [0] 35 3 9" xfId="25080"/>
    <cellStyle name="쉼표 [0] 35 4" xfId="6706"/>
    <cellStyle name="쉼표 [0] 35 4 10" xfId="32721"/>
    <cellStyle name="쉼표 [0] 35 4 11" xfId="36433"/>
    <cellStyle name="쉼표 [0] 35 4 2" xfId="7660"/>
    <cellStyle name="쉼표 [0] 35 4 2 10" xfId="37361"/>
    <cellStyle name="쉼표 [0] 35 4 2 2" xfId="9516"/>
    <cellStyle name="쉼표 [0] 35 4 2 2 2" xfId="13229"/>
    <cellStyle name="쉼표 [0] 35 4 2 2 3" xfId="16941"/>
    <cellStyle name="쉼표 [0] 35 4 2 2 4" xfId="20653"/>
    <cellStyle name="쉼표 [0] 35 4 2 2 5" xfId="24365"/>
    <cellStyle name="쉼표 [0] 35 4 2 2 6" xfId="28078"/>
    <cellStyle name="쉼표 [0] 35 4 2 2 7" xfId="31793"/>
    <cellStyle name="쉼표 [0] 35 4 2 2 8" xfId="35505"/>
    <cellStyle name="쉼표 [0] 35 4 2 2 9" xfId="39217"/>
    <cellStyle name="쉼표 [0] 35 4 2 3" xfId="11373"/>
    <cellStyle name="쉼표 [0] 35 4 2 4" xfId="15085"/>
    <cellStyle name="쉼표 [0] 35 4 2 5" xfId="18797"/>
    <cellStyle name="쉼표 [0] 35 4 2 6" xfId="22509"/>
    <cellStyle name="쉼표 [0] 35 4 2 7" xfId="26222"/>
    <cellStyle name="쉼표 [0] 35 4 2 8" xfId="29937"/>
    <cellStyle name="쉼표 [0] 35 4 2 9" xfId="33649"/>
    <cellStyle name="쉼표 [0] 35 4 3" xfId="8588"/>
    <cellStyle name="쉼표 [0] 35 4 3 2" xfId="12301"/>
    <cellStyle name="쉼표 [0] 35 4 3 3" xfId="16013"/>
    <cellStyle name="쉼표 [0] 35 4 3 4" xfId="19725"/>
    <cellStyle name="쉼표 [0] 35 4 3 5" xfId="23437"/>
    <cellStyle name="쉼표 [0] 35 4 3 6" xfId="27150"/>
    <cellStyle name="쉼표 [0] 35 4 3 7" xfId="30865"/>
    <cellStyle name="쉼표 [0] 35 4 3 8" xfId="34577"/>
    <cellStyle name="쉼표 [0] 35 4 3 9" xfId="38289"/>
    <cellStyle name="쉼표 [0] 35 4 4" xfId="10445"/>
    <cellStyle name="쉼표 [0] 35 4 5" xfId="14157"/>
    <cellStyle name="쉼표 [0] 35 4 6" xfId="17869"/>
    <cellStyle name="쉼표 [0] 35 4 7" xfId="21581"/>
    <cellStyle name="쉼표 [0] 35 4 8" xfId="25294"/>
    <cellStyle name="쉼표 [0] 35 4 9" xfId="29009"/>
    <cellStyle name="쉼표 [0] 35 5" xfId="7241"/>
    <cellStyle name="쉼표 [0] 35 5 10" xfId="36942"/>
    <cellStyle name="쉼표 [0] 35 5 2" xfId="9097"/>
    <cellStyle name="쉼표 [0] 35 5 2 2" xfId="12810"/>
    <cellStyle name="쉼표 [0] 35 5 2 3" xfId="16522"/>
    <cellStyle name="쉼표 [0] 35 5 2 4" xfId="20234"/>
    <cellStyle name="쉼표 [0] 35 5 2 5" xfId="23946"/>
    <cellStyle name="쉼표 [0] 35 5 2 6" xfId="27659"/>
    <cellStyle name="쉼표 [0] 35 5 2 7" xfId="31374"/>
    <cellStyle name="쉼표 [0] 35 5 2 8" xfId="35086"/>
    <cellStyle name="쉼표 [0] 35 5 2 9" xfId="38798"/>
    <cellStyle name="쉼표 [0] 35 5 3" xfId="10954"/>
    <cellStyle name="쉼표 [0] 35 5 4" xfId="14666"/>
    <cellStyle name="쉼표 [0] 35 5 5" xfId="18378"/>
    <cellStyle name="쉼표 [0] 35 5 6" xfId="22090"/>
    <cellStyle name="쉼표 [0] 35 5 7" xfId="25803"/>
    <cellStyle name="쉼표 [0] 35 5 8" xfId="29518"/>
    <cellStyle name="쉼표 [0] 35 5 9" xfId="33230"/>
    <cellStyle name="쉼표 [0] 35 6" xfId="8169"/>
    <cellStyle name="쉼표 [0] 35 6 2" xfId="11882"/>
    <cellStyle name="쉼표 [0] 35 6 3" xfId="15594"/>
    <cellStyle name="쉼표 [0] 35 6 4" xfId="19306"/>
    <cellStyle name="쉼표 [0] 35 6 5" xfId="23018"/>
    <cellStyle name="쉼표 [0] 35 6 6" xfId="26731"/>
    <cellStyle name="쉼표 [0] 35 6 7" xfId="30446"/>
    <cellStyle name="쉼표 [0] 35 6 8" xfId="34158"/>
    <cellStyle name="쉼표 [0] 35 6 9" xfId="37870"/>
    <cellStyle name="쉼표 [0] 35 7" xfId="10026"/>
    <cellStyle name="쉼표 [0] 35 8" xfId="13738"/>
    <cellStyle name="쉼표 [0] 35 9" xfId="17450"/>
    <cellStyle name="쉼표 [0] 36" xfId="4275"/>
    <cellStyle name="쉼표 [0] 36 10" xfId="21148"/>
    <cellStyle name="쉼표 [0] 36 11" xfId="24861"/>
    <cellStyle name="쉼표 [0] 36 12" xfId="28576"/>
    <cellStyle name="쉼표 [0] 36 13" xfId="32288"/>
    <cellStyle name="쉼표 [0] 36 14" xfId="36000"/>
    <cellStyle name="쉼표 [0] 36 2" xfId="4690"/>
    <cellStyle name="쉼표 [0] 36 2 10" xfId="28679"/>
    <cellStyle name="쉼표 [0] 36 2 11" xfId="32391"/>
    <cellStyle name="쉼표 [0] 36 2 12" xfId="36103"/>
    <cellStyle name="쉼표 [0] 36 2 2" xfId="6782"/>
    <cellStyle name="쉼표 [0] 36 2 2 10" xfId="32797"/>
    <cellStyle name="쉼표 [0] 36 2 2 11" xfId="36509"/>
    <cellStyle name="쉼표 [0] 36 2 2 2" xfId="7736"/>
    <cellStyle name="쉼표 [0] 36 2 2 2 10" xfId="37437"/>
    <cellStyle name="쉼표 [0] 36 2 2 2 2" xfId="9592"/>
    <cellStyle name="쉼표 [0] 36 2 2 2 2 2" xfId="13305"/>
    <cellStyle name="쉼표 [0] 36 2 2 2 2 3" xfId="17017"/>
    <cellStyle name="쉼표 [0] 36 2 2 2 2 4" xfId="20729"/>
    <cellStyle name="쉼표 [0] 36 2 2 2 2 5" xfId="24441"/>
    <cellStyle name="쉼표 [0] 36 2 2 2 2 6" xfId="28154"/>
    <cellStyle name="쉼표 [0] 36 2 2 2 2 7" xfId="31869"/>
    <cellStyle name="쉼표 [0] 36 2 2 2 2 8" xfId="35581"/>
    <cellStyle name="쉼표 [0] 36 2 2 2 2 9" xfId="39293"/>
    <cellStyle name="쉼표 [0] 36 2 2 2 3" xfId="11449"/>
    <cellStyle name="쉼표 [0] 36 2 2 2 4" xfId="15161"/>
    <cellStyle name="쉼표 [0] 36 2 2 2 5" xfId="18873"/>
    <cellStyle name="쉼표 [0] 36 2 2 2 6" xfId="22585"/>
    <cellStyle name="쉼표 [0] 36 2 2 2 7" xfId="26298"/>
    <cellStyle name="쉼표 [0] 36 2 2 2 8" xfId="30013"/>
    <cellStyle name="쉼표 [0] 36 2 2 2 9" xfId="33725"/>
    <cellStyle name="쉼표 [0] 36 2 2 3" xfId="8664"/>
    <cellStyle name="쉼표 [0] 36 2 2 3 2" xfId="12377"/>
    <cellStyle name="쉼표 [0] 36 2 2 3 3" xfId="16089"/>
    <cellStyle name="쉼표 [0] 36 2 2 3 4" xfId="19801"/>
    <cellStyle name="쉼표 [0] 36 2 2 3 5" xfId="23513"/>
    <cellStyle name="쉼표 [0] 36 2 2 3 6" xfId="27226"/>
    <cellStyle name="쉼표 [0] 36 2 2 3 7" xfId="30941"/>
    <cellStyle name="쉼표 [0] 36 2 2 3 8" xfId="34653"/>
    <cellStyle name="쉼표 [0] 36 2 2 3 9" xfId="38365"/>
    <cellStyle name="쉼표 [0] 36 2 2 4" xfId="10521"/>
    <cellStyle name="쉼표 [0] 36 2 2 5" xfId="14233"/>
    <cellStyle name="쉼표 [0] 36 2 2 6" xfId="17945"/>
    <cellStyle name="쉼표 [0] 36 2 2 7" xfId="21657"/>
    <cellStyle name="쉼표 [0] 36 2 2 8" xfId="25370"/>
    <cellStyle name="쉼표 [0] 36 2 2 9" xfId="29085"/>
    <cellStyle name="쉼표 [0] 36 2 3" xfId="7330"/>
    <cellStyle name="쉼표 [0] 36 2 3 10" xfId="37031"/>
    <cellStyle name="쉼표 [0] 36 2 3 2" xfId="9186"/>
    <cellStyle name="쉼표 [0] 36 2 3 2 2" xfId="12899"/>
    <cellStyle name="쉼표 [0] 36 2 3 2 3" xfId="16611"/>
    <cellStyle name="쉼표 [0] 36 2 3 2 4" xfId="20323"/>
    <cellStyle name="쉼표 [0] 36 2 3 2 5" xfId="24035"/>
    <cellStyle name="쉼표 [0] 36 2 3 2 6" xfId="27748"/>
    <cellStyle name="쉼표 [0] 36 2 3 2 7" xfId="31463"/>
    <cellStyle name="쉼표 [0] 36 2 3 2 8" xfId="35175"/>
    <cellStyle name="쉼표 [0] 36 2 3 2 9" xfId="38887"/>
    <cellStyle name="쉼표 [0] 36 2 3 3" xfId="11043"/>
    <cellStyle name="쉼표 [0] 36 2 3 4" xfId="14755"/>
    <cellStyle name="쉼표 [0] 36 2 3 5" xfId="18467"/>
    <cellStyle name="쉼표 [0] 36 2 3 6" xfId="22179"/>
    <cellStyle name="쉼표 [0] 36 2 3 7" xfId="25892"/>
    <cellStyle name="쉼표 [0] 36 2 3 8" xfId="29607"/>
    <cellStyle name="쉼표 [0] 36 2 3 9" xfId="33319"/>
    <cellStyle name="쉼표 [0] 36 2 4" xfId="8258"/>
    <cellStyle name="쉼표 [0] 36 2 4 2" xfId="11971"/>
    <cellStyle name="쉼표 [0] 36 2 4 3" xfId="15683"/>
    <cellStyle name="쉼표 [0] 36 2 4 4" xfId="19395"/>
    <cellStyle name="쉼표 [0] 36 2 4 5" xfId="23107"/>
    <cellStyle name="쉼표 [0] 36 2 4 6" xfId="26820"/>
    <cellStyle name="쉼표 [0] 36 2 4 7" xfId="30535"/>
    <cellStyle name="쉼표 [0] 36 2 4 8" xfId="34247"/>
    <cellStyle name="쉼표 [0] 36 2 4 9" xfId="37959"/>
    <cellStyle name="쉼표 [0] 36 2 5" xfId="10115"/>
    <cellStyle name="쉼표 [0] 36 2 6" xfId="13827"/>
    <cellStyle name="쉼표 [0] 36 2 7" xfId="17539"/>
    <cellStyle name="쉼표 [0] 36 2 8" xfId="21251"/>
    <cellStyle name="쉼표 [0] 36 2 9" xfId="24964"/>
    <cellStyle name="쉼표 [0] 36 3" xfId="4887"/>
    <cellStyle name="쉼표 [0] 36 3 10" xfId="28796"/>
    <cellStyle name="쉼표 [0] 36 3 11" xfId="32508"/>
    <cellStyle name="쉼표 [0] 36 3 12" xfId="36220"/>
    <cellStyle name="쉼표 [0] 36 3 2" xfId="6897"/>
    <cellStyle name="쉼표 [0] 36 3 2 10" xfId="32912"/>
    <cellStyle name="쉼표 [0] 36 3 2 11" xfId="36624"/>
    <cellStyle name="쉼표 [0] 36 3 2 2" xfId="7851"/>
    <cellStyle name="쉼표 [0] 36 3 2 2 10" xfId="37552"/>
    <cellStyle name="쉼표 [0] 36 3 2 2 2" xfId="9707"/>
    <cellStyle name="쉼표 [0] 36 3 2 2 2 2" xfId="13420"/>
    <cellStyle name="쉼표 [0] 36 3 2 2 2 3" xfId="17132"/>
    <cellStyle name="쉼표 [0] 36 3 2 2 2 4" xfId="20844"/>
    <cellStyle name="쉼표 [0] 36 3 2 2 2 5" xfId="24556"/>
    <cellStyle name="쉼표 [0] 36 3 2 2 2 6" xfId="28269"/>
    <cellStyle name="쉼표 [0] 36 3 2 2 2 7" xfId="31984"/>
    <cellStyle name="쉼표 [0] 36 3 2 2 2 8" xfId="35696"/>
    <cellStyle name="쉼표 [0] 36 3 2 2 2 9" xfId="39408"/>
    <cellStyle name="쉼표 [0] 36 3 2 2 3" xfId="11564"/>
    <cellStyle name="쉼표 [0] 36 3 2 2 4" xfId="15276"/>
    <cellStyle name="쉼표 [0] 36 3 2 2 5" xfId="18988"/>
    <cellStyle name="쉼표 [0] 36 3 2 2 6" xfId="22700"/>
    <cellStyle name="쉼표 [0] 36 3 2 2 7" xfId="26413"/>
    <cellStyle name="쉼표 [0] 36 3 2 2 8" xfId="30128"/>
    <cellStyle name="쉼표 [0] 36 3 2 2 9" xfId="33840"/>
    <cellStyle name="쉼표 [0] 36 3 2 3" xfId="8779"/>
    <cellStyle name="쉼표 [0] 36 3 2 3 2" xfId="12492"/>
    <cellStyle name="쉼표 [0] 36 3 2 3 3" xfId="16204"/>
    <cellStyle name="쉼표 [0] 36 3 2 3 4" xfId="19916"/>
    <cellStyle name="쉼표 [0] 36 3 2 3 5" xfId="23628"/>
    <cellStyle name="쉼표 [0] 36 3 2 3 6" xfId="27341"/>
    <cellStyle name="쉼표 [0] 36 3 2 3 7" xfId="31056"/>
    <cellStyle name="쉼표 [0] 36 3 2 3 8" xfId="34768"/>
    <cellStyle name="쉼표 [0] 36 3 2 3 9" xfId="38480"/>
    <cellStyle name="쉼표 [0] 36 3 2 4" xfId="10636"/>
    <cellStyle name="쉼표 [0] 36 3 2 5" xfId="14348"/>
    <cellStyle name="쉼표 [0] 36 3 2 6" xfId="18060"/>
    <cellStyle name="쉼표 [0] 36 3 2 7" xfId="21772"/>
    <cellStyle name="쉼표 [0] 36 3 2 8" xfId="25485"/>
    <cellStyle name="쉼표 [0] 36 3 2 9" xfId="29200"/>
    <cellStyle name="쉼표 [0] 36 3 3" xfId="7447"/>
    <cellStyle name="쉼표 [0] 36 3 3 10" xfId="37148"/>
    <cellStyle name="쉼표 [0] 36 3 3 2" xfId="9303"/>
    <cellStyle name="쉼표 [0] 36 3 3 2 2" xfId="13016"/>
    <cellStyle name="쉼표 [0] 36 3 3 2 3" xfId="16728"/>
    <cellStyle name="쉼표 [0] 36 3 3 2 4" xfId="20440"/>
    <cellStyle name="쉼표 [0] 36 3 3 2 5" xfId="24152"/>
    <cellStyle name="쉼표 [0] 36 3 3 2 6" xfId="27865"/>
    <cellStyle name="쉼표 [0] 36 3 3 2 7" xfId="31580"/>
    <cellStyle name="쉼표 [0] 36 3 3 2 8" xfId="35292"/>
    <cellStyle name="쉼표 [0] 36 3 3 2 9" xfId="39004"/>
    <cellStyle name="쉼표 [0] 36 3 3 3" xfId="11160"/>
    <cellStyle name="쉼표 [0] 36 3 3 4" xfId="14872"/>
    <cellStyle name="쉼표 [0] 36 3 3 5" xfId="18584"/>
    <cellStyle name="쉼표 [0] 36 3 3 6" xfId="22296"/>
    <cellStyle name="쉼표 [0] 36 3 3 7" xfId="26009"/>
    <cellStyle name="쉼표 [0] 36 3 3 8" xfId="29724"/>
    <cellStyle name="쉼표 [0] 36 3 3 9" xfId="33436"/>
    <cellStyle name="쉼표 [0] 36 3 4" xfId="8375"/>
    <cellStyle name="쉼표 [0] 36 3 4 2" xfId="12088"/>
    <cellStyle name="쉼표 [0] 36 3 4 3" xfId="15800"/>
    <cellStyle name="쉼표 [0] 36 3 4 4" xfId="19512"/>
    <cellStyle name="쉼표 [0] 36 3 4 5" xfId="23224"/>
    <cellStyle name="쉼표 [0] 36 3 4 6" xfId="26937"/>
    <cellStyle name="쉼표 [0] 36 3 4 7" xfId="30652"/>
    <cellStyle name="쉼표 [0] 36 3 4 8" xfId="34364"/>
    <cellStyle name="쉼표 [0] 36 3 4 9" xfId="38076"/>
    <cellStyle name="쉼표 [0] 36 3 5" xfId="10232"/>
    <cellStyle name="쉼표 [0] 36 3 6" xfId="13944"/>
    <cellStyle name="쉼표 [0] 36 3 7" xfId="17656"/>
    <cellStyle name="쉼표 [0] 36 3 8" xfId="21368"/>
    <cellStyle name="쉼표 [0] 36 3 9" xfId="25081"/>
    <cellStyle name="쉼표 [0] 36 4" xfId="6692"/>
    <cellStyle name="쉼표 [0] 36 4 10" xfId="32707"/>
    <cellStyle name="쉼표 [0] 36 4 11" xfId="36419"/>
    <cellStyle name="쉼표 [0] 36 4 2" xfId="7646"/>
    <cellStyle name="쉼표 [0] 36 4 2 10" xfId="37347"/>
    <cellStyle name="쉼표 [0] 36 4 2 2" xfId="9502"/>
    <cellStyle name="쉼표 [0] 36 4 2 2 2" xfId="13215"/>
    <cellStyle name="쉼표 [0] 36 4 2 2 3" xfId="16927"/>
    <cellStyle name="쉼표 [0] 36 4 2 2 4" xfId="20639"/>
    <cellStyle name="쉼표 [0] 36 4 2 2 5" xfId="24351"/>
    <cellStyle name="쉼표 [0] 36 4 2 2 6" xfId="28064"/>
    <cellStyle name="쉼표 [0] 36 4 2 2 7" xfId="31779"/>
    <cellStyle name="쉼표 [0] 36 4 2 2 8" xfId="35491"/>
    <cellStyle name="쉼표 [0] 36 4 2 2 9" xfId="39203"/>
    <cellStyle name="쉼표 [0] 36 4 2 3" xfId="11359"/>
    <cellStyle name="쉼표 [0] 36 4 2 4" xfId="15071"/>
    <cellStyle name="쉼표 [0] 36 4 2 5" xfId="18783"/>
    <cellStyle name="쉼표 [0] 36 4 2 6" xfId="22495"/>
    <cellStyle name="쉼표 [0] 36 4 2 7" xfId="26208"/>
    <cellStyle name="쉼표 [0] 36 4 2 8" xfId="29923"/>
    <cellStyle name="쉼표 [0] 36 4 2 9" xfId="33635"/>
    <cellStyle name="쉼표 [0] 36 4 3" xfId="8574"/>
    <cellStyle name="쉼표 [0] 36 4 3 2" xfId="12287"/>
    <cellStyle name="쉼표 [0] 36 4 3 3" xfId="15999"/>
    <cellStyle name="쉼표 [0] 36 4 3 4" xfId="19711"/>
    <cellStyle name="쉼표 [0] 36 4 3 5" xfId="23423"/>
    <cellStyle name="쉼표 [0] 36 4 3 6" xfId="27136"/>
    <cellStyle name="쉼표 [0] 36 4 3 7" xfId="30851"/>
    <cellStyle name="쉼표 [0] 36 4 3 8" xfId="34563"/>
    <cellStyle name="쉼표 [0] 36 4 3 9" xfId="38275"/>
    <cellStyle name="쉼표 [0] 36 4 4" xfId="10431"/>
    <cellStyle name="쉼표 [0] 36 4 5" xfId="14143"/>
    <cellStyle name="쉼표 [0] 36 4 6" xfId="17855"/>
    <cellStyle name="쉼표 [0] 36 4 7" xfId="21567"/>
    <cellStyle name="쉼표 [0] 36 4 8" xfId="25280"/>
    <cellStyle name="쉼표 [0] 36 4 9" xfId="28995"/>
    <cellStyle name="쉼표 [0] 36 5" xfId="7227"/>
    <cellStyle name="쉼표 [0] 36 5 10" xfId="36928"/>
    <cellStyle name="쉼표 [0] 36 5 2" xfId="9083"/>
    <cellStyle name="쉼표 [0] 36 5 2 2" xfId="12796"/>
    <cellStyle name="쉼표 [0] 36 5 2 3" xfId="16508"/>
    <cellStyle name="쉼표 [0] 36 5 2 4" xfId="20220"/>
    <cellStyle name="쉼표 [0] 36 5 2 5" xfId="23932"/>
    <cellStyle name="쉼표 [0] 36 5 2 6" xfId="27645"/>
    <cellStyle name="쉼표 [0] 36 5 2 7" xfId="31360"/>
    <cellStyle name="쉼표 [0] 36 5 2 8" xfId="35072"/>
    <cellStyle name="쉼표 [0] 36 5 2 9" xfId="38784"/>
    <cellStyle name="쉼표 [0] 36 5 3" xfId="10940"/>
    <cellStyle name="쉼표 [0] 36 5 4" xfId="14652"/>
    <cellStyle name="쉼표 [0] 36 5 5" xfId="18364"/>
    <cellStyle name="쉼표 [0] 36 5 6" xfId="22076"/>
    <cellStyle name="쉼표 [0] 36 5 7" xfId="25789"/>
    <cellStyle name="쉼표 [0] 36 5 8" xfId="29504"/>
    <cellStyle name="쉼표 [0] 36 5 9" xfId="33216"/>
    <cellStyle name="쉼표 [0] 36 6" xfId="8155"/>
    <cellStyle name="쉼표 [0] 36 6 2" xfId="11868"/>
    <cellStyle name="쉼표 [0] 36 6 3" xfId="15580"/>
    <cellStyle name="쉼표 [0] 36 6 4" xfId="19292"/>
    <cellStyle name="쉼표 [0] 36 6 5" xfId="23004"/>
    <cellStyle name="쉼표 [0] 36 6 6" xfId="26717"/>
    <cellStyle name="쉼표 [0] 36 6 7" xfId="30432"/>
    <cellStyle name="쉼표 [0] 36 6 8" xfId="34144"/>
    <cellStyle name="쉼표 [0] 36 6 9" xfId="37856"/>
    <cellStyle name="쉼표 [0] 36 7" xfId="10012"/>
    <cellStyle name="쉼표 [0] 36 8" xfId="13724"/>
    <cellStyle name="쉼표 [0] 36 9" xfId="17436"/>
    <cellStyle name="쉼표 [0] 37" xfId="4274"/>
    <cellStyle name="쉼표 [0] 37 10" xfId="21147"/>
    <cellStyle name="쉼표 [0] 37 11" xfId="24860"/>
    <cellStyle name="쉼표 [0] 37 12" xfId="28575"/>
    <cellStyle name="쉼표 [0] 37 13" xfId="32287"/>
    <cellStyle name="쉼표 [0] 37 14" xfId="35999"/>
    <cellStyle name="쉼표 [0] 37 2" xfId="4689"/>
    <cellStyle name="쉼표 [0] 37 2 10" xfId="28678"/>
    <cellStyle name="쉼표 [0] 37 2 11" xfId="32390"/>
    <cellStyle name="쉼표 [0] 37 2 12" xfId="36102"/>
    <cellStyle name="쉼표 [0] 37 2 2" xfId="6781"/>
    <cellStyle name="쉼표 [0] 37 2 2 10" xfId="32796"/>
    <cellStyle name="쉼표 [0] 37 2 2 11" xfId="36508"/>
    <cellStyle name="쉼표 [0] 37 2 2 2" xfId="7735"/>
    <cellStyle name="쉼표 [0] 37 2 2 2 10" xfId="37436"/>
    <cellStyle name="쉼표 [0] 37 2 2 2 2" xfId="9591"/>
    <cellStyle name="쉼표 [0] 37 2 2 2 2 2" xfId="13304"/>
    <cellStyle name="쉼표 [0] 37 2 2 2 2 3" xfId="17016"/>
    <cellStyle name="쉼표 [0] 37 2 2 2 2 4" xfId="20728"/>
    <cellStyle name="쉼표 [0] 37 2 2 2 2 5" xfId="24440"/>
    <cellStyle name="쉼표 [0] 37 2 2 2 2 6" xfId="28153"/>
    <cellStyle name="쉼표 [0] 37 2 2 2 2 7" xfId="31868"/>
    <cellStyle name="쉼표 [0] 37 2 2 2 2 8" xfId="35580"/>
    <cellStyle name="쉼표 [0] 37 2 2 2 2 9" xfId="39292"/>
    <cellStyle name="쉼표 [0] 37 2 2 2 3" xfId="11448"/>
    <cellStyle name="쉼표 [0] 37 2 2 2 4" xfId="15160"/>
    <cellStyle name="쉼표 [0] 37 2 2 2 5" xfId="18872"/>
    <cellStyle name="쉼표 [0] 37 2 2 2 6" xfId="22584"/>
    <cellStyle name="쉼표 [0] 37 2 2 2 7" xfId="26297"/>
    <cellStyle name="쉼표 [0] 37 2 2 2 8" xfId="30012"/>
    <cellStyle name="쉼표 [0] 37 2 2 2 9" xfId="33724"/>
    <cellStyle name="쉼표 [0] 37 2 2 3" xfId="8663"/>
    <cellStyle name="쉼표 [0] 37 2 2 3 2" xfId="12376"/>
    <cellStyle name="쉼표 [0] 37 2 2 3 3" xfId="16088"/>
    <cellStyle name="쉼표 [0] 37 2 2 3 4" xfId="19800"/>
    <cellStyle name="쉼표 [0] 37 2 2 3 5" xfId="23512"/>
    <cellStyle name="쉼표 [0] 37 2 2 3 6" xfId="27225"/>
    <cellStyle name="쉼표 [0] 37 2 2 3 7" xfId="30940"/>
    <cellStyle name="쉼표 [0] 37 2 2 3 8" xfId="34652"/>
    <cellStyle name="쉼표 [0] 37 2 2 3 9" xfId="38364"/>
    <cellStyle name="쉼표 [0] 37 2 2 4" xfId="10520"/>
    <cellStyle name="쉼표 [0] 37 2 2 5" xfId="14232"/>
    <cellStyle name="쉼표 [0] 37 2 2 6" xfId="17944"/>
    <cellStyle name="쉼표 [0] 37 2 2 7" xfId="21656"/>
    <cellStyle name="쉼표 [0] 37 2 2 8" xfId="25369"/>
    <cellStyle name="쉼표 [0] 37 2 2 9" xfId="29084"/>
    <cellStyle name="쉼표 [0] 37 2 3" xfId="7329"/>
    <cellStyle name="쉼표 [0] 37 2 3 10" xfId="37030"/>
    <cellStyle name="쉼표 [0] 37 2 3 2" xfId="9185"/>
    <cellStyle name="쉼표 [0] 37 2 3 2 2" xfId="12898"/>
    <cellStyle name="쉼표 [0] 37 2 3 2 3" xfId="16610"/>
    <cellStyle name="쉼표 [0] 37 2 3 2 4" xfId="20322"/>
    <cellStyle name="쉼표 [0] 37 2 3 2 5" xfId="24034"/>
    <cellStyle name="쉼표 [0] 37 2 3 2 6" xfId="27747"/>
    <cellStyle name="쉼표 [0] 37 2 3 2 7" xfId="31462"/>
    <cellStyle name="쉼표 [0] 37 2 3 2 8" xfId="35174"/>
    <cellStyle name="쉼표 [0] 37 2 3 2 9" xfId="38886"/>
    <cellStyle name="쉼표 [0] 37 2 3 3" xfId="11042"/>
    <cellStyle name="쉼표 [0] 37 2 3 4" xfId="14754"/>
    <cellStyle name="쉼표 [0] 37 2 3 5" xfId="18466"/>
    <cellStyle name="쉼표 [0] 37 2 3 6" xfId="22178"/>
    <cellStyle name="쉼표 [0] 37 2 3 7" xfId="25891"/>
    <cellStyle name="쉼표 [0] 37 2 3 8" xfId="29606"/>
    <cellStyle name="쉼표 [0] 37 2 3 9" xfId="33318"/>
    <cellStyle name="쉼표 [0] 37 2 4" xfId="8257"/>
    <cellStyle name="쉼표 [0] 37 2 4 2" xfId="11970"/>
    <cellStyle name="쉼표 [0] 37 2 4 3" xfId="15682"/>
    <cellStyle name="쉼표 [0] 37 2 4 4" xfId="19394"/>
    <cellStyle name="쉼표 [0] 37 2 4 5" xfId="23106"/>
    <cellStyle name="쉼표 [0] 37 2 4 6" xfId="26819"/>
    <cellStyle name="쉼표 [0] 37 2 4 7" xfId="30534"/>
    <cellStyle name="쉼표 [0] 37 2 4 8" xfId="34246"/>
    <cellStyle name="쉼표 [0] 37 2 4 9" xfId="37958"/>
    <cellStyle name="쉼표 [0] 37 2 5" xfId="10114"/>
    <cellStyle name="쉼표 [0] 37 2 6" xfId="13826"/>
    <cellStyle name="쉼표 [0] 37 2 7" xfId="17538"/>
    <cellStyle name="쉼표 [0] 37 2 8" xfId="21250"/>
    <cellStyle name="쉼표 [0] 37 2 9" xfId="24963"/>
    <cellStyle name="쉼표 [0] 37 3" xfId="4888"/>
    <cellStyle name="쉼표 [0] 37 3 10" xfId="28797"/>
    <cellStyle name="쉼표 [0] 37 3 11" xfId="32509"/>
    <cellStyle name="쉼표 [0] 37 3 12" xfId="36221"/>
    <cellStyle name="쉼표 [0] 37 3 2" xfId="6898"/>
    <cellStyle name="쉼표 [0] 37 3 2 10" xfId="32913"/>
    <cellStyle name="쉼표 [0] 37 3 2 11" xfId="36625"/>
    <cellStyle name="쉼표 [0] 37 3 2 2" xfId="7852"/>
    <cellStyle name="쉼표 [0] 37 3 2 2 10" xfId="37553"/>
    <cellStyle name="쉼표 [0] 37 3 2 2 2" xfId="9708"/>
    <cellStyle name="쉼표 [0] 37 3 2 2 2 2" xfId="13421"/>
    <cellStyle name="쉼표 [0] 37 3 2 2 2 3" xfId="17133"/>
    <cellStyle name="쉼표 [0] 37 3 2 2 2 4" xfId="20845"/>
    <cellStyle name="쉼표 [0] 37 3 2 2 2 5" xfId="24557"/>
    <cellStyle name="쉼표 [0] 37 3 2 2 2 6" xfId="28270"/>
    <cellStyle name="쉼표 [0] 37 3 2 2 2 7" xfId="31985"/>
    <cellStyle name="쉼표 [0] 37 3 2 2 2 8" xfId="35697"/>
    <cellStyle name="쉼표 [0] 37 3 2 2 2 9" xfId="39409"/>
    <cellStyle name="쉼표 [0] 37 3 2 2 3" xfId="11565"/>
    <cellStyle name="쉼표 [0] 37 3 2 2 4" xfId="15277"/>
    <cellStyle name="쉼표 [0] 37 3 2 2 5" xfId="18989"/>
    <cellStyle name="쉼표 [0] 37 3 2 2 6" xfId="22701"/>
    <cellStyle name="쉼표 [0] 37 3 2 2 7" xfId="26414"/>
    <cellStyle name="쉼표 [0] 37 3 2 2 8" xfId="30129"/>
    <cellStyle name="쉼표 [0] 37 3 2 2 9" xfId="33841"/>
    <cellStyle name="쉼표 [0] 37 3 2 3" xfId="8780"/>
    <cellStyle name="쉼표 [0] 37 3 2 3 2" xfId="12493"/>
    <cellStyle name="쉼표 [0] 37 3 2 3 3" xfId="16205"/>
    <cellStyle name="쉼표 [0] 37 3 2 3 4" xfId="19917"/>
    <cellStyle name="쉼표 [0] 37 3 2 3 5" xfId="23629"/>
    <cellStyle name="쉼표 [0] 37 3 2 3 6" xfId="27342"/>
    <cellStyle name="쉼표 [0] 37 3 2 3 7" xfId="31057"/>
    <cellStyle name="쉼표 [0] 37 3 2 3 8" xfId="34769"/>
    <cellStyle name="쉼표 [0] 37 3 2 3 9" xfId="38481"/>
    <cellStyle name="쉼표 [0] 37 3 2 4" xfId="10637"/>
    <cellStyle name="쉼표 [0] 37 3 2 5" xfId="14349"/>
    <cellStyle name="쉼표 [0] 37 3 2 6" xfId="18061"/>
    <cellStyle name="쉼표 [0] 37 3 2 7" xfId="21773"/>
    <cellStyle name="쉼표 [0] 37 3 2 8" xfId="25486"/>
    <cellStyle name="쉼표 [0] 37 3 2 9" xfId="29201"/>
    <cellStyle name="쉼표 [0] 37 3 3" xfId="7448"/>
    <cellStyle name="쉼표 [0] 37 3 3 10" xfId="37149"/>
    <cellStyle name="쉼표 [0] 37 3 3 2" xfId="9304"/>
    <cellStyle name="쉼표 [0] 37 3 3 2 2" xfId="13017"/>
    <cellStyle name="쉼표 [0] 37 3 3 2 3" xfId="16729"/>
    <cellStyle name="쉼표 [0] 37 3 3 2 4" xfId="20441"/>
    <cellStyle name="쉼표 [0] 37 3 3 2 5" xfId="24153"/>
    <cellStyle name="쉼표 [0] 37 3 3 2 6" xfId="27866"/>
    <cellStyle name="쉼표 [0] 37 3 3 2 7" xfId="31581"/>
    <cellStyle name="쉼표 [0] 37 3 3 2 8" xfId="35293"/>
    <cellStyle name="쉼표 [0] 37 3 3 2 9" xfId="39005"/>
    <cellStyle name="쉼표 [0] 37 3 3 3" xfId="11161"/>
    <cellStyle name="쉼표 [0] 37 3 3 4" xfId="14873"/>
    <cellStyle name="쉼표 [0] 37 3 3 5" xfId="18585"/>
    <cellStyle name="쉼표 [0] 37 3 3 6" xfId="22297"/>
    <cellStyle name="쉼표 [0] 37 3 3 7" xfId="26010"/>
    <cellStyle name="쉼표 [0] 37 3 3 8" xfId="29725"/>
    <cellStyle name="쉼표 [0] 37 3 3 9" xfId="33437"/>
    <cellStyle name="쉼표 [0] 37 3 4" xfId="8376"/>
    <cellStyle name="쉼표 [0] 37 3 4 2" xfId="12089"/>
    <cellStyle name="쉼표 [0] 37 3 4 3" xfId="15801"/>
    <cellStyle name="쉼표 [0] 37 3 4 4" xfId="19513"/>
    <cellStyle name="쉼표 [0] 37 3 4 5" xfId="23225"/>
    <cellStyle name="쉼표 [0] 37 3 4 6" xfId="26938"/>
    <cellStyle name="쉼표 [0] 37 3 4 7" xfId="30653"/>
    <cellStyle name="쉼표 [0] 37 3 4 8" xfId="34365"/>
    <cellStyle name="쉼표 [0] 37 3 4 9" xfId="38077"/>
    <cellStyle name="쉼표 [0] 37 3 5" xfId="10233"/>
    <cellStyle name="쉼표 [0] 37 3 6" xfId="13945"/>
    <cellStyle name="쉼표 [0] 37 3 7" xfId="17657"/>
    <cellStyle name="쉼표 [0] 37 3 8" xfId="21369"/>
    <cellStyle name="쉼표 [0] 37 3 9" xfId="25082"/>
    <cellStyle name="쉼표 [0] 37 4" xfId="6691"/>
    <cellStyle name="쉼표 [0] 37 4 10" xfId="32706"/>
    <cellStyle name="쉼표 [0] 37 4 11" xfId="36418"/>
    <cellStyle name="쉼표 [0] 37 4 2" xfId="7645"/>
    <cellStyle name="쉼표 [0] 37 4 2 10" xfId="37346"/>
    <cellStyle name="쉼표 [0] 37 4 2 2" xfId="9501"/>
    <cellStyle name="쉼표 [0] 37 4 2 2 2" xfId="13214"/>
    <cellStyle name="쉼표 [0] 37 4 2 2 3" xfId="16926"/>
    <cellStyle name="쉼표 [0] 37 4 2 2 4" xfId="20638"/>
    <cellStyle name="쉼표 [0] 37 4 2 2 5" xfId="24350"/>
    <cellStyle name="쉼표 [0] 37 4 2 2 6" xfId="28063"/>
    <cellStyle name="쉼표 [0] 37 4 2 2 7" xfId="31778"/>
    <cellStyle name="쉼표 [0] 37 4 2 2 8" xfId="35490"/>
    <cellStyle name="쉼표 [0] 37 4 2 2 9" xfId="39202"/>
    <cellStyle name="쉼표 [0] 37 4 2 3" xfId="11358"/>
    <cellStyle name="쉼표 [0] 37 4 2 4" xfId="15070"/>
    <cellStyle name="쉼표 [0] 37 4 2 5" xfId="18782"/>
    <cellStyle name="쉼표 [0] 37 4 2 6" xfId="22494"/>
    <cellStyle name="쉼표 [0] 37 4 2 7" xfId="26207"/>
    <cellStyle name="쉼표 [0] 37 4 2 8" xfId="29922"/>
    <cellStyle name="쉼표 [0] 37 4 2 9" xfId="33634"/>
    <cellStyle name="쉼표 [0] 37 4 3" xfId="8573"/>
    <cellStyle name="쉼표 [0] 37 4 3 2" xfId="12286"/>
    <cellStyle name="쉼표 [0] 37 4 3 3" xfId="15998"/>
    <cellStyle name="쉼표 [0] 37 4 3 4" xfId="19710"/>
    <cellStyle name="쉼표 [0] 37 4 3 5" xfId="23422"/>
    <cellStyle name="쉼표 [0] 37 4 3 6" xfId="27135"/>
    <cellStyle name="쉼표 [0] 37 4 3 7" xfId="30850"/>
    <cellStyle name="쉼표 [0] 37 4 3 8" xfId="34562"/>
    <cellStyle name="쉼표 [0] 37 4 3 9" xfId="38274"/>
    <cellStyle name="쉼표 [0] 37 4 4" xfId="10430"/>
    <cellStyle name="쉼표 [0] 37 4 5" xfId="14142"/>
    <cellStyle name="쉼표 [0] 37 4 6" xfId="17854"/>
    <cellStyle name="쉼표 [0] 37 4 7" xfId="21566"/>
    <cellStyle name="쉼표 [0] 37 4 8" xfId="25279"/>
    <cellStyle name="쉼표 [0] 37 4 9" xfId="28994"/>
    <cellStyle name="쉼표 [0] 37 5" xfId="7226"/>
    <cellStyle name="쉼표 [0] 37 5 10" xfId="36927"/>
    <cellStyle name="쉼표 [0] 37 5 2" xfId="9082"/>
    <cellStyle name="쉼표 [0] 37 5 2 2" xfId="12795"/>
    <cellStyle name="쉼표 [0] 37 5 2 3" xfId="16507"/>
    <cellStyle name="쉼표 [0] 37 5 2 4" xfId="20219"/>
    <cellStyle name="쉼표 [0] 37 5 2 5" xfId="23931"/>
    <cellStyle name="쉼표 [0] 37 5 2 6" xfId="27644"/>
    <cellStyle name="쉼표 [0] 37 5 2 7" xfId="31359"/>
    <cellStyle name="쉼표 [0] 37 5 2 8" xfId="35071"/>
    <cellStyle name="쉼표 [0] 37 5 2 9" xfId="38783"/>
    <cellStyle name="쉼표 [0] 37 5 3" xfId="10939"/>
    <cellStyle name="쉼표 [0] 37 5 4" xfId="14651"/>
    <cellStyle name="쉼표 [0] 37 5 5" xfId="18363"/>
    <cellStyle name="쉼표 [0] 37 5 6" xfId="22075"/>
    <cellStyle name="쉼표 [0] 37 5 7" xfId="25788"/>
    <cellStyle name="쉼표 [0] 37 5 8" xfId="29503"/>
    <cellStyle name="쉼표 [0] 37 5 9" xfId="33215"/>
    <cellStyle name="쉼표 [0] 37 6" xfId="8154"/>
    <cellStyle name="쉼표 [0] 37 6 2" xfId="11867"/>
    <cellStyle name="쉼표 [0] 37 6 3" xfId="15579"/>
    <cellStyle name="쉼표 [0] 37 6 4" xfId="19291"/>
    <cellStyle name="쉼표 [0] 37 6 5" xfId="23003"/>
    <cellStyle name="쉼표 [0] 37 6 6" xfId="26716"/>
    <cellStyle name="쉼표 [0] 37 6 7" xfId="30431"/>
    <cellStyle name="쉼표 [0] 37 6 8" xfId="34143"/>
    <cellStyle name="쉼표 [0] 37 6 9" xfId="37855"/>
    <cellStyle name="쉼표 [0] 37 7" xfId="10011"/>
    <cellStyle name="쉼표 [0] 37 8" xfId="13723"/>
    <cellStyle name="쉼표 [0] 37 9" xfId="17435"/>
    <cellStyle name="쉼표 [0] 38" xfId="4342"/>
    <cellStyle name="쉼표 [0] 38 10" xfId="21159"/>
    <cellStyle name="쉼표 [0] 38 11" xfId="24872"/>
    <cellStyle name="쉼표 [0] 38 12" xfId="28587"/>
    <cellStyle name="쉼표 [0] 38 13" xfId="32299"/>
    <cellStyle name="쉼표 [0] 38 14" xfId="36011"/>
    <cellStyle name="쉼표 [0] 38 2" xfId="4701"/>
    <cellStyle name="쉼표 [0] 38 2 10" xfId="28690"/>
    <cellStyle name="쉼표 [0] 38 2 11" xfId="32402"/>
    <cellStyle name="쉼표 [0] 38 2 12" xfId="36114"/>
    <cellStyle name="쉼표 [0] 38 2 2" xfId="6793"/>
    <cellStyle name="쉼표 [0] 38 2 2 10" xfId="32808"/>
    <cellStyle name="쉼표 [0] 38 2 2 11" xfId="36520"/>
    <cellStyle name="쉼표 [0] 38 2 2 2" xfId="7747"/>
    <cellStyle name="쉼표 [0] 38 2 2 2 10" xfId="37448"/>
    <cellStyle name="쉼표 [0] 38 2 2 2 2" xfId="9603"/>
    <cellStyle name="쉼표 [0] 38 2 2 2 2 2" xfId="13316"/>
    <cellStyle name="쉼표 [0] 38 2 2 2 2 3" xfId="17028"/>
    <cellStyle name="쉼표 [0] 38 2 2 2 2 4" xfId="20740"/>
    <cellStyle name="쉼표 [0] 38 2 2 2 2 5" xfId="24452"/>
    <cellStyle name="쉼표 [0] 38 2 2 2 2 6" xfId="28165"/>
    <cellStyle name="쉼표 [0] 38 2 2 2 2 7" xfId="31880"/>
    <cellStyle name="쉼표 [0] 38 2 2 2 2 8" xfId="35592"/>
    <cellStyle name="쉼표 [0] 38 2 2 2 2 9" xfId="39304"/>
    <cellStyle name="쉼표 [0] 38 2 2 2 3" xfId="11460"/>
    <cellStyle name="쉼표 [0] 38 2 2 2 4" xfId="15172"/>
    <cellStyle name="쉼표 [0] 38 2 2 2 5" xfId="18884"/>
    <cellStyle name="쉼표 [0] 38 2 2 2 6" xfId="22596"/>
    <cellStyle name="쉼표 [0] 38 2 2 2 7" xfId="26309"/>
    <cellStyle name="쉼표 [0] 38 2 2 2 8" xfId="30024"/>
    <cellStyle name="쉼표 [0] 38 2 2 2 9" xfId="33736"/>
    <cellStyle name="쉼표 [0] 38 2 2 3" xfId="8675"/>
    <cellStyle name="쉼표 [0] 38 2 2 3 2" xfId="12388"/>
    <cellStyle name="쉼표 [0] 38 2 2 3 3" xfId="16100"/>
    <cellStyle name="쉼표 [0] 38 2 2 3 4" xfId="19812"/>
    <cellStyle name="쉼표 [0] 38 2 2 3 5" xfId="23524"/>
    <cellStyle name="쉼표 [0] 38 2 2 3 6" xfId="27237"/>
    <cellStyle name="쉼표 [0] 38 2 2 3 7" xfId="30952"/>
    <cellStyle name="쉼표 [0] 38 2 2 3 8" xfId="34664"/>
    <cellStyle name="쉼표 [0] 38 2 2 3 9" xfId="38376"/>
    <cellStyle name="쉼표 [0] 38 2 2 4" xfId="10532"/>
    <cellStyle name="쉼표 [0] 38 2 2 5" xfId="14244"/>
    <cellStyle name="쉼표 [0] 38 2 2 6" xfId="17956"/>
    <cellStyle name="쉼표 [0] 38 2 2 7" xfId="21668"/>
    <cellStyle name="쉼표 [0] 38 2 2 8" xfId="25381"/>
    <cellStyle name="쉼표 [0] 38 2 2 9" xfId="29096"/>
    <cellStyle name="쉼표 [0] 38 2 3" xfId="7341"/>
    <cellStyle name="쉼표 [0] 38 2 3 10" xfId="37042"/>
    <cellStyle name="쉼표 [0] 38 2 3 2" xfId="9197"/>
    <cellStyle name="쉼표 [0] 38 2 3 2 2" xfId="12910"/>
    <cellStyle name="쉼표 [0] 38 2 3 2 3" xfId="16622"/>
    <cellStyle name="쉼표 [0] 38 2 3 2 4" xfId="20334"/>
    <cellStyle name="쉼표 [0] 38 2 3 2 5" xfId="24046"/>
    <cellStyle name="쉼표 [0] 38 2 3 2 6" xfId="27759"/>
    <cellStyle name="쉼표 [0] 38 2 3 2 7" xfId="31474"/>
    <cellStyle name="쉼표 [0] 38 2 3 2 8" xfId="35186"/>
    <cellStyle name="쉼표 [0] 38 2 3 2 9" xfId="38898"/>
    <cellStyle name="쉼표 [0] 38 2 3 3" xfId="11054"/>
    <cellStyle name="쉼표 [0] 38 2 3 4" xfId="14766"/>
    <cellStyle name="쉼표 [0] 38 2 3 5" xfId="18478"/>
    <cellStyle name="쉼표 [0] 38 2 3 6" xfId="22190"/>
    <cellStyle name="쉼표 [0] 38 2 3 7" xfId="25903"/>
    <cellStyle name="쉼표 [0] 38 2 3 8" xfId="29618"/>
    <cellStyle name="쉼표 [0] 38 2 3 9" xfId="33330"/>
    <cellStyle name="쉼표 [0] 38 2 4" xfId="8269"/>
    <cellStyle name="쉼표 [0] 38 2 4 2" xfId="11982"/>
    <cellStyle name="쉼표 [0] 38 2 4 3" xfId="15694"/>
    <cellStyle name="쉼표 [0] 38 2 4 4" xfId="19406"/>
    <cellStyle name="쉼표 [0] 38 2 4 5" xfId="23118"/>
    <cellStyle name="쉼표 [0] 38 2 4 6" xfId="26831"/>
    <cellStyle name="쉼표 [0] 38 2 4 7" xfId="30546"/>
    <cellStyle name="쉼표 [0] 38 2 4 8" xfId="34258"/>
    <cellStyle name="쉼표 [0] 38 2 4 9" xfId="37970"/>
    <cellStyle name="쉼표 [0] 38 2 5" xfId="10126"/>
    <cellStyle name="쉼표 [0] 38 2 6" xfId="13838"/>
    <cellStyle name="쉼표 [0] 38 2 7" xfId="17550"/>
    <cellStyle name="쉼표 [0] 38 2 8" xfId="21262"/>
    <cellStyle name="쉼표 [0] 38 2 9" xfId="24975"/>
    <cellStyle name="쉼표 [0] 38 3" xfId="4889"/>
    <cellStyle name="쉼표 [0] 38 3 10" xfId="28798"/>
    <cellStyle name="쉼표 [0] 38 3 11" xfId="32510"/>
    <cellStyle name="쉼표 [0] 38 3 12" xfId="36222"/>
    <cellStyle name="쉼표 [0] 38 3 2" xfId="6899"/>
    <cellStyle name="쉼표 [0] 38 3 2 10" xfId="32914"/>
    <cellStyle name="쉼표 [0] 38 3 2 11" xfId="36626"/>
    <cellStyle name="쉼표 [0] 38 3 2 2" xfId="7853"/>
    <cellStyle name="쉼표 [0] 38 3 2 2 10" xfId="37554"/>
    <cellStyle name="쉼표 [0] 38 3 2 2 2" xfId="9709"/>
    <cellStyle name="쉼표 [0] 38 3 2 2 2 2" xfId="13422"/>
    <cellStyle name="쉼표 [0] 38 3 2 2 2 3" xfId="17134"/>
    <cellStyle name="쉼표 [0] 38 3 2 2 2 4" xfId="20846"/>
    <cellStyle name="쉼표 [0] 38 3 2 2 2 5" xfId="24558"/>
    <cellStyle name="쉼표 [0] 38 3 2 2 2 6" xfId="28271"/>
    <cellStyle name="쉼표 [0] 38 3 2 2 2 7" xfId="31986"/>
    <cellStyle name="쉼표 [0] 38 3 2 2 2 8" xfId="35698"/>
    <cellStyle name="쉼표 [0] 38 3 2 2 2 9" xfId="39410"/>
    <cellStyle name="쉼표 [0] 38 3 2 2 3" xfId="11566"/>
    <cellStyle name="쉼표 [0] 38 3 2 2 4" xfId="15278"/>
    <cellStyle name="쉼표 [0] 38 3 2 2 5" xfId="18990"/>
    <cellStyle name="쉼표 [0] 38 3 2 2 6" xfId="22702"/>
    <cellStyle name="쉼표 [0] 38 3 2 2 7" xfId="26415"/>
    <cellStyle name="쉼표 [0] 38 3 2 2 8" xfId="30130"/>
    <cellStyle name="쉼표 [0] 38 3 2 2 9" xfId="33842"/>
    <cellStyle name="쉼표 [0] 38 3 2 3" xfId="8781"/>
    <cellStyle name="쉼표 [0] 38 3 2 3 2" xfId="12494"/>
    <cellStyle name="쉼표 [0] 38 3 2 3 3" xfId="16206"/>
    <cellStyle name="쉼표 [0] 38 3 2 3 4" xfId="19918"/>
    <cellStyle name="쉼표 [0] 38 3 2 3 5" xfId="23630"/>
    <cellStyle name="쉼표 [0] 38 3 2 3 6" xfId="27343"/>
    <cellStyle name="쉼표 [0] 38 3 2 3 7" xfId="31058"/>
    <cellStyle name="쉼표 [0] 38 3 2 3 8" xfId="34770"/>
    <cellStyle name="쉼표 [0] 38 3 2 3 9" xfId="38482"/>
    <cellStyle name="쉼표 [0] 38 3 2 4" xfId="10638"/>
    <cellStyle name="쉼표 [0] 38 3 2 5" xfId="14350"/>
    <cellStyle name="쉼표 [0] 38 3 2 6" xfId="18062"/>
    <cellStyle name="쉼표 [0] 38 3 2 7" xfId="21774"/>
    <cellStyle name="쉼표 [0] 38 3 2 8" xfId="25487"/>
    <cellStyle name="쉼표 [0] 38 3 2 9" xfId="29202"/>
    <cellStyle name="쉼표 [0] 38 3 3" xfId="7449"/>
    <cellStyle name="쉼표 [0] 38 3 3 10" xfId="37150"/>
    <cellStyle name="쉼표 [0] 38 3 3 2" xfId="9305"/>
    <cellStyle name="쉼표 [0] 38 3 3 2 2" xfId="13018"/>
    <cellStyle name="쉼표 [0] 38 3 3 2 3" xfId="16730"/>
    <cellStyle name="쉼표 [0] 38 3 3 2 4" xfId="20442"/>
    <cellStyle name="쉼표 [0] 38 3 3 2 5" xfId="24154"/>
    <cellStyle name="쉼표 [0] 38 3 3 2 6" xfId="27867"/>
    <cellStyle name="쉼표 [0] 38 3 3 2 7" xfId="31582"/>
    <cellStyle name="쉼표 [0] 38 3 3 2 8" xfId="35294"/>
    <cellStyle name="쉼표 [0] 38 3 3 2 9" xfId="39006"/>
    <cellStyle name="쉼표 [0] 38 3 3 3" xfId="11162"/>
    <cellStyle name="쉼표 [0] 38 3 3 4" xfId="14874"/>
    <cellStyle name="쉼표 [0] 38 3 3 5" xfId="18586"/>
    <cellStyle name="쉼표 [0] 38 3 3 6" xfId="22298"/>
    <cellStyle name="쉼표 [0] 38 3 3 7" xfId="26011"/>
    <cellStyle name="쉼표 [0] 38 3 3 8" xfId="29726"/>
    <cellStyle name="쉼표 [0] 38 3 3 9" xfId="33438"/>
    <cellStyle name="쉼표 [0] 38 3 4" xfId="8377"/>
    <cellStyle name="쉼표 [0] 38 3 4 2" xfId="12090"/>
    <cellStyle name="쉼표 [0] 38 3 4 3" xfId="15802"/>
    <cellStyle name="쉼표 [0] 38 3 4 4" xfId="19514"/>
    <cellStyle name="쉼표 [0] 38 3 4 5" xfId="23226"/>
    <cellStyle name="쉼표 [0] 38 3 4 6" xfId="26939"/>
    <cellStyle name="쉼표 [0] 38 3 4 7" xfId="30654"/>
    <cellStyle name="쉼표 [0] 38 3 4 8" xfId="34366"/>
    <cellStyle name="쉼표 [0] 38 3 4 9" xfId="38078"/>
    <cellStyle name="쉼표 [0] 38 3 5" xfId="10234"/>
    <cellStyle name="쉼표 [0] 38 3 6" xfId="13946"/>
    <cellStyle name="쉼표 [0] 38 3 7" xfId="17658"/>
    <cellStyle name="쉼표 [0] 38 3 8" xfId="21370"/>
    <cellStyle name="쉼표 [0] 38 3 9" xfId="25083"/>
    <cellStyle name="쉼표 [0] 38 4" xfId="6703"/>
    <cellStyle name="쉼표 [0] 38 4 10" xfId="32718"/>
    <cellStyle name="쉼표 [0] 38 4 11" xfId="36430"/>
    <cellStyle name="쉼표 [0] 38 4 2" xfId="7657"/>
    <cellStyle name="쉼표 [0] 38 4 2 10" xfId="37358"/>
    <cellStyle name="쉼표 [0] 38 4 2 2" xfId="9513"/>
    <cellStyle name="쉼표 [0] 38 4 2 2 2" xfId="13226"/>
    <cellStyle name="쉼표 [0] 38 4 2 2 3" xfId="16938"/>
    <cellStyle name="쉼표 [0] 38 4 2 2 4" xfId="20650"/>
    <cellStyle name="쉼표 [0] 38 4 2 2 5" xfId="24362"/>
    <cellStyle name="쉼표 [0] 38 4 2 2 6" xfId="28075"/>
    <cellStyle name="쉼표 [0] 38 4 2 2 7" xfId="31790"/>
    <cellStyle name="쉼표 [0] 38 4 2 2 8" xfId="35502"/>
    <cellStyle name="쉼표 [0] 38 4 2 2 9" xfId="39214"/>
    <cellStyle name="쉼표 [0] 38 4 2 3" xfId="11370"/>
    <cellStyle name="쉼표 [0] 38 4 2 4" xfId="15082"/>
    <cellStyle name="쉼표 [0] 38 4 2 5" xfId="18794"/>
    <cellStyle name="쉼표 [0] 38 4 2 6" xfId="22506"/>
    <cellStyle name="쉼표 [0] 38 4 2 7" xfId="26219"/>
    <cellStyle name="쉼표 [0] 38 4 2 8" xfId="29934"/>
    <cellStyle name="쉼표 [0] 38 4 2 9" xfId="33646"/>
    <cellStyle name="쉼표 [0] 38 4 3" xfId="8585"/>
    <cellStyle name="쉼표 [0] 38 4 3 2" xfId="12298"/>
    <cellStyle name="쉼표 [0] 38 4 3 3" xfId="16010"/>
    <cellStyle name="쉼표 [0] 38 4 3 4" xfId="19722"/>
    <cellStyle name="쉼표 [0] 38 4 3 5" xfId="23434"/>
    <cellStyle name="쉼표 [0] 38 4 3 6" xfId="27147"/>
    <cellStyle name="쉼표 [0] 38 4 3 7" xfId="30862"/>
    <cellStyle name="쉼표 [0] 38 4 3 8" xfId="34574"/>
    <cellStyle name="쉼표 [0] 38 4 3 9" xfId="38286"/>
    <cellStyle name="쉼표 [0] 38 4 4" xfId="10442"/>
    <cellStyle name="쉼표 [0] 38 4 5" xfId="14154"/>
    <cellStyle name="쉼표 [0] 38 4 6" xfId="17866"/>
    <cellStyle name="쉼표 [0] 38 4 7" xfId="21578"/>
    <cellStyle name="쉼표 [0] 38 4 8" xfId="25291"/>
    <cellStyle name="쉼표 [0] 38 4 9" xfId="29006"/>
    <cellStyle name="쉼표 [0] 38 5" xfId="7238"/>
    <cellStyle name="쉼표 [0] 38 5 10" xfId="36939"/>
    <cellStyle name="쉼표 [0] 38 5 2" xfId="9094"/>
    <cellStyle name="쉼표 [0] 38 5 2 2" xfId="12807"/>
    <cellStyle name="쉼표 [0] 38 5 2 3" xfId="16519"/>
    <cellStyle name="쉼표 [0] 38 5 2 4" xfId="20231"/>
    <cellStyle name="쉼표 [0] 38 5 2 5" xfId="23943"/>
    <cellStyle name="쉼표 [0] 38 5 2 6" xfId="27656"/>
    <cellStyle name="쉼표 [0] 38 5 2 7" xfId="31371"/>
    <cellStyle name="쉼표 [0] 38 5 2 8" xfId="35083"/>
    <cellStyle name="쉼표 [0] 38 5 2 9" xfId="38795"/>
    <cellStyle name="쉼표 [0] 38 5 3" xfId="10951"/>
    <cellStyle name="쉼표 [0] 38 5 4" xfId="14663"/>
    <cellStyle name="쉼표 [0] 38 5 5" xfId="18375"/>
    <cellStyle name="쉼표 [0] 38 5 6" xfId="22087"/>
    <cellStyle name="쉼표 [0] 38 5 7" xfId="25800"/>
    <cellStyle name="쉼표 [0] 38 5 8" xfId="29515"/>
    <cellStyle name="쉼표 [0] 38 5 9" xfId="33227"/>
    <cellStyle name="쉼표 [0] 38 6" xfId="8166"/>
    <cellStyle name="쉼표 [0] 38 6 2" xfId="11879"/>
    <cellStyle name="쉼표 [0] 38 6 3" xfId="15591"/>
    <cellStyle name="쉼표 [0] 38 6 4" xfId="19303"/>
    <cellStyle name="쉼표 [0] 38 6 5" xfId="23015"/>
    <cellStyle name="쉼표 [0] 38 6 6" xfId="26728"/>
    <cellStyle name="쉼표 [0] 38 6 7" xfId="30443"/>
    <cellStyle name="쉼표 [0] 38 6 8" xfId="34155"/>
    <cellStyle name="쉼표 [0] 38 6 9" xfId="37867"/>
    <cellStyle name="쉼표 [0] 38 7" xfId="10023"/>
    <cellStyle name="쉼표 [0] 38 8" xfId="13735"/>
    <cellStyle name="쉼표 [0] 38 9" xfId="17447"/>
    <cellStyle name="쉼표 [0] 39" xfId="4352"/>
    <cellStyle name="쉼표 [0] 39 10" xfId="21169"/>
    <cellStyle name="쉼표 [0] 39 11" xfId="24882"/>
    <cellStyle name="쉼표 [0] 39 12" xfId="28597"/>
    <cellStyle name="쉼표 [0] 39 13" xfId="32309"/>
    <cellStyle name="쉼표 [0] 39 14" xfId="36021"/>
    <cellStyle name="쉼표 [0] 39 2" xfId="4711"/>
    <cellStyle name="쉼표 [0] 39 2 10" xfId="28700"/>
    <cellStyle name="쉼표 [0] 39 2 11" xfId="32412"/>
    <cellStyle name="쉼표 [0] 39 2 12" xfId="36124"/>
    <cellStyle name="쉼표 [0] 39 2 2" xfId="6803"/>
    <cellStyle name="쉼표 [0] 39 2 2 10" xfId="32818"/>
    <cellStyle name="쉼표 [0] 39 2 2 11" xfId="36530"/>
    <cellStyle name="쉼표 [0] 39 2 2 2" xfId="7757"/>
    <cellStyle name="쉼표 [0] 39 2 2 2 10" xfId="37458"/>
    <cellStyle name="쉼표 [0] 39 2 2 2 2" xfId="9613"/>
    <cellStyle name="쉼표 [0] 39 2 2 2 2 2" xfId="13326"/>
    <cellStyle name="쉼표 [0] 39 2 2 2 2 3" xfId="17038"/>
    <cellStyle name="쉼표 [0] 39 2 2 2 2 4" xfId="20750"/>
    <cellStyle name="쉼표 [0] 39 2 2 2 2 5" xfId="24462"/>
    <cellStyle name="쉼표 [0] 39 2 2 2 2 6" xfId="28175"/>
    <cellStyle name="쉼표 [0] 39 2 2 2 2 7" xfId="31890"/>
    <cellStyle name="쉼표 [0] 39 2 2 2 2 8" xfId="35602"/>
    <cellStyle name="쉼표 [0] 39 2 2 2 2 9" xfId="39314"/>
    <cellStyle name="쉼표 [0] 39 2 2 2 3" xfId="11470"/>
    <cellStyle name="쉼표 [0] 39 2 2 2 4" xfId="15182"/>
    <cellStyle name="쉼표 [0] 39 2 2 2 5" xfId="18894"/>
    <cellStyle name="쉼표 [0] 39 2 2 2 6" xfId="22606"/>
    <cellStyle name="쉼표 [0] 39 2 2 2 7" xfId="26319"/>
    <cellStyle name="쉼표 [0] 39 2 2 2 8" xfId="30034"/>
    <cellStyle name="쉼표 [0] 39 2 2 2 9" xfId="33746"/>
    <cellStyle name="쉼표 [0] 39 2 2 3" xfId="8685"/>
    <cellStyle name="쉼표 [0] 39 2 2 3 2" xfId="12398"/>
    <cellStyle name="쉼표 [0] 39 2 2 3 3" xfId="16110"/>
    <cellStyle name="쉼표 [0] 39 2 2 3 4" xfId="19822"/>
    <cellStyle name="쉼표 [0] 39 2 2 3 5" xfId="23534"/>
    <cellStyle name="쉼표 [0] 39 2 2 3 6" xfId="27247"/>
    <cellStyle name="쉼표 [0] 39 2 2 3 7" xfId="30962"/>
    <cellStyle name="쉼표 [0] 39 2 2 3 8" xfId="34674"/>
    <cellStyle name="쉼표 [0] 39 2 2 3 9" xfId="38386"/>
    <cellStyle name="쉼표 [0] 39 2 2 4" xfId="10542"/>
    <cellStyle name="쉼표 [0] 39 2 2 5" xfId="14254"/>
    <cellStyle name="쉼표 [0] 39 2 2 6" xfId="17966"/>
    <cellStyle name="쉼표 [0] 39 2 2 7" xfId="21678"/>
    <cellStyle name="쉼표 [0] 39 2 2 8" xfId="25391"/>
    <cellStyle name="쉼표 [0] 39 2 2 9" xfId="29106"/>
    <cellStyle name="쉼표 [0] 39 2 3" xfId="7351"/>
    <cellStyle name="쉼표 [0] 39 2 3 10" xfId="37052"/>
    <cellStyle name="쉼표 [0] 39 2 3 2" xfId="9207"/>
    <cellStyle name="쉼표 [0] 39 2 3 2 2" xfId="12920"/>
    <cellStyle name="쉼표 [0] 39 2 3 2 3" xfId="16632"/>
    <cellStyle name="쉼표 [0] 39 2 3 2 4" xfId="20344"/>
    <cellStyle name="쉼표 [0] 39 2 3 2 5" xfId="24056"/>
    <cellStyle name="쉼표 [0] 39 2 3 2 6" xfId="27769"/>
    <cellStyle name="쉼표 [0] 39 2 3 2 7" xfId="31484"/>
    <cellStyle name="쉼표 [0] 39 2 3 2 8" xfId="35196"/>
    <cellStyle name="쉼표 [0] 39 2 3 2 9" xfId="38908"/>
    <cellStyle name="쉼표 [0] 39 2 3 3" xfId="11064"/>
    <cellStyle name="쉼표 [0] 39 2 3 4" xfId="14776"/>
    <cellStyle name="쉼표 [0] 39 2 3 5" xfId="18488"/>
    <cellStyle name="쉼표 [0] 39 2 3 6" xfId="22200"/>
    <cellStyle name="쉼표 [0] 39 2 3 7" xfId="25913"/>
    <cellStyle name="쉼표 [0] 39 2 3 8" xfId="29628"/>
    <cellStyle name="쉼표 [0] 39 2 3 9" xfId="33340"/>
    <cellStyle name="쉼표 [0] 39 2 4" xfId="8279"/>
    <cellStyle name="쉼표 [0] 39 2 4 2" xfId="11992"/>
    <cellStyle name="쉼표 [0] 39 2 4 3" xfId="15704"/>
    <cellStyle name="쉼표 [0] 39 2 4 4" xfId="19416"/>
    <cellStyle name="쉼표 [0] 39 2 4 5" xfId="23128"/>
    <cellStyle name="쉼표 [0] 39 2 4 6" xfId="26841"/>
    <cellStyle name="쉼표 [0] 39 2 4 7" xfId="30556"/>
    <cellStyle name="쉼표 [0] 39 2 4 8" xfId="34268"/>
    <cellStyle name="쉼표 [0] 39 2 4 9" xfId="37980"/>
    <cellStyle name="쉼표 [0] 39 2 5" xfId="10136"/>
    <cellStyle name="쉼표 [0] 39 2 6" xfId="13848"/>
    <cellStyle name="쉼표 [0] 39 2 7" xfId="17560"/>
    <cellStyle name="쉼표 [0] 39 2 8" xfId="21272"/>
    <cellStyle name="쉼표 [0] 39 2 9" xfId="24985"/>
    <cellStyle name="쉼표 [0] 39 3" xfId="5026"/>
    <cellStyle name="쉼표 [0] 39 3 10" xfId="28878"/>
    <cellStyle name="쉼표 [0] 39 3 11" xfId="32590"/>
    <cellStyle name="쉼표 [0] 39 3 12" xfId="36302"/>
    <cellStyle name="쉼표 [0] 39 3 2" xfId="6978"/>
    <cellStyle name="쉼표 [0] 39 3 2 10" xfId="32993"/>
    <cellStyle name="쉼표 [0] 39 3 2 11" xfId="36705"/>
    <cellStyle name="쉼표 [0] 39 3 2 2" xfId="7932"/>
    <cellStyle name="쉼표 [0] 39 3 2 2 10" xfId="37633"/>
    <cellStyle name="쉼표 [0] 39 3 2 2 2" xfId="9788"/>
    <cellStyle name="쉼표 [0] 39 3 2 2 2 2" xfId="13501"/>
    <cellStyle name="쉼표 [0] 39 3 2 2 2 3" xfId="17213"/>
    <cellStyle name="쉼표 [0] 39 3 2 2 2 4" xfId="20925"/>
    <cellStyle name="쉼표 [0] 39 3 2 2 2 5" xfId="24637"/>
    <cellStyle name="쉼표 [0] 39 3 2 2 2 6" xfId="28350"/>
    <cellStyle name="쉼표 [0] 39 3 2 2 2 7" xfId="32065"/>
    <cellStyle name="쉼표 [0] 39 3 2 2 2 8" xfId="35777"/>
    <cellStyle name="쉼표 [0] 39 3 2 2 2 9" xfId="39489"/>
    <cellStyle name="쉼표 [0] 39 3 2 2 3" xfId="11645"/>
    <cellStyle name="쉼표 [0] 39 3 2 2 4" xfId="15357"/>
    <cellStyle name="쉼표 [0] 39 3 2 2 5" xfId="19069"/>
    <cellStyle name="쉼표 [0] 39 3 2 2 6" xfId="22781"/>
    <cellStyle name="쉼표 [0] 39 3 2 2 7" xfId="26494"/>
    <cellStyle name="쉼표 [0] 39 3 2 2 8" xfId="30209"/>
    <cellStyle name="쉼표 [0] 39 3 2 2 9" xfId="33921"/>
    <cellStyle name="쉼표 [0] 39 3 2 3" xfId="8860"/>
    <cellStyle name="쉼표 [0] 39 3 2 3 2" xfId="12573"/>
    <cellStyle name="쉼표 [0] 39 3 2 3 3" xfId="16285"/>
    <cellStyle name="쉼표 [0] 39 3 2 3 4" xfId="19997"/>
    <cellStyle name="쉼표 [0] 39 3 2 3 5" xfId="23709"/>
    <cellStyle name="쉼표 [0] 39 3 2 3 6" xfId="27422"/>
    <cellStyle name="쉼표 [0] 39 3 2 3 7" xfId="31137"/>
    <cellStyle name="쉼표 [0] 39 3 2 3 8" xfId="34849"/>
    <cellStyle name="쉼표 [0] 39 3 2 3 9" xfId="38561"/>
    <cellStyle name="쉼표 [0] 39 3 2 4" xfId="10717"/>
    <cellStyle name="쉼표 [0] 39 3 2 5" xfId="14429"/>
    <cellStyle name="쉼표 [0] 39 3 2 6" xfId="18141"/>
    <cellStyle name="쉼표 [0] 39 3 2 7" xfId="21853"/>
    <cellStyle name="쉼표 [0] 39 3 2 8" xfId="25566"/>
    <cellStyle name="쉼표 [0] 39 3 2 9" xfId="29281"/>
    <cellStyle name="쉼표 [0] 39 3 3" xfId="7529"/>
    <cellStyle name="쉼표 [0] 39 3 3 10" xfId="37230"/>
    <cellStyle name="쉼표 [0] 39 3 3 2" xfId="9385"/>
    <cellStyle name="쉼표 [0] 39 3 3 2 2" xfId="13098"/>
    <cellStyle name="쉼표 [0] 39 3 3 2 3" xfId="16810"/>
    <cellStyle name="쉼표 [0] 39 3 3 2 4" xfId="20522"/>
    <cellStyle name="쉼표 [0] 39 3 3 2 5" xfId="24234"/>
    <cellStyle name="쉼표 [0] 39 3 3 2 6" xfId="27947"/>
    <cellStyle name="쉼표 [0] 39 3 3 2 7" xfId="31662"/>
    <cellStyle name="쉼표 [0] 39 3 3 2 8" xfId="35374"/>
    <cellStyle name="쉼표 [0] 39 3 3 2 9" xfId="39086"/>
    <cellStyle name="쉼표 [0] 39 3 3 3" xfId="11242"/>
    <cellStyle name="쉼표 [0] 39 3 3 4" xfId="14954"/>
    <cellStyle name="쉼표 [0] 39 3 3 5" xfId="18666"/>
    <cellStyle name="쉼표 [0] 39 3 3 6" xfId="22378"/>
    <cellStyle name="쉼표 [0] 39 3 3 7" xfId="26091"/>
    <cellStyle name="쉼표 [0] 39 3 3 8" xfId="29806"/>
    <cellStyle name="쉼표 [0] 39 3 3 9" xfId="33518"/>
    <cellStyle name="쉼표 [0] 39 3 4" xfId="8457"/>
    <cellStyle name="쉼표 [0] 39 3 4 2" xfId="12170"/>
    <cellStyle name="쉼표 [0] 39 3 4 3" xfId="15882"/>
    <cellStyle name="쉼표 [0] 39 3 4 4" xfId="19594"/>
    <cellStyle name="쉼표 [0] 39 3 4 5" xfId="23306"/>
    <cellStyle name="쉼표 [0] 39 3 4 6" xfId="27019"/>
    <cellStyle name="쉼표 [0] 39 3 4 7" xfId="30734"/>
    <cellStyle name="쉼표 [0] 39 3 4 8" xfId="34446"/>
    <cellStyle name="쉼표 [0] 39 3 4 9" xfId="38158"/>
    <cellStyle name="쉼표 [0] 39 3 5" xfId="10314"/>
    <cellStyle name="쉼표 [0] 39 3 6" xfId="14026"/>
    <cellStyle name="쉼표 [0] 39 3 7" xfId="17738"/>
    <cellStyle name="쉼표 [0] 39 3 8" xfId="21450"/>
    <cellStyle name="쉼표 [0] 39 3 9" xfId="25163"/>
    <cellStyle name="쉼표 [0] 39 4" xfId="6713"/>
    <cellStyle name="쉼표 [0] 39 4 10" xfId="32728"/>
    <cellStyle name="쉼표 [0] 39 4 11" xfId="36440"/>
    <cellStyle name="쉼표 [0] 39 4 2" xfId="7667"/>
    <cellStyle name="쉼표 [0] 39 4 2 10" xfId="37368"/>
    <cellStyle name="쉼표 [0] 39 4 2 2" xfId="9523"/>
    <cellStyle name="쉼표 [0] 39 4 2 2 2" xfId="13236"/>
    <cellStyle name="쉼표 [0] 39 4 2 2 3" xfId="16948"/>
    <cellStyle name="쉼표 [0] 39 4 2 2 4" xfId="20660"/>
    <cellStyle name="쉼표 [0] 39 4 2 2 5" xfId="24372"/>
    <cellStyle name="쉼표 [0] 39 4 2 2 6" xfId="28085"/>
    <cellStyle name="쉼표 [0] 39 4 2 2 7" xfId="31800"/>
    <cellStyle name="쉼표 [0] 39 4 2 2 8" xfId="35512"/>
    <cellStyle name="쉼표 [0] 39 4 2 2 9" xfId="39224"/>
    <cellStyle name="쉼표 [0] 39 4 2 3" xfId="11380"/>
    <cellStyle name="쉼표 [0] 39 4 2 4" xfId="15092"/>
    <cellStyle name="쉼표 [0] 39 4 2 5" xfId="18804"/>
    <cellStyle name="쉼표 [0] 39 4 2 6" xfId="22516"/>
    <cellStyle name="쉼표 [0] 39 4 2 7" xfId="26229"/>
    <cellStyle name="쉼표 [0] 39 4 2 8" xfId="29944"/>
    <cellStyle name="쉼표 [0] 39 4 2 9" xfId="33656"/>
    <cellStyle name="쉼표 [0] 39 4 3" xfId="8595"/>
    <cellStyle name="쉼표 [0] 39 4 3 2" xfId="12308"/>
    <cellStyle name="쉼표 [0] 39 4 3 3" xfId="16020"/>
    <cellStyle name="쉼표 [0] 39 4 3 4" xfId="19732"/>
    <cellStyle name="쉼표 [0] 39 4 3 5" xfId="23444"/>
    <cellStyle name="쉼표 [0] 39 4 3 6" xfId="27157"/>
    <cellStyle name="쉼표 [0] 39 4 3 7" xfId="30872"/>
    <cellStyle name="쉼표 [0] 39 4 3 8" xfId="34584"/>
    <cellStyle name="쉼표 [0] 39 4 3 9" xfId="38296"/>
    <cellStyle name="쉼표 [0] 39 4 4" xfId="10452"/>
    <cellStyle name="쉼표 [0] 39 4 5" xfId="14164"/>
    <cellStyle name="쉼표 [0] 39 4 6" xfId="17876"/>
    <cellStyle name="쉼표 [0] 39 4 7" xfId="21588"/>
    <cellStyle name="쉼표 [0] 39 4 8" xfId="25301"/>
    <cellStyle name="쉼표 [0] 39 4 9" xfId="29016"/>
    <cellStyle name="쉼표 [0] 39 5" xfId="7248"/>
    <cellStyle name="쉼표 [0] 39 5 10" xfId="36949"/>
    <cellStyle name="쉼표 [0] 39 5 2" xfId="9104"/>
    <cellStyle name="쉼표 [0] 39 5 2 2" xfId="12817"/>
    <cellStyle name="쉼표 [0] 39 5 2 3" xfId="16529"/>
    <cellStyle name="쉼표 [0] 39 5 2 4" xfId="20241"/>
    <cellStyle name="쉼표 [0] 39 5 2 5" xfId="23953"/>
    <cellStyle name="쉼표 [0] 39 5 2 6" xfId="27666"/>
    <cellStyle name="쉼표 [0] 39 5 2 7" xfId="31381"/>
    <cellStyle name="쉼표 [0] 39 5 2 8" xfId="35093"/>
    <cellStyle name="쉼표 [0] 39 5 2 9" xfId="38805"/>
    <cellStyle name="쉼표 [0] 39 5 3" xfId="10961"/>
    <cellStyle name="쉼표 [0] 39 5 4" xfId="14673"/>
    <cellStyle name="쉼표 [0] 39 5 5" xfId="18385"/>
    <cellStyle name="쉼표 [0] 39 5 6" xfId="22097"/>
    <cellStyle name="쉼표 [0] 39 5 7" xfId="25810"/>
    <cellStyle name="쉼표 [0] 39 5 8" xfId="29525"/>
    <cellStyle name="쉼표 [0] 39 5 9" xfId="33237"/>
    <cellStyle name="쉼표 [0] 39 6" xfId="8176"/>
    <cellStyle name="쉼표 [0] 39 6 2" xfId="11889"/>
    <cellStyle name="쉼표 [0] 39 6 3" xfId="15601"/>
    <cellStyle name="쉼표 [0] 39 6 4" xfId="19313"/>
    <cellStyle name="쉼표 [0] 39 6 5" xfId="23025"/>
    <cellStyle name="쉼표 [0] 39 6 6" xfId="26738"/>
    <cellStyle name="쉼표 [0] 39 6 7" xfId="30453"/>
    <cellStyle name="쉼표 [0] 39 6 8" xfId="34165"/>
    <cellStyle name="쉼표 [0] 39 6 9" xfId="37877"/>
    <cellStyle name="쉼표 [0] 39 7" xfId="10033"/>
    <cellStyle name="쉼표 [0] 39 8" xfId="13745"/>
    <cellStyle name="쉼표 [0] 39 9" xfId="17457"/>
    <cellStyle name="쉼표 [0] 4" xfId="2570"/>
    <cellStyle name="쉼표 [0] 4 2" xfId="2571"/>
    <cellStyle name="쉼표 [0] 4 2 2" xfId="3079"/>
    <cellStyle name="쉼표 [0] 4 2 2 10" xfId="24766"/>
    <cellStyle name="쉼표 [0] 4 2 2 11" xfId="28481"/>
    <cellStyle name="쉼표 [0] 4 2 2 12" xfId="32193"/>
    <cellStyle name="쉼표 [0] 4 2 2 13" xfId="35905"/>
    <cellStyle name="쉼표 [0] 4 2 2 2" xfId="3959"/>
    <cellStyle name="쉼표 [0] 4 2 2 2 2" xfId="5176"/>
    <cellStyle name="쉼표 [0] 4 2 2 2 2 10" xfId="32620"/>
    <cellStyle name="쉼표 [0] 4 2 2 2 2 11" xfId="36332"/>
    <cellStyle name="쉼표 [0] 4 2 2 2 2 2" xfId="7559"/>
    <cellStyle name="쉼표 [0] 4 2 2 2 2 2 10" xfId="37260"/>
    <cellStyle name="쉼표 [0] 4 2 2 2 2 2 2" xfId="9415"/>
    <cellStyle name="쉼표 [0] 4 2 2 2 2 2 2 2" xfId="13128"/>
    <cellStyle name="쉼표 [0] 4 2 2 2 2 2 2 3" xfId="16840"/>
    <cellStyle name="쉼표 [0] 4 2 2 2 2 2 2 4" xfId="20552"/>
    <cellStyle name="쉼표 [0] 4 2 2 2 2 2 2 5" xfId="24264"/>
    <cellStyle name="쉼표 [0] 4 2 2 2 2 2 2 6" xfId="27977"/>
    <cellStyle name="쉼표 [0] 4 2 2 2 2 2 2 7" xfId="31692"/>
    <cellStyle name="쉼표 [0] 4 2 2 2 2 2 2 8" xfId="35404"/>
    <cellStyle name="쉼표 [0] 4 2 2 2 2 2 2 9" xfId="39116"/>
    <cellStyle name="쉼표 [0] 4 2 2 2 2 2 3" xfId="11272"/>
    <cellStyle name="쉼표 [0] 4 2 2 2 2 2 4" xfId="14984"/>
    <cellStyle name="쉼표 [0] 4 2 2 2 2 2 5" xfId="18696"/>
    <cellStyle name="쉼표 [0] 4 2 2 2 2 2 6" xfId="22408"/>
    <cellStyle name="쉼표 [0] 4 2 2 2 2 2 7" xfId="26121"/>
    <cellStyle name="쉼표 [0] 4 2 2 2 2 2 8" xfId="29836"/>
    <cellStyle name="쉼표 [0] 4 2 2 2 2 2 9" xfId="33548"/>
    <cellStyle name="쉼표 [0] 4 2 2 2 2 3" xfId="8487"/>
    <cellStyle name="쉼표 [0] 4 2 2 2 2 3 2" xfId="12200"/>
    <cellStyle name="쉼표 [0] 4 2 2 2 2 3 3" xfId="15912"/>
    <cellStyle name="쉼표 [0] 4 2 2 2 2 3 4" xfId="19624"/>
    <cellStyle name="쉼표 [0] 4 2 2 2 2 3 5" xfId="23336"/>
    <cellStyle name="쉼표 [0] 4 2 2 2 2 3 6" xfId="27049"/>
    <cellStyle name="쉼표 [0] 4 2 2 2 2 3 7" xfId="30764"/>
    <cellStyle name="쉼표 [0] 4 2 2 2 2 3 8" xfId="34476"/>
    <cellStyle name="쉼표 [0] 4 2 2 2 2 3 9" xfId="38188"/>
    <cellStyle name="쉼표 [0] 4 2 2 2 2 4" xfId="10344"/>
    <cellStyle name="쉼표 [0] 4 2 2 2 2 5" xfId="14056"/>
    <cellStyle name="쉼표 [0] 4 2 2 2 2 6" xfId="17768"/>
    <cellStyle name="쉼표 [0] 4 2 2 2 2 7" xfId="21480"/>
    <cellStyle name="쉼표 [0] 4 2 2 2 2 8" xfId="25193"/>
    <cellStyle name="쉼표 [0] 4 2 2 2 2 9" xfId="28908"/>
    <cellStyle name="쉼표 [0] 4 2 2 3" xfId="5177"/>
    <cellStyle name="쉼표 [0] 4 2 2 3 10" xfId="32621"/>
    <cellStyle name="쉼표 [0] 4 2 2 3 11" xfId="36333"/>
    <cellStyle name="쉼표 [0] 4 2 2 3 2" xfId="7560"/>
    <cellStyle name="쉼표 [0] 4 2 2 3 2 10" xfId="37261"/>
    <cellStyle name="쉼표 [0] 4 2 2 3 2 2" xfId="9416"/>
    <cellStyle name="쉼표 [0] 4 2 2 3 2 2 2" xfId="13129"/>
    <cellStyle name="쉼표 [0] 4 2 2 3 2 2 3" xfId="16841"/>
    <cellStyle name="쉼표 [0] 4 2 2 3 2 2 4" xfId="20553"/>
    <cellStyle name="쉼표 [0] 4 2 2 3 2 2 5" xfId="24265"/>
    <cellStyle name="쉼표 [0] 4 2 2 3 2 2 6" xfId="27978"/>
    <cellStyle name="쉼표 [0] 4 2 2 3 2 2 7" xfId="31693"/>
    <cellStyle name="쉼표 [0] 4 2 2 3 2 2 8" xfId="35405"/>
    <cellStyle name="쉼표 [0] 4 2 2 3 2 2 9" xfId="39117"/>
    <cellStyle name="쉼표 [0] 4 2 2 3 2 3" xfId="11273"/>
    <cellStyle name="쉼표 [0] 4 2 2 3 2 4" xfId="14985"/>
    <cellStyle name="쉼표 [0] 4 2 2 3 2 5" xfId="18697"/>
    <cellStyle name="쉼표 [0] 4 2 2 3 2 6" xfId="22409"/>
    <cellStyle name="쉼표 [0] 4 2 2 3 2 7" xfId="26122"/>
    <cellStyle name="쉼표 [0] 4 2 2 3 2 8" xfId="29837"/>
    <cellStyle name="쉼표 [0] 4 2 2 3 2 9" xfId="33549"/>
    <cellStyle name="쉼표 [0] 4 2 2 3 3" xfId="8488"/>
    <cellStyle name="쉼표 [0] 4 2 2 3 3 2" xfId="12201"/>
    <cellStyle name="쉼표 [0] 4 2 2 3 3 3" xfId="15913"/>
    <cellStyle name="쉼표 [0] 4 2 2 3 3 4" xfId="19625"/>
    <cellStyle name="쉼표 [0] 4 2 2 3 3 5" xfId="23337"/>
    <cellStyle name="쉼표 [0] 4 2 2 3 3 6" xfId="27050"/>
    <cellStyle name="쉼표 [0] 4 2 2 3 3 7" xfId="30765"/>
    <cellStyle name="쉼표 [0] 4 2 2 3 3 8" xfId="34477"/>
    <cellStyle name="쉼표 [0] 4 2 2 3 3 9" xfId="38189"/>
    <cellStyle name="쉼표 [0] 4 2 2 3 4" xfId="10345"/>
    <cellStyle name="쉼표 [0] 4 2 2 3 5" xfId="14057"/>
    <cellStyle name="쉼표 [0] 4 2 2 3 6" xfId="17769"/>
    <cellStyle name="쉼표 [0] 4 2 2 3 7" xfId="21481"/>
    <cellStyle name="쉼표 [0] 4 2 2 3 8" xfId="25194"/>
    <cellStyle name="쉼표 [0] 4 2 2 3 9" xfId="28909"/>
    <cellStyle name="쉼표 [0] 4 2 2 4" xfId="7132"/>
    <cellStyle name="쉼표 [0] 4 2 2 4 10" xfId="36833"/>
    <cellStyle name="쉼표 [0] 4 2 2 4 2" xfId="8988"/>
    <cellStyle name="쉼표 [0] 4 2 2 4 2 2" xfId="12701"/>
    <cellStyle name="쉼표 [0] 4 2 2 4 2 3" xfId="16413"/>
    <cellStyle name="쉼표 [0] 4 2 2 4 2 4" xfId="20125"/>
    <cellStyle name="쉼표 [0] 4 2 2 4 2 5" xfId="23837"/>
    <cellStyle name="쉼표 [0] 4 2 2 4 2 6" xfId="27550"/>
    <cellStyle name="쉼표 [0] 4 2 2 4 2 7" xfId="31265"/>
    <cellStyle name="쉼표 [0] 4 2 2 4 2 8" xfId="34977"/>
    <cellStyle name="쉼표 [0] 4 2 2 4 2 9" xfId="38689"/>
    <cellStyle name="쉼표 [0] 4 2 2 4 3" xfId="10845"/>
    <cellStyle name="쉼표 [0] 4 2 2 4 4" xfId="14557"/>
    <cellStyle name="쉼표 [0] 4 2 2 4 5" xfId="18269"/>
    <cellStyle name="쉼표 [0] 4 2 2 4 6" xfId="21981"/>
    <cellStyle name="쉼표 [0] 4 2 2 4 7" xfId="25694"/>
    <cellStyle name="쉼표 [0] 4 2 2 4 8" xfId="29409"/>
    <cellStyle name="쉼표 [0] 4 2 2 4 9" xfId="33121"/>
    <cellStyle name="쉼표 [0] 4 2 2 5" xfId="8060"/>
    <cellStyle name="쉼표 [0] 4 2 2 5 2" xfId="11773"/>
    <cellStyle name="쉼표 [0] 4 2 2 5 3" xfId="15485"/>
    <cellStyle name="쉼표 [0] 4 2 2 5 4" xfId="19197"/>
    <cellStyle name="쉼표 [0] 4 2 2 5 5" xfId="22909"/>
    <cellStyle name="쉼표 [0] 4 2 2 5 6" xfId="26622"/>
    <cellStyle name="쉼표 [0] 4 2 2 5 7" xfId="30337"/>
    <cellStyle name="쉼표 [0] 4 2 2 5 8" xfId="34049"/>
    <cellStyle name="쉼표 [0] 4 2 2 5 9" xfId="37761"/>
    <cellStyle name="쉼표 [0] 4 2 2 6" xfId="9917"/>
    <cellStyle name="쉼표 [0] 4 2 2 7" xfId="13629"/>
    <cellStyle name="쉼표 [0] 4 2 2 8" xfId="17341"/>
    <cellStyle name="쉼표 [0] 4 2 2 9" xfId="21053"/>
    <cellStyle name="쉼표 [0] 4 2 3" xfId="3960"/>
    <cellStyle name="쉼표 [0] 4 2 3 10" xfId="24830"/>
    <cellStyle name="쉼표 [0] 4 2 3 11" xfId="28545"/>
    <cellStyle name="쉼표 [0] 4 2 3 12" xfId="32257"/>
    <cellStyle name="쉼표 [0] 4 2 3 13" xfId="35969"/>
    <cellStyle name="쉼표 [0] 4 2 3 2" xfId="3961"/>
    <cellStyle name="쉼표 [0] 4 2 3 2 10" xfId="32258"/>
    <cellStyle name="쉼표 [0] 4 2 3 2 11" xfId="35970"/>
    <cellStyle name="쉼표 [0] 4 2 3 2 2" xfId="7197"/>
    <cellStyle name="쉼표 [0] 4 2 3 2 2 10" xfId="36898"/>
    <cellStyle name="쉼표 [0] 4 2 3 2 2 2" xfId="9053"/>
    <cellStyle name="쉼표 [0] 4 2 3 2 2 2 2" xfId="12766"/>
    <cellStyle name="쉼표 [0] 4 2 3 2 2 2 3" xfId="16478"/>
    <cellStyle name="쉼표 [0] 4 2 3 2 2 2 4" xfId="20190"/>
    <cellStyle name="쉼표 [0] 4 2 3 2 2 2 5" xfId="23902"/>
    <cellStyle name="쉼표 [0] 4 2 3 2 2 2 6" xfId="27615"/>
    <cellStyle name="쉼표 [0] 4 2 3 2 2 2 7" xfId="31330"/>
    <cellStyle name="쉼표 [0] 4 2 3 2 2 2 8" xfId="35042"/>
    <cellStyle name="쉼표 [0] 4 2 3 2 2 2 9" xfId="38754"/>
    <cellStyle name="쉼표 [0] 4 2 3 2 2 3" xfId="10910"/>
    <cellStyle name="쉼표 [0] 4 2 3 2 2 4" xfId="14622"/>
    <cellStyle name="쉼표 [0] 4 2 3 2 2 5" xfId="18334"/>
    <cellStyle name="쉼표 [0] 4 2 3 2 2 6" xfId="22046"/>
    <cellStyle name="쉼표 [0] 4 2 3 2 2 7" xfId="25759"/>
    <cellStyle name="쉼표 [0] 4 2 3 2 2 8" xfId="29474"/>
    <cellStyle name="쉼표 [0] 4 2 3 2 2 9" xfId="33186"/>
    <cellStyle name="쉼표 [0] 4 2 3 2 3" xfId="8125"/>
    <cellStyle name="쉼표 [0] 4 2 3 2 3 2" xfId="11838"/>
    <cellStyle name="쉼표 [0] 4 2 3 2 3 3" xfId="15550"/>
    <cellStyle name="쉼표 [0] 4 2 3 2 3 4" xfId="19262"/>
    <cellStyle name="쉼표 [0] 4 2 3 2 3 5" xfId="22974"/>
    <cellStyle name="쉼표 [0] 4 2 3 2 3 6" xfId="26687"/>
    <cellStyle name="쉼표 [0] 4 2 3 2 3 7" xfId="30402"/>
    <cellStyle name="쉼표 [0] 4 2 3 2 3 8" xfId="34114"/>
    <cellStyle name="쉼표 [0] 4 2 3 2 3 9" xfId="37826"/>
    <cellStyle name="쉼표 [0] 4 2 3 2 4" xfId="9982"/>
    <cellStyle name="쉼표 [0] 4 2 3 2 5" xfId="13694"/>
    <cellStyle name="쉼표 [0] 4 2 3 2 6" xfId="17406"/>
    <cellStyle name="쉼표 [0] 4 2 3 2 7" xfId="21118"/>
    <cellStyle name="쉼표 [0] 4 2 3 2 8" xfId="24831"/>
    <cellStyle name="쉼표 [0] 4 2 3 2 9" xfId="28546"/>
    <cellStyle name="쉼표 [0] 4 2 3 3" xfId="4661"/>
    <cellStyle name="쉼표 [0] 4 2 3 4" xfId="7196"/>
    <cellStyle name="쉼표 [0] 4 2 3 4 10" xfId="36897"/>
    <cellStyle name="쉼표 [0] 4 2 3 4 2" xfId="9052"/>
    <cellStyle name="쉼표 [0] 4 2 3 4 2 2" xfId="12765"/>
    <cellStyle name="쉼표 [0] 4 2 3 4 2 3" xfId="16477"/>
    <cellStyle name="쉼표 [0] 4 2 3 4 2 4" xfId="20189"/>
    <cellStyle name="쉼표 [0] 4 2 3 4 2 5" xfId="23901"/>
    <cellStyle name="쉼표 [0] 4 2 3 4 2 6" xfId="27614"/>
    <cellStyle name="쉼표 [0] 4 2 3 4 2 7" xfId="31329"/>
    <cellStyle name="쉼표 [0] 4 2 3 4 2 8" xfId="35041"/>
    <cellStyle name="쉼표 [0] 4 2 3 4 2 9" xfId="38753"/>
    <cellStyle name="쉼표 [0] 4 2 3 4 3" xfId="10909"/>
    <cellStyle name="쉼표 [0] 4 2 3 4 4" xfId="14621"/>
    <cellStyle name="쉼표 [0] 4 2 3 4 5" xfId="18333"/>
    <cellStyle name="쉼표 [0] 4 2 3 4 6" xfId="22045"/>
    <cellStyle name="쉼표 [0] 4 2 3 4 7" xfId="25758"/>
    <cellStyle name="쉼표 [0] 4 2 3 4 8" xfId="29473"/>
    <cellStyle name="쉼표 [0] 4 2 3 4 9" xfId="33185"/>
    <cellStyle name="쉼표 [0] 4 2 3 5" xfId="8124"/>
    <cellStyle name="쉼표 [0] 4 2 3 5 2" xfId="11837"/>
    <cellStyle name="쉼표 [0] 4 2 3 5 3" xfId="15549"/>
    <cellStyle name="쉼표 [0] 4 2 3 5 4" xfId="19261"/>
    <cellStyle name="쉼표 [0] 4 2 3 5 5" xfId="22973"/>
    <cellStyle name="쉼표 [0] 4 2 3 5 6" xfId="26686"/>
    <cellStyle name="쉼표 [0] 4 2 3 5 7" xfId="30401"/>
    <cellStyle name="쉼표 [0] 4 2 3 5 8" xfId="34113"/>
    <cellStyle name="쉼표 [0] 4 2 3 5 9" xfId="37825"/>
    <cellStyle name="쉼표 [0] 4 2 3 6" xfId="9981"/>
    <cellStyle name="쉼표 [0] 4 2 3 7" xfId="13693"/>
    <cellStyle name="쉼표 [0] 4 2 3 8" xfId="17405"/>
    <cellStyle name="쉼표 [0] 4 2 3 9" xfId="21117"/>
    <cellStyle name="쉼표 [0] 4 2 4" xfId="3958"/>
    <cellStyle name="쉼표 [0] 4 2_010_주택건설" xfId="3962"/>
    <cellStyle name="쉼표 [0] 4 3" xfId="3080"/>
    <cellStyle name="쉼표 [0] 4 3 10" xfId="24767"/>
    <cellStyle name="쉼표 [0] 4 3 11" xfId="28482"/>
    <cellStyle name="쉼표 [0] 4 3 12" xfId="32194"/>
    <cellStyle name="쉼표 [0] 4 3 13" xfId="35906"/>
    <cellStyle name="쉼표 [0] 4 3 2" xfId="3360"/>
    <cellStyle name="쉼표 [0] 4 3 2 2" xfId="3963"/>
    <cellStyle name="쉼표 [0] 4 3 3" xfId="5178"/>
    <cellStyle name="쉼표 [0] 4 3 3 10" xfId="32622"/>
    <cellStyle name="쉼표 [0] 4 3 3 11" xfId="36334"/>
    <cellStyle name="쉼표 [0] 4 3 3 2" xfId="7561"/>
    <cellStyle name="쉼표 [0] 4 3 3 2 10" xfId="37262"/>
    <cellStyle name="쉼표 [0] 4 3 3 2 2" xfId="9417"/>
    <cellStyle name="쉼표 [0] 4 3 3 2 2 2" xfId="13130"/>
    <cellStyle name="쉼표 [0] 4 3 3 2 2 3" xfId="16842"/>
    <cellStyle name="쉼표 [0] 4 3 3 2 2 4" xfId="20554"/>
    <cellStyle name="쉼표 [0] 4 3 3 2 2 5" xfId="24266"/>
    <cellStyle name="쉼표 [0] 4 3 3 2 2 6" xfId="27979"/>
    <cellStyle name="쉼표 [0] 4 3 3 2 2 7" xfId="31694"/>
    <cellStyle name="쉼표 [0] 4 3 3 2 2 8" xfId="35406"/>
    <cellStyle name="쉼표 [0] 4 3 3 2 2 9" xfId="39118"/>
    <cellStyle name="쉼표 [0] 4 3 3 2 3" xfId="11274"/>
    <cellStyle name="쉼표 [0] 4 3 3 2 4" xfId="14986"/>
    <cellStyle name="쉼표 [0] 4 3 3 2 5" xfId="18698"/>
    <cellStyle name="쉼표 [0] 4 3 3 2 6" xfId="22410"/>
    <cellStyle name="쉼표 [0] 4 3 3 2 7" xfId="26123"/>
    <cellStyle name="쉼표 [0] 4 3 3 2 8" xfId="29838"/>
    <cellStyle name="쉼표 [0] 4 3 3 2 9" xfId="33550"/>
    <cellStyle name="쉼표 [0] 4 3 3 3" xfId="8489"/>
    <cellStyle name="쉼표 [0] 4 3 3 3 2" xfId="12202"/>
    <cellStyle name="쉼표 [0] 4 3 3 3 3" xfId="15914"/>
    <cellStyle name="쉼표 [0] 4 3 3 3 4" xfId="19626"/>
    <cellStyle name="쉼표 [0] 4 3 3 3 5" xfId="23338"/>
    <cellStyle name="쉼표 [0] 4 3 3 3 6" xfId="27051"/>
    <cellStyle name="쉼표 [0] 4 3 3 3 7" xfId="30766"/>
    <cellStyle name="쉼표 [0] 4 3 3 3 8" xfId="34478"/>
    <cellStyle name="쉼표 [0] 4 3 3 3 9" xfId="38190"/>
    <cellStyle name="쉼표 [0] 4 3 3 4" xfId="10346"/>
    <cellStyle name="쉼표 [0] 4 3 3 5" xfId="14058"/>
    <cellStyle name="쉼표 [0] 4 3 3 6" xfId="17770"/>
    <cellStyle name="쉼표 [0] 4 3 3 7" xfId="21482"/>
    <cellStyle name="쉼표 [0] 4 3 3 8" xfId="25195"/>
    <cellStyle name="쉼표 [0] 4 3 3 9" xfId="28910"/>
    <cellStyle name="쉼표 [0] 4 3 4" xfId="7133"/>
    <cellStyle name="쉼표 [0] 4 3 4 10" xfId="36834"/>
    <cellStyle name="쉼표 [0] 4 3 4 2" xfId="8989"/>
    <cellStyle name="쉼표 [0] 4 3 4 2 2" xfId="12702"/>
    <cellStyle name="쉼표 [0] 4 3 4 2 3" xfId="16414"/>
    <cellStyle name="쉼표 [0] 4 3 4 2 4" xfId="20126"/>
    <cellStyle name="쉼표 [0] 4 3 4 2 5" xfId="23838"/>
    <cellStyle name="쉼표 [0] 4 3 4 2 6" xfId="27551"/>
    <cellStyle name="쉼표 [0] 4 3 4 2 7" xfId="31266"/>
    <cellStyle name="쉼표 [0] 4 3 4 2 8" xfId="34978"/>
    <cellStyle name="쉼표 [0] 4 3 4 2 9" xfId="38690"/>
    <cellStyle name="쉼표 [0] 4 3 4 3" xfId="10846"/>
    <cellStyle name="쉼표 [0] 4 3 4 4" xfId="14558"/>
    <cellStyle name="쉼표 [0] 4 3 4 5" xfId="18270"/>
    <cellStyle name="쉼표 [0] 4 3 4 6" xfId="21982"/>
    <cellStyle name="쉼표 [0] 4 3 4 7" xfId="25695"/>
    <cellStyle name="쉼표 [0] 4 3 4 8" xfId="29410"/>
    <cellStyle name="쉼표 [0] 4 3 4 9" xfId="33122"/>
    <cellStyle name="쉼표 [0] 4 3 5" xfId="8061"/>
    <cellStyle name="쉼표 [0] 4 3 5 2" xfId="11774"/>
    <cellStyle name="쉼표 [0] 4 3 5 3" xfId="15486"/>
    <cellStyle name="쉼표 [0] 4 3 5 4" xfId="19198"/>
    <cellStyle name="쉼표 [0] 4 3 5 5" xfId="22910"/>
    <cellStyle name="쉼표 [0] 4 3 5 6" xfId="26623"/>
    <cellStyle name="쉼표 [0] 4 3 5 7" xfId="30338"/>
    <cellStyle name="쉼표 [0] 4 3 5 8" xfId="34050"/>
    <cellStyle name="쉼표 [0] 4 3 5 9" xfId="37762"/>
    <cellStyle name="쉼표 [0] 4 3 6" xfId="9918"/>
    <cellStyle name="쉼표 [0] 4 3 7" xfId="13630"/>
    <cellStyle name="쉼표 [0] 4 3 8" xfId="17342"/>
    <cellStyle name="쉼표 [0] 4 3 9" xfId="21054"/>
    <cellStyle name="쉼표 [0] 4 4" xfId="3964"/>
    <cellStyle name="쉼표 [0] 4 4 2" xfId="4662"/>
    <cellStyle name="쉼표 [0] 4 4 3" xfId="5179"/>
    <cellStyle name="쉼표 [0] 4 4 3 10" xfId="32623"/>
    <cellStyle name="쉼표 [0] 4 4 3 11" xfId="36335"/>
    <cellStyle name="쉼표 [0] 4 4 3 2" xfId="7562"/>
    <cellStyle name="쉼표 [0] 4 4 3 2 10" xfId="37263"/>
    <cellStyle name="쉼표 [0] 4 4 3 2 2" xfId="9418"/>
    <cellStyle name="쉼표 [0] 4 4 3 2 2 2" xfId="13131"/>
    <cellStyle name="쉼표 [0] 4 4 3 2 2 3" xfId="16843"/>
    <cellStyle name="쉼표 [0] 4 4 3 2 2 4" xfId="20555"/>
    <cellStyle name="쉼표 [0] 4 4 3 2 2 5" xfId="24267"/>
    <cellStyle name="쉼표 [0] 4 4 3 2 2 6" xfId="27980"/>
    <cellStyle name="쉼표 [0] 4 4 3 2 2 7" xfId="31695"/>
    <cellStyle name="쉼표 [0] 4 4 3 2 2 8" xfId="35407"/>
    <cellStyle name="쉼표 [0] 4 4 3 2 2 9" xfId="39119"/>
    <cellStyle name="쉼표 [0] 4 4 3 2 3" xfId="11275"/>
    <cellStyle name="쉼표 [0] 4 4 3 2 4" xfId="14987"/>
    <cellStyle name="쉼표 [0] 4 4 3 2 5" xfId="18699"/>
    <cellStyle name="쉼표 [0] 4 4 3 2 6" xfId="22411"/>
    <cellStyle name="쉼표 [0] 4 4 3 2 7" xfId="26124"/>
    <cellStyle name="쉼표 [0] 4 4 3 2 8" xfId="29839"/>
    <cellStyle name="쉼표 [0] 4 4 3 2 9" xfId="33551"/>
    <cellStyle name="쉼표 [0] 4 4 3 3" xfId="8490"/>
    <cellStyle name="쉼표 [0] 4 4 3 3 2" xfId="12203"/>
    <cellStyle name="쉼표 [0] 4 4 3 3 3" xfId="15915"/>
    <cellStyle name="쉼표 [0] 4 4 3 3 4" xfId="19627"/>
    <cellStyle name="쉼표 [0] 4 4 3 3 5" xfId="23339"/>
    <cellStyle name="쉼표 [0] 4 4 3 3 6" xfId="27052"/>
    <cellStyle name="쉼표 [0] 4 4 3 3 7" xfId="30767"/>
    <cellStyle name="쉼표 [0] 4 4 3 3 8" xfId="34479"/>
    <cellStyle name="쉼표 [0] 4 4 3 3 9" xfId="38191"/>
    <cellStyle name="쉼표 [0] 4 4 3 4" xfId="10347"/>
    <cellStyle name="쉼표 [0] 4 4 3 5" xfId="14059"/>
    <cellStyle name="쉼표 [0] 4 4 3 6" xfId="17771"/>
    <cellStyle name="쉼표 [0] 4 4 3 7" xfId="21483"/>
    <cellStyle name="쉼표 [0] 4 4 3 8" xfId="25196"/>
    <cellStyle name="쉼표 [0] 4 4 3 9" xfId="28911"/>
    <cellStyle name="쉼표 [0] 4 5" xfId="5180"/>
    <cellStyle name="쉼표 [0] 4 5 10" xfId="32624"/>
    <cellStyle name="쉼표 [0] 4 5 11" xfId="36336"/>
    <cellStyle name="쉼표 [0] 4 5 2" xfId="7563"/>
    <cellStyle name="쉼표 [0] 4 5 2 10" xfId="37264"/>
    <cellStyle name="쉼표 [0] 4 5 2 2" xfId="9419"/>
    <cellStyle name="쉼표 [0] 4 5 2 2 2" xfId="13132"/>
    <cellStyle name="쉼표 [0] 4 5 2 2 3" xfId="16844"/>
    <cellStyle name="쉼표 [0] 4 5 2 2 4" xfId="20556"/>
    <cellStyle name="쉼표 [0] 4 5 2 2 5" xfId="24268"/>
    <cellStyle name="쉼표 [0] 4 5 2 2 6" xfId="27981"/>
    <cellStyle name="쉼표 [0] 4 5 2 2 7" xfId="31696"/>
    <cellStyle name="쉼표 [0] 4 5 2 2 8" xfId="35408"/>
    <cellStyle name="쉼표 [0] 4 5 2 2 9" xfId="39120"/>
    <cellStyle name="쉼표 [0] 4 5 2 3" xfId="11276"/>
    <cellStyle name="쉼표 [0] 4 5 2 4" xfId="14988"/>
    <cellStyle name="쉼표 [0] 4 5 2 5" xfId="18700"/>
    <cellStyle name="쉼표 [0] 4 5 2 6" xfId="22412"/>
    <cellStyle name="쉼표 [0] 4 5 2 7" xfId="26125"/>
    <cellStyle name="쉼표 [0] 4 5 2 8" xfId="29840"/>
    <cellStyle name="쉼표 [0] 4 5 2 9" xfId="33552"/>
    <cellStyle name="쉼표 [0] 4 5 3" xfId="8491"/>
    <cellStyle name="쉼표 [0] 4 5 3 2" xfId="12204"/>
    <cellStyle name="쉼표 [0] 4 5 3 3" xfId="15916"/>
    <cellStyle name="쉼표 [0] 4 5 3 4" xfId="19628"/>
    <cellStyle name="쉼표 [0] 4 5 3 5" xfId="23340"/>
    <cellStyle name="쉼표 [0] 4 5 3 6" xfId="27053"/>
    <cellStyle name="쉼표 [0] 4 5 3 7" xfId="30768"/>
    <cellStyle name="쉼표 [0] 4 5 3 8" xfId="34480"/>
    <cellStyle name="쉼표 [0] 4 5 3 9" xfId="38192"/>
    <cellStyle name="쉼표 [0] 4 5 4" xfId="10348"/>
    <cellStyle name="쉼표 [0] 4 5 5" xfId="14060"/>
    <cellStyle name="쉼표 [0] 4 5 6" xfId="17772"/>
    <cellStyle name="쉼표 [0] 4 5 7" xfId="21484"/>
    <cellStyle name="쉼표 [0] 4 5 8" xfId="25197"/>
    <cellStyle name="쉼표 [0] 4 5 9" xfId="28912"/>
    <cellStyle name="쉼표 [0] 40" xfId="4340"/>
    <cellStyle name="쉼표 [0] 40 10" xfId="21157"/>
    <cellStyle name="쉼표 [0] 40 11" xfId="24870"/>
    <cellStyle name="쉼표 [0] 40 12" xfId="28585"/>
    <cellStyle name="쉼표 [0] 40 13" xfId="32297"/>
    <cellStyle name="쉼표 [0] 40 14" xfId="36009"/>
    <cellStyle name="쉼표 [0] 40 2" xfId="4699"/>
    <cellStyle name="쉼표 [0] 40 2 10" xfId="28688"/>
    <cellStyle name="쉼표 [0] 40 2 11" xfId="32400"/>
    <cellStyle name="쉼표 [0] 40 2 12" xfId="36112"/>
    <cellStyle name="쉼표 [0] 40 2 2" xfId="6791"/>
    <cellStyle name="쉼표 [0] 40 2 2 10" xfId="32806"/>
    <cellStyle name="쉼표 [0] 40 2 2 11" xfId="36518"/>
    <cellStyle name="쉼표 [0] 40 2 2 2" xfId="7745"/>
    <cellStyle name="쉼표 [0] 40 2 2 2 10" xfId="37446"/>
    <cellStyle name="쉼표 [0] 40 2 2 2 2" xfId="9601"/>
    <cellStyle name="쉼표 [0] 40 2 2 2 2 2" xfId="13314"/>
    <cellStyle name="쉼표 [0] 40 2 2 2 2 3" xfId="17026"/>
    <cellStyle name="쉼표 [0] 40 2 2 2 2 4" xfId="20738"/>
    <cellStyle name="쉼표 [0] 40 2 2 2 2 5" xfId="24450"/>
    <cellStyle name="쉼표 [0] 40 2 2 2 2 6" xfId="28163"/>
    <cellStyle name="쉼표 [0] 40 2 2 2 2 7" xfId="31878"/>
    <cellStyle name="쉼표 [0] 40 2 2 2 2 8" xfId="35590"/>
    <cellStyle name="쉼표 [0] 40 2 2 2 2 9" xfId="39302"/>
    <cellStyle name="쉼표 [0] 40 2 2 2 3" xfId="11458"/>
    <cellStyle name="쉼표 [0] 40 2 2 2 4" xfId="15170"/>
    <cellStyle name="쉼표 [0] 40 2 2 2 5" xfId="18882"/>
    <cellStyle name="쉼표 [0] 40 2 2 2 6" xfId="22594"/>
    <cellStyle name="쉼표 [0] 40 2 2 2 7" xfId="26307"/>
    <cellStyle name="쉼표 [0] 40 2 2 2 8" xfId="30022"/>
    <cellStyle name="쉼표 [0] 40 2 2 2 9" xfId="33734"/>
    <cellStyle name="쉼표 [0] 40 2 2 3" xfId="8673"/>
    <cellStyle name="쉼표 [0] 40 2 2 3 2" xfId="12386"/>
    <cellStyle name="쉼표 [0] 40 2 2 3 3" xfId="16098"/>
    <cellStyle name="쉼표 [0] 40 2 2 3 4" xfId="19810"/>
    <cellStyle name="쉼표 [0] 40 2 2 3 5" xfId="23522"/>
    <cellStyle name="쉼표 [0] 40 2 2 3 6" xfId="27235"/>
    <cellStyle name="쉼표 [0] 40 2 2 3 7" xfId="30950"/>
    <cellStyle name="쉼표 [0] 40 2 2 3 8" xfId="34662"/>
    <cellStyle name="쉼표 [0] 40 2 2 3 9" xfId="38374"/>
    <cellStyle name="쉼표 [0] 40 2 2 4" xfId="10530"/>
    <cellStyle name="쉼표 [0] 40 2 2 5" xfId="14242"/>
    <cellStyle name="쉼표 [0] 40 2 2 6" xfId="17954"/>
    <cellStyle name="쉼표 [0] 40 2 2 7" xfId="21666"/>
    <cellStyle name="쉼표 [0] 40 2 2 8" xfId="25379"/>
    <cellStyle name="쉼표 [0] 40 2 2 9" xfId="29094"/>
    <cellStyle name="쉼표 [0] 40 2 3" xfId="7339"/>
    <cellStyle name="쉼표 [0] 40 2 3 10" xfId="37040"/>
    <cellStyle name="쉼표 [0] 40 2 3 2" xfId="9195"/>
    <cellStyle name="쉼표 [0] 40 2 3 2 2" xfId="12908"/>
    <cellStyle name="쉼표 [0] 40 2 3 2 3" xfId="16620"/>
    <cellStyle name="쉼표 [0] 40 2 3 2 4" xfId="20332"/>
    <cellStyle name="쉼표 [0] 40 2 3 2 5" xfId="24044"/>
    <cellStyle name="쉼표 [0] 40 2 3 2 6" xfId="27757"/>
    <cellStyle name="쉼표 [0] 40 2 3 2 7" xfId="31472"/>
    <cellStyle name="쉼표 [0] 40 2 3 2 8" xfId="35184"/>
    <cellStyle name="쉼표 [0] 40 2 3 2 9" xfId="38896"/>
    <cellStyle name="쉼표 [0] 40 2 3 3" xfId="11052"/>
    <cellStyle name="쉼표 [0] 40 2 3 4" xfId="14764"/>
    <cellStyle name="쉼표 [0] 40 2 3 5" xfId="18476"/>
    <cellStyle name="쉼표 [0] 40 2 3 6" xfId="22188"/>
    <cellStyle name="쉼표 [0] 40 2 3 7" xfId="25901"/>
    <cellStyle name="쉼표 [0] 40 2 3 8" xfId="29616"/>
    <cellStyle name="쉼표 [0] 40 2 3 9" xfId="33328"/>
    <cellStyle name="쉼표 [0] 40 2 4" xfId="8267"/>
    <cellStyle name="쉼표 [0] 40 2 4 2" xfId="11980"/>
    <cellStyle name="쉼표 [0] 40 2 4 3" xfId="15692"/>
    <cellStyle name="쉼표 [0] 40 2 4 4" xfId="19404"/>
    <cellStyle name="쉼표 [0] 40 2 4 5" xfId="23116"/>
    <cellStyle name="쉼표 [0] 40 2 4 6" xfId="26829"/>
    <cellStyle name="쉼표 [0] 40 2 4 7" xfId="30544"/>
    <cellStyle name="쉼표 [0] 40 2 4 8" xfId="34256"/>
    <cellStyle name="쉼표 [0] 40 2 4 9" xfId="37968"/>
    <cellStyle name="쉼표 [0] 40 2 5" xfId="10124"/>
    <cellStyle name="쉼표 [0] 40 2 6" xfId="13836"/>
    <cellStyle name="쉼표 [0] 40 2 7" xfId="17548"/>
    <cellStyle name="쉼표 [0] 40 2 8" xfId="21260"/>
    <cellStyle name="쉼표 [0] 40 2 9" xfId="24973"/>
    <cellStyle name="쉼표 [0] 40 3" xfId="5027"/>
    <cellStyle name="쉼표 [0] 40 3 10" xfId="28879"/>
    <cellStyle name="쉼표 [0] 40 3 11" xfId="32591"/>
    <cellStyle name="쉼표 [0] 40 3 12" xfId="36303"/>
    <cellStyle name="쉼표 [0] 40 3 2" xfId="6979"/>
    <cellStyle name="쉼표 [0] 40 3 2 10" xfId="32994"/>
    <cellStyle name="쉼표 [0] 40 3 2 11" xfId="36706"/>
    <cellStyle name="쉼표 [0] 40 3 2 2" xfId="7933"/>
    <cellStyle name="쉼표 [0] 40 3 2 2 10" xfId="37634"/>
    <cellStyle name="쉼표 [0] 40 3 2 2 2" xfId="9789"/>
    <cellStyle name="쉼표 [0] 40 3 2 2 2 2" xfId="13502"/>
    <cellStyle name="쉼표 [0] 40 3 2 2 2 3" xfId="17214"/>
    <cellStyle name="쉼표 [0] 40 3 2 2 2 4" xfId="20926"/>
    <cellStyle name="쉼표 [0] 40 3 2 2 2 5" xfId="24638"/>
    <cellStyle name="쉼표 [0] 40 3 2 2 2 6" xfId="28351"/>
    <cellStyle name="쉼표 [0] 40 3 2 2 2 7" xfId="32066"/>
    <cellStyle name="쉼표 [0] 40 3 2 2 2 8" xfId="35778"/>
    <cellStyle name="쉼표 [0] 40 3 2 2 2 9" xfId="39490"/>
    <cellStyle name="쉼표 [0] 40 3 2 2 3" xfId="11646"/>
    <cellStyle name="쉼표 [0] 40 3 2 2 4" xfId="15358"/>
    <cellStyle name="쉼표 [0] 40 3 2 2 5" xfId="19070"/>
    <cellStyle name="쉼표 [0] 40 3 2 2 6" xfId="22782"/>
    <cellStyle name="쉼표 [0] 40 3 2 2 7" xfId="26495"/>
    <cellStyle name="쉼표 [0] 40 3 2 2 8" xfId="30210"/>
    <cellStyle name="쉼표 [0] 40 3 2 2 9" xfId="33922"/>
    <cellStyle name="쉼표 [0] 40 3 2 3" xfId="8861"/>
    <cellStyle name="쉼표 [0] 40 3 2 3 2" xfId="12574"/>
    <cellStyle name="쉼표 [0] 40 3 2 3 3" xfId="16286"/>
    <cellStyle name="쉼표 [0] 40 3 2 3 4" xfId="19998"/>
    <cellStyle name="쉼표 [0] 40 3 2 3 5" xfId="23710"/>
    <cellStyle name="쉼표 [0] 40 3 2 3 6" xfId="27423"/>
    <cellStyle name="쉼표 [0] 40 3 2 3 7" xfId="31138"/>
    <cellStyle name="쉼표 [0] 40 3 2 3 8" xfId="34850"/>
    <cellStyle name="쉼표 [0] 40 3 2 3 9" xfId="38562"/>
    <cellStyle name="쉼표 [0] 40 3 2 4" xfId="10718"/>
    <cellStyle name="쉼표 [0] 40 3 2 5" xfId="14430"/>
    <cellStyle name="쉼표 [0] 40 3 2 6" xfId="18142"/>
    <cellStyle name="쉼표 [0] 40 3 2 7" xfId="21854"/>
    <cellStyle name="쉼표 [0] 40 3 2 8" xfId="25567"/>
    <cellStyle name="쉼표 [0] 40 3 2 9" xfId="29282"/>
    <cellStyle name="쉼표 [0] 40 3 3" xfId="7530"/>
    <cellStyle name="쉼표 [0] 40 3 3 10" xfId="37231"/>
    <cellStyle name="쉼표 [0] 40 3 3 2" xfId="9386"/>
    <cellStyle name="쉼표 [0] 40 3 3 2 2" xfId="13099"/>
    <cellStyle name="쉼표 [0] 40 3 3 2 3" xfId="16811"/>
    <cellStyle name="쉼표 [0] 40 3 3 2 4" xfId="20523"/>
    <cellStyle name="쉼표 [0] 40 3 3 2 5" xfId="24235"/>
    <cellStyle name="쉼표 [0] 40 3 3 2 6" xfId="27948"/>
    <cellStyle name="쉼표 [0] 40 3 3 2 7" xfId="31663"/>
    <cellStyle name="쉼표 [0] 40 3 3 2 8" xfId="35375"/>
    <cellStyle name="쉼표 [0] 40 3 3 2 9" xfId="39087"/>
    <cellStyle name="쉼표 [0] 40 3 3 3" xfId="11243"/>
    <cellStyle name="쉼표 [0] 40 3 3 4" xfId="14955"/>
    <cellStyle name="쉼표 [0] 40 3 3 5" xfId="18667"/>
    <cellStyle name="쉼표 [0] 40 3 3 6" xfId="22379"/>
    <cellStyle name="쉼표 [0] 40 3 3 7" xfId="26092"/>
    <cellStyle name="쉼표 [0] 40 3 3 8" xfId="29807"/>
    <cellStyle name="쉼표 [0] 40 3 3 9" xfId="33519"/>
    <cellStyle name="쉼표 [0] 40 3 4" xfId="8458"/>
    <cellStyle name="쉼표 [0] 40 3 4 2" xfId="12171"/>
    <cellStyle name="쉼표 [0] 40 3 4 3" xfId="15883"/>
    <cellStyle name="쉼표 [0] 40 3 4 4" xfId="19595"/>
    <cellStyle name="쉼표 [0] 40 3 4 5" xfId="23307"/>
    <cellStyle name="쉼표 [0] 40 3 4 6" xfId="27020"/>
    <cellStyle name="쉼표 [0] 40 3 4 7" xfId="30735"/>
    <cellStyle name="쉼표 [0] 40 3 4 8" xfId="34447"/>
    <cellStyle name="쉼표 [0] 40 3 4 9" xfId="38159"/>
    <cellStyle name="쉼표 [0] 40 3 5" xfId="10315"/>
    <cellStyle name="쉼표 [0] 40 3 6" xfId="14027"/>
    <cellStyle name="쉼표 [0] 40 3 7" xfId="17739"/>
    <cellStyle name="쉼표 [0] 40 3 8" xfId="21451"/>
    <cellStyle name="쉼표 [0] 40 3 9" xfId="25164"/>
    <cellStyle name="쉼표 [0] 40 4" xfId="6701"/>
    <cellStyle name="쉼표 [0] 40 4 10" xfId="32716"/>
    <cellStyle name="쉼표 [0] 40 4 11" xfId="36428"/>
    <cellStyle name="쉼표 [0] 40 4 2" xfId="7655"/>
    <cellStyle name="쉼표 [0] 40 4 2 10" xfId="37356"/>
    <cellStyle name="쉼표 [0] 40 4 2 2" xfId="9511"/>
    <cellStyle name="쉼표 [0] 40 4 2 2 2" xfId="13224"/>
    <cellStyle name="쉼표 [0] 40 4 2 2 3" xfId="16936"/>
    <cellStyle name="쉼표 [0] 40 4 2 2 4" xfId="20648"/>
    <cellStyle name="쉼표 [0] 40 4 2 2 5" xfId="24360"/>
    <cellStyle name="쉼표 [0] 40 4 2 2 6" xfId="28073"/>
    <cellStyle name="쉼표 [0] 40 4 2 2 7" xfId="31788"/>
    <cellStyle name="쉼표 [0] 40 4 2 2 8" xfId="35500"/>
    <cellStyle name="쉼표 [0] 40 4 2 2 9" xfId="39212"/>
    <cellStyle name="쉼표 [0] 40 4 2 3" xfId="11368"/>
    <cellStyle name="쉼표 [0] 40 4 2 4" xfId="15080"/>
    <cellStyle name="쉼표 [0] 40 4 2 5" xfId="18792"/>
    <cellStyle name="쉼표 [0] 40 4 2 6" xfId="22504"/>
    <cellStyle name="쉼표 [0] 40 4 2 7" xfId="26217"/>
    <cellStyle name="쉼표 [0] 40 4 2 8" xfId="29932"/>
    <cellStyle name="쉼표 [0] 40 4 2 9" xfId="33644"/>
    <cellStyle name="쉼표 [0] 40 4 3" xfId="8583"/>
    <cellStyle name="쉼표 [0] 40 4 3 2" xfId="12296"/>
    <cellStyle name="쉼표 [0] 40 4 3 3" xfId="16008"/>
    <cellStyle name="쉼표 [0] 40 4 3 4" xfId="19720"/>
    <cellStyle name="쉼표 [0] 40 4 3 5" xfId="23432"/>
    <cellStyle name="쉼표 [0] 40 4 3 6" xfId="27145"/>
    <cellStyle name="쉼표 [0] 40 4 3 7" xfId="30860"/>
    <cellStyle name="쉼표 [0] 40 4 3 8" xfId="34572"/>
    <cellStyle name="쉼표 [0] 40 4 3 9" xfId="38284"/>
    <cellStyle name="쉼표 [0] 40 4 4" xfId="10440"/>
    <cellStyle name="쉼표 [0] 40 4 5" xfId="14152"/>
    <cellStyle name="쉼표 [0] 40 4 6" xfId="17864"/>
    <cellStyle name="쉼표 [0] 40 4 7" xfId="21576"/>
    <cellStyle name="쉼표 [0] 40 4 8" xfId="25289"/>
    <cellStyle name="쉼표 [0] 40 4 9" xfId="29004"/>
    <cellStyle name="쉼표 [0] 40 5" xfId="7236"/>
    <cellStyle name="쉼표 [0] 40 5 10" xfId="36937"/>
    <cellStyle name="쉼표 [0] 40 5 2" xfId="9092"/>
    <cellStyle name="쉼표 [0] 40 5 2 2" xfId="12805"/>
    <cellStyle name="쉼표 [0] 40 5 2 3" xfId="16517"/>
    <cellStyle name="쉼표 [0] 40 5 2 4" xfId="20229"/>
    <cellStyle name="쉼표 [0] 40 5 2 5" xfId="23941"/>
    <cellStyle name="쉼표 [0] 40 5 2 6" xfId="27654"/>
    <cellStyle name="쉼표 [0] 40 5 2 7" xfId="31369"/>
    <cellStyle name="쉼표 [0] 40 5 2 8" xfId="35081"/>
    <cellStyle name="쉼표 [0] 40 5 2 9" xfId="38793"/>
    <cellStyle name="쉼표 [0] 40 5 3" xfId="10949"/>
    <cellStyle name="쉼표 [0] 40 5 4" xfId="14661"/>
    <cellStyle name="쉼표 [0] 40 5 5" xfId="18373"/>
    <cellStyle name="쉼표 [0] 40 5 6" xfId="22085"/>
    <cellStyle name="쉼표 [0] 40 5 7" xfId="25798"/>
    <cellStyle name="쉼표 [0] 40 5 8" xfId="29513"/>
    <cellStyle name="쉼표 [0] 40 5 9" xfId="33225"/>
    <cellStyle name="쉼표 [0] 40 6" xfId="8164"/>
    <cellStyle name="쉼표 [0] 40 6 2" xfId="11877"/>
    <cellStyle name="쉼표 [0] 40 6 3" xfId="15589"/>
    <cellStyle name="쉼표 [0] 40 6 4" xfId="19301"/>
    <cellStyle name="쉼표 [0] 40 6 5" xfId="23013"/>
    <cellStyle name="쉼표 [0] 40 6 6" xfId="26726"/>
    <cellStyle name="쉼표 [0] 40 6 7" xfId="30441"/>
    <cellStyle name="쉼표 [0] 40 6 8" xfId="34153"/>
    <cellStyle name="쉼표 [0] 40 6 9" xfId="37865"/>
    <cellStyle name="쉼표 [0] 40 7" xfId="10021"/>
    <cellStyle name="쉼표 [0] 40 8" xfId="13733"/>
    <cellStyle name="쉼표 [0] 40 9" xfId="17445"/>
    <cellStyle name="쉼표 [0] 41" xfId="4348"/>
    <cellStyle name="쉼표 [0] 41 10" xfId="21165"/>
    <cellStyle name="쉼표 [0] 41 11" xfId="24878"/>
    <cellStyle name="쉼표 [0] 41 12" xfId="28593"/>
    <cellStyle name="쉼표 [0] 41 13" xfId="32305"/>
    <cellStyle name="쉼표 [0] 41 14" xfId="36017"/>
    <cellStyle name="쉼표 [0] 41 2" xfId="4707"/>
    <cellStyle name="쉼표 [0] 41 2 10" xfId="28696"/>
    <cellStyle name="쉼표 [0] 41 2 11" xfId="32408"/>
    <cellStyle name="쉼표 [0] 41 2 12" xfId="36120"/>
    <cellStyle name="쉼표 [0] 41 2 2" xfId="6799"/>
    <cellStyle name="쉼표 [0] 41 2 2 10" xfId="32814"/>
    <cellStyle name="쉼표 [0] 41 2 2 11" xfId="36526"/>
    <cellStyle name="쉼표 [0] 41 2 2 2" xfId="7753"/>
    <cellStyle name="쉼표 [0] 41 2 2 2 10" xfId="37454"/>
    <cellStyle name="쉼표 [0] 41 2 2 2 2" xfId="9609"/>
    <cellStyle name="쉼표 [0] 41 2 2 2 2 2" xfId="13322"/>
    <cellStyle name="쉼표 [0] 41 2 2 2 2 3" xfId="17034"/>
    <cellStyle name="쉼표 [0] 41 2 2 2 2 4" xfId="20746"/>
    <cellStyle name="쉼표 [0] 41 2 2 2 2 5" xfId="24458"/>
    <cellStyle name="쉼표 [0] 41 2 2 2 2 6" xfId="28171"/>
    <cellStyle name="쉼표 [0] 41 2 2 2 2 7" xfId="31886"/>
    <cellStyle name="쉼표 [0] 41 2 2 2 2 8" xfId="35598"/>
    <cellStyle name="쉼표 [0] 41 2 2 2 2 9" xfId="39310"/>
    <cellStyle name="쉼표 [0] 41 2 2 2 3" xfId="11466"/>
    <cellStyle name="쉼표 [0] 41 2 2 2 4" xfId="15178"/>
    <cellStyle name="쉼표 [0] 41 2 2 2 5" xfId="18890"/>
    <cellStyle name="쉼표 [0] 41 2 2 2 6" xfId="22602"/>
    <cellStyle name="쉼표 [0] 41 2 2 2 7" xfId="26315"/>
    <cellStyle name="쉼표 [0] 41 2 2 2 8" xfId="30030"/>
    <cellStyle name="쉼표 [0] 41 2 2 2 9" xfId="33742"/>
    <cellStyle name="쉼표 [0] 41 2 2 3" xfId="8681"/>
    <cellStyle name="쉼표 [0] 41 2 2 3 2" xfId="12394"/>
    <cellStyle name="쉼표 [0] 41 2 2 3 3" xfId="16106"/>
    <cellStyle name="쉼표 [0] 41 2 2 3 4" xfId="19818"/>
    <cellStyle name="쉼표 [0] 41 2 2 3 5" xfId="23530"/>
    <cellStyle name="쉼표 [0] 41 2 2 3 6" xfId="27243"/>
    <cellStyle name="쉼표 [0] 41 2 2 3 7" xfId="30958"/>
    <cellStyle name="쉼표 [0] 41 2 2 3 8" xfId="34670"/>
    <cellStyle name="쉼표 [0] 41 2 2 3 9" xfId="38382"/>
    <cellStyle name="쉼표 [0] 41 2 2 4" xfId="10538"/>
    <cellStyle name="쉼표 [0] 41 2 2 5" xfId="14250"/>
    <cellStyle name="쉼표 [0] 41 2 2 6" xfId="17962"/>
    <cellStyle name="쉼표 [0] 41 2 2 7" xfId="21674"/>
    <cellStyle name="쉼표 [0] 41 2 2 8" xfId="25387"/>
    <cellStyle name="쉼표 [0] 41 2 2 9" xfId="29102"/>
    <cellStyle name="쉼표 [0] 41 2 3" xfId="7347"/>
    <cellStyle name="쉼표 [0] 41 2 3 10" xfId="37048"/>
    <cellStyle name="쉼표 [0] 41 2 3 2" xfId="9203"/>
    <cellStyle name="쉼표 [0] 41 2 3 2 2" xfId="12916"/>
    <cellStyle name="쉼표 [0] 41 2 3 2 3" xfId="16628"/>
    <cellStyle name="쉼표 [0] 41 2 3 2 4" xfId="20340"/>
    <cellStyle name="쉼표 [0] 41 2 3 2 5" xfId="24052"/>
    <cellStyle name="쉼표 [0] 41 2 3 2 6" xfId="27765"/>
    <cellStyle name="쉼표 [0] 41 2 3 2 7" xfId="31480"/>
    <cellStyle name="쉼표 [0] 41 2 3 2 8" xfId="35192"/>
    <cellStyle name="쉼표 [0] 41 2 3 2 9" xfId="38904"/>
    <cellStyle name="쉼표 [0] 41 2 3 3" xfId="11060"/>
    <cellStyle name="쉼표 [0] 41 2 3 4" xfId="14772"/>
    <cellStyle name="쉼표 [0] 41 2 3 5" xfId="18484"/>
    <cellStyle name="쉼표 [0] 41 2 3 6" xfId="22196"/>
    <cellStyle name="쉼표 [0] 41 2 3 7" xfId="25909"/>
    <cellStyle name="쉼표 [0] 41 2 3 8" xfId="29624"/>
    <cellStyle name="쉼표 [0] 41 2 3 9" xfId="33336"/>
    <cellStyle name="쉼표 [0] 41 2 4" xfId="8275"/>
    <cellStyle name="쉼표 [0] 41 2 4 2" xfId="11988"/>
    <cellStyle name="쉼표 [0] 41 2 4 3" xfId="15700"/>
    <cellStyle name="쉼표 [0] 41 2 4 4" xfId="19412"/>
    <cellStyle name="쉼표 [0] 41 2 4 5" xfId="23124"/>
    <cellStyle name="쉼표 [0] 41 2 4 6" xfId="26837"/>
    <cellStyle name="쉼표 [0] 41 2 4 7" xfId="30552"/>
    <cellStyle name="쉼표 [0] 41 2 4 8" xfId="34264"/>
    <cellStyle name="쉼표 [0] 41 2 4 9" xfId="37976"/>
    <cellStyle name="쉼표 [0] 41 2 5" xfId="10132"/>
    <cellStyle name="쉼표 [0] 41 2 6" xfId="13844"/>
    <cellStyle name="쉼표 [0] 41 2 7" xfId="17556"/>
    <cellStyle name="쉼표 [0] 41 2 8" xfId="21268"/>
    <cellStyle name="쉼표 [0] 41 2 9" xfId="24981"/>
    <cellStyle name="쉼표 [0] 41 3" xfId="5028"/>
    <cellStyle name="쉼표 [0] 41 3 10" xfId="28880"/>
    <cellStyle name="쉼표 [0] 41 3 11" xfId="32592"/>
    <cellStyle name="쉼표 [0] 41 3 12" xfId="36304"/>
    <cellStyle name="쉼표 [0] 41 3 2" xfId="6980"/>
    <cellStyle name="쉼표 [0] 41 3 2 10" xfId="32995"/>
    <cellStyle name="쉼표 [0] 41 3 2 11" xfId="36707"/>
    <cellStyle name="쉼표 [0] 41 3 2 2" xfId="7934"/>
    <cellStyle name="쉼표 [0] 41 3 2 2 10" xfId="37635"/>
    <cellStyle name="쉼표 [0] 41 3 2 2 2" xfId="9790"/>
    <cellStyle name="쉼표 [0] 41 3 2 2 2 2" xfId="13503"/>
    <cellStyle name="쉼표 [0] 41 3 2 2 2 3" xfId="17215"/>
    <cellStyle name="쉼표 [0] 41 3 2 2 2 4" xfId="20927"/>
    <cellStyle name="쉼표 [0] 41 3 2 2 2 5" xfId="24639"/>
    <cellStyle name="쉼표 [0] 41 3 2 2 2 6" xfId="28352"/>
    <cellStyle name="쉼표 [0] 41 3 2 2 2 7" xfId="32067"/>
    <cellStyle name="쉼표 [0] 41 3 2 2 2 8" xfId="35779"/>
    <cellStyle name="쉼표 [0] 41 3 2 2 2 9" xfId="39491"/>
    <cellStyle name="쉼표 [0] 41 3 2 2 3" xfId="11647"/>
    <cellStyle name="쉼표 [0] 41 3 2 2 4" xfId="15359"/>
    <cellStyle name="쉼표 [0] 41 3 2 2 5" xfId="19071"/>
    <cellStyle name="쉼표 [0] 41 3 2 2 6" xfId="22783"/>
    <cellStyle name="쉼표 [0] 41 3 2 2 7" xfId="26496"/>
    <cellStyle name="쉼표 [0] 41 3 2 2 8" xfId="30211"/>
    <cellStyle name="쉼표 [0] 41 3 2 2 9" xfId="33923"/>
    <cellStyle name="쉼표 [0] 41 3 2 3" xfId="8862"/>
    <cellStyle name="쉼표 [0] 41 3 2 3 2" xfId="12575"/>
    <cellStyle name="쉼표 [0] 41 3 2 3 3" xfId="16287"/>
    <cellStyle name="쉼표 [0] 41 3 2 3 4" xfId="19999"/>
    <cellStyle name="쉼표 [0] 41 3 2 3 5" xfId="23711"/>
    <cellStyle name="쉼표 [0] 41 3 2 3 6" xfId="27424"/>
    <cellStyle name="쉼표 [0] 41 3 2 3 7" xfId="31139"/>
    <cellStyle name="쉼표 [0] 41 3 2 3 8" xfId="34851"/>
    <cellStyle name="쉼표 [0] 41 3 2 3 9" xfId="38563"/>
    <cellStyle name="쉼표 [0] 41 3 2 4" xfId="10719"/>
    <cellStyle name="쉼표 [0] 41 3 2 5" xfId="14431"/>
    <cellStyle name="쉼표 [0] 41 3 2 6" xfId="18143"/>
    <cellStyle name="쉼표 [0] 41 3 2 7" xfId="21855"/>
    <cellStyle name="쉼표 [0] 41 3 2 8" xfId="25568"/>
    <cellStyle name="쉼표 [0] 41 3 2 9" xfId="29283"/>
    <cellStyle name="쉼표 [0] 41 3 3" xfId="7531"/>
    <cellStyle name="쉼표 [0] 41 3 3 10" xfId="37232"/>
    <cellStyle name="쉼표 [0] 41 3 3 2" xfId="9387"/>
    <cellStyle name="쉼표 [0] 41 3 3 2 2" xfId="13100"/>
    <cellStyle name="쉼표 [0] 41 3 3 2 3" xfId="16812"/>
    <cellStyle name="쉼표 [0] 41 3 3 2 4" xfId="20524"/>
    <cellStyle name="쉼표 [0] 41 3 3 2 5" xfId="24236"/>
    <cellStyle name="쉼표 [0] 41 3 3 2 6" xfId="27949"/>
    <cellStyle name="쉼표 [0] 41 3 3 2 7" xfId="31664"/>
    <cellStyle name="쉼표 [0] 41 3 3 2 8" xfId="35376"/>
    <cellStyle name="쉼표 [0] 41 3 3 2 9" xfId="39088"/>
    <cellStyle name="쉼표 [0] 41 3 3 3" xfId="11244"/>
    <cellStyle name="쉼표 [0] 41 3 3 4" xfId="14956"/>
    <cellStyle name="쉼표 [0] 41 3 3 5" xfId="18668"/>
    <cellStyle name="쉼표 [0] 41 3 3 6" xfId="22380"/>
    <cellStyle name="쉼표 [0] 41 3 3 7" xfId="26093"/>
    <cellStyle name="쉼표 [0] 41 3 3 8" xfId="29808"/>
    <cellStyle name="쉼표 [0] 41 3 3 9" xfId="33520"/>
    <cellStyle name="쉼표 [0] 41 3 4" xfId="8459"/>
    <cellStyle name="쉼표 [0] 41 3 4 2" xfId="12172"/>
    <cellStyle name="쉼표 [0] 41 3 4 3" xfId="15884"/>
    <cellStyle name="쉼표 [0] 41 3 4 4" xfId="19596"/>
    <cellStyle name="쉼표 [0] 41 3 4 5" xfId="23308"/>
    <cellStyle name="쉼표 [0] 41 3 4 6" xfId="27021"/>
    <cellStyle name="쉼표 [0] 41 3 4 7" xfId="30736"/>
    <cellStyle name="쉼표 [0] 41 3 4 8" xfId="34448"/>
    <cellStyle name="쉼표 [0] 41 3 4 9" xfId="38160"/>
    <cellStyle name="쉼표 [0] 41 3 5" xfId="10316"/>
    <cellStyle name="쉼표 [0] 41 3 6" xfId="14028"/>
    <cellStyle name="쉼표 [0] 41 3 7" xfId="17740"/>
    <cellStyle name="쉼표 [0] 41 3 8" xfId="21452"/>
    <cellStyle name="쉼표 [0] 41 3 9" xfId="25165"/>
    <cellStyle name="쉼표 [0] 41 4" xfId="6709"/>
    <cellStyle name="쉼표 [0] 41 4 10" xfId="32724"/>
    <cellStyle name="쉼표 [0] 41 4 11" xfId="36436"/>
    <cellStyle name="쉼표 [0] 41 4 2" xfId="7663"/>
    <cellStyle name="쉼표 [0] 41 4 2 10" xfId="37364"/>
    <cellStyle name="쉼표 [0] 41 4 2 2" xfId="9519"/>
    <cellStyle name="쉼표 [0] 41 4 2 2 2" xfId="13232"/>
    <cellStyle name="쉼표 [0] 41 4 2 2 3" xfId="16944"/>
    <cellStyle name="쉼표 [0] 41 4 2 2 4" xfId="20656"/>
    <cellStyle name="쉼표 [0] 41 4 2 2 5" xfId="24368"/>
    <cellStyle name="쉼표 [0] 41 4 2 2 6" xfId="28081"/>
    <cellStyle name="쉼표 [0] 41 4 2 2 7" xfId="31796"/>
    <cellStyle name="쉼표 [0] 41 4 2 2 8" xfId="35508"/>
    <cellStyle name="쉼표 [0] 41 4 2 2 9" xfId="39220"/>
    <cellStyle name="쉼표 [0] 41 4 2 3" xfId="11376"/>
    <cellStyle name="쉼표 [0] 41 4 2 4" xfId="15088"/>
    <cellStyle name="쉼표 [0] 41 4 2 5" xfId="18800"/>
    <cellStyle name="쉼표 [0] 41 4 2 6" xfId="22512"/>
    <cellStyle name="쉼표 [0] 41 4 2 7" xfId="26225"/>
    <cellStyle name="쉼표 [0] 41 4 2 8" xfId="29940"/>
    <cellStyle name="쉼표 [0] 41 4 2 9" xfId="33652"/>
    <cellStyle name="쉼표 [0] 41 4 3" xfId="8591"/>
    <cellStyle name="쉼표 [0] 41 4 3 2" xfId="12304"/>
    <cellStyle name="쉼표 [0] 41 4 3 3" xfId="16016"/>
    <cellStyle name="쉼표 [0] 41 4 3 4" xfId="19728"/>
    <cellStyle name="쉼표 [0] 41 4 3 5" xfId="23440"/>
    <cellStyle name="쉼표 [0] 41 4 3 6" xfId="27153"/>
    <cellStyle name="쉼표 [0] 41 4 3 7" xfId="30868"/>
    <cellStyle name="쉼표 [0] 41 4 3 8" xfId="34580"/>
    <cellStyle name="쉼표 [0] 41 4 3 9" xfId="38292"/>
    <cellStyle name="쉼표 [0] 41 4 4" xfId="10448"/>
    <cellStyle name="쉼표 [0] 41 4 5" xfId="14160"/>
    <cellStyle name="쉼표 [0] 41 4 6" xfId="17872"/>
    <cellStyle name="쉼표 [0] 41 4 7" xfId="21584"/>
    <cellStyle name="쉼표 [0] 41 4 8" xfId="25297"/>
    <cellStyle name="쉼표 [0] 41 4 9" xfId="29012"/>
    <cellStyle name="쉼표 [0] 41 5" xfId="7244"/>
    <cellStyle name="쉼표 [0] 41 5 10" xfId="36945"/>
    <cellStyle name="쉼표 [0] 41 5 2" xfId="9100"/>
    <cellStyle name="쉼표 [0] 41 5 2 2" xfId="12813"/>
    <cellStyle name="쉼표 [0] 41 5 2 3" xfId="16525"/>
    <cellStyle name="쉼표 [0] 41 5 2 4" xfId="20237"/>
    <cellStyle name="쉼표 [0] 41 5 2 5" xfId="23949"/>
    <cellStyle name="쉼표 [0] 41 5 2 6" xfId="27662"/>
    <cellStyle name="쉼표 [0] 41 5 2 7" xfId="31377"/>
    <cellStyle name="쉼표 [0] 41 5 2 8" xfId="35089"/>
    <cellStyle name="쉼표 [0] 41 5 2 9" xfId="38801"/>
    <cellStyle name="쉼표 [0] 41 5 3" xfId="10957"/>
    <cellStyle name="쉼표 [0] 41 5 4" xfId="14669"/>
    <cellStyle name="쉼표 [0] 41 5 5" xfId="18381"/>
    <cellStyle name="쉼표 [0] 41 5 6" xfId="22093"/>
    <cellStyle name="쉼표 [0] 41 5 7" xfId="25806"/>
    <cellStyle name="쉼표 [0] 41 5 8" xfId="29521"/>
    <cellStyle name="쉼표 [0] 41 5 9" xfId="33233"/>
    <cellStyle name="쉼표 [0] 41 6" xfId="8172"/>
    <cellStyle name="쉼표 [0] 41 6 2" xfId="11885"/>
    <cellStyle name="쉼표 [0] 41 6 3" xfId="15597"/>
    <cellStyle name="쉼표 [0] 41 6 4" xfId="19309"/>
    <cellStyle name="쉼표 [0] 41 6 5" xfId="23021"/>
    <cellStyle name="쉼표 [0] 41 6 6" xfId="26734"/>
    <cellStyle name="쉼표 [0] 41 6 7" xfId="30449"/>
    <cellStyle name="쉼표 [0] 41 6 8" xfId="34161"/>
    <cellStyle name="쉼표 [0] 41 6 9" xfId="37873"/>
    <cellStyle name="쉼표 [0] 41 7" xfId="10029"/>
    <cellStyle name="쉼표 [0] 41 8" xfId="13741"/>
    <cellStyle name="쉼표 [0] 41 9" xfId="17453"/>
    <cellStyle name="쉼표 [0] 42" xfId="3965"/>
    <cellStyle name="쉼표 [0] 42 10" xfId="32259"/>
    <cellStyle name="쉼표 [0] 42 11" xfId="35971"/>
    <cellStyle name="쉼표 [0] 42 2" xfId="7198"/>
    <cellStyle name="쉼표 [0] 42 2 10" xfId="36899"/>
    <cellStyle name="쉼표 [0] 42 2 2" xfId="9054"/>
    <cellStyle name="쉼표 [0] 42 2 2 2" xfId="12767"/>
    <cellStyle name="쉼표 [0] 42 2 2 3" xfId="16479"/>
    <cellStyle name="쉼표 [0] 42 2 2 4" xfId="20191"/>
    <cellStyle name="쉼표 [0] 42 2 2 5" xfId="23903"/>
    <cellStyle name="쉼표 [0] 42 2 2 6" xfId="27616"/>
    <cellStyle name="쉼표 [0] 42 2 2 7" xfId="31331"/>
    <cellStyle name="쉼표 [0] 42 2 2 8" xfId="35043"/>
    <cellStyle name="쉼표 [0] 42 2 2 9" xfId="38755"/>
    <cellStyle name="쉼표 [0] 42 2 3" xfId="10911"/>
    <cellStyle name="쉼표 [0] 42 2 4" xfId="14623"/>
    <cellStyle name="쉼표 [0] 42 2 5" xfId="18335"/>
    <cellStyle name="쉼표 [0] 42 2 6" xfId="22047"/>
    <cellStyle name="쉼표 [0] 42 2 7" xfId="25760"/>
    <cellStyle name="쉼표 [0] 42 2 8" xfId="29475"/>
    <cellStyle name="쉼표 [0] 42 2 9" xfId="33187"/>
    <cellStyle name="쉼표 [0] 42 3" xfId="8126"/>
    <cellStyle name="쉼표 [0] 42 3 2" xfId="11839"/>
    <cellStyle name="쉼표 [0] 42 3 3" xfId="15551"/>
    <cellStyle name="쉼표 [0] 42 3 4" xfId="19263"/>
    <cellStyle name="쉼표 [0] 42 3 5" xfId="22975"/>
    <cellStyle name="쉼표 [0] 42 3 6" xfId="26688"/>
    <cellStyle name="쉼표 [0] 42 3 7" xfId="30403"/>
    <cellStyle name="쉼표 [0] 42 3 8" xfId="34115"/>
    <cellStyle name="쉼표 [0] 42 3 9" xfId="37827"/>
    <cellStyle name="쉼표 [0] 42 4" xfId="9983"/>
    <cellStyle name="쉼표 [0] 42 5" xfId="13695"/>
    <cellStyle name="쉼표 [0] 42 6" xfId="17407"/>
    <cellStyle name="쉼표 [0] 42 7" xfId="21119"/>
    <cellStyle name="쉼표 [0] 42 8" xfId="24832"/>
    <cellStyle name="쉼표 [0] 42 9" xfId="28547"/>
    <cellStyle name="쉼표 [0] 43" xfId="3966"/>
    <cellStyle name="쉼표 [0] 43 10" xfId="32260"/>
    <cellStyle name="쉼표 [0] 43 11" xfId="35972"/>
    <cellStyle name="쉼표 [0] 43 2" xfId="7199"/>
    <cellStyle name="쉼표 [0] 43 2 10" xfId="36900"/>
    <cellStyle name="쉼표 [0] 43 2 2" xfId="9055"/>
    <cellStyle name="쉼표 [0] 43 2 2 2" xfId="12768"/>
    <cellStyle name="쉼표 [0] 43 2 2 3" xfId="16480"/>
    <cellStyle name="쉼표 [0] 43 2 2 4" xfId="20192"/>
    <cellStyle name="쉼표 [0] 43 2 2 5" xfId="23904"/>
    <cellStyle name="쉼표 [0] 43 2 2 6" xfId="27617"/>
    <cellStyle name="쉼표 [0] 43 2 2 7" xfId="31332"/>
    <cellStyle name="쉼표 [0] 43 2 2 8" xfId="35044"/>
    <cellStyle name="쉼표 [0] 43 2 2 9" xfId="38756"/>
    <cellStyle name="쉼표 [0] 43 2 3" xfId="10912"/>
    <cellStyle name="쉼표 [0] 43 2 4" xfId="14624"/>
    <cellStyle name="쉼표 [0] 43 2 5" xfId="18336"/>
    <cellStyle name="쉼표 [0] 43 2 6" xfId="22048"/>
    <cellStyle name="쉼표 [0] 43 2 7" xfId="25761"/>
    <cellStyle name="쉼표 [0] 43 2 8" xfId="29476"/>
    <cellStyle name="쉼표 [0] 43 2 9" xfId="33188"/>
    <cellStyle name="쉼표 [0] 43 3" xfId="8127"/>
    <cellStyle name="쉼표 [0] 43 3 2" xfId="11840"/>
    <cellStyle name="쉼표 [0] 43 3 3" xfId="15552"/>
    <cellStyle name="쉼표 [0] 43 3 4" xfId="19264"/>
    <cellStyle name="쉼표 [0] 43 3 5" xfId="22976"/>
    <cellStyle name="쉼표 [0] 43 3 6" xfId="26689"/>
    <cellStyle name="쉼표 [0] 43 3 7" xfId="30404"/>
    <cellStyle name="쉼표 [0] 43 3 8" xfId="34116"/>
    <cellStyle name="쉼표 [0] 43 3 9" xfId="37828"/>
    <cellStyle name="쉼표 [0] 43 4" xfId="9984"/>
    <cellStyle name="쉼표 [0] 43 5" xfId="13696"/>
    <cellStyle name="쉼표 [0] 43 6" xfId="17408"/>
    <cellStyle name="쉼표 [0] 43 7" xfId="21120"/>
    <cellStyle name="쉼표 [0] 43 8" xfId="24833"/>
    <cellStyle name="쉼표 [0] 43 9" xfId="28548"/>
    <cellStyle name="쉼표 [0] 44" xfId="3967"/>
    <cellStyle name="쉼표 [0] 44 10" xfId="32261"/>
    <cellStyle name="쉼표 [0] 44 11" xfId="35973"/>
    <cellStyle name="쉼표 [0] 44 2" xfId="7200"/>
    <cellStyle name="쉼표 [0] 44 2 10" xfId="36901"/>
    <cellStyle name="쉼표 [0] 44 2 2" xfId="9056"/>
    <cellStyle name="쉼표 [0] 44 2 2 2" xfId="12769"/>
    <cellStyle name="쉼표 [0] 44 2 2 3" xfId="16481"/>
    <cellStyle name="쉼표 [0] 44 2 2 4" xfId="20193"/>
    <cellStyle name="쉼표 [0] 44 2 2 5" xfId="23905"/>
    <cellStyle name="쉼표 [0] 44 2 2 6" xfId="27618"/>
    <cellStyle name="쉼표 [0] 44 2 2 7" xfId="31333"/>
    <cellStyle name="쉼표 [0] 44 2 2 8" xfId="35045"/>
    <cellStyle name="쉼표 [0] 44 2 2 9" xfId="38757"/>
    <cellStyle name="쉼표 [0] 44 2 3" xfId="10913"/>
    <cellStyle name="쉼표 [0] 44 2 4" xfId="14625"/>
    <cellStyle name="쉼표 [0] 44 2 5" xfId="18337"/>
    <cellStyle name="쉼표 [0] 44 2 6" xfId="22049"/>
    <cellStyle name="쉼표 [0] 44 2 7" xfId="25762"/>
    <cellStyle name="쉼표 [0] 44 2 8" xfId="29477"/>
    <cellStyle name="쉼표 [0] 44 2 9" xfId="33189"/>
    <cellStyle name="쉼표 [0] 44 3" xfId="8128"/>
    <cellStyle name="쉼표 [0] 44 3 2" xfId="11841"/>
    <cellStyle name="쉼표 [0] 44 3 3" xfId="15553"/>
    <cellStyle name="쉼표 [0] 44 3 4" xfId="19265"/>
    <cellStyle name="쉼표 [0] 44 3 5" xfId="22977"/>
    <cellStyle name="쉼표 [0] 44 3 6" xfId="26690"/>
    <cellStyle name="쉼표 [0] 44 3 7" xfId="30405"/>
    <cellStyle name="쉼표 [0] 44 3 8" xfId="34117"/>
    <cellStyle name="쉼표 [0] 44 3 9" xfId="37829"/>
    <cellStyle name="쉼표 [0] 44 4" xfId="9985"/>
    <cellStyle name="쉼표 [0] 44 5" xfId="13697"/>
    <cellStyle name="쉼표 [0] 44 6" xfId="17409"/>
    <cellStyle name="쉼표 [0] 44 7" xfId="21121"/>
    <cellStyle name="쉼표 [0] 44 8" xfId="24834"/>
    <cellStyle name="쉼표 [0] 44 9" xfId="28549"/>
    <cellStyle name="쉼표 [0] 45" xfId="3968"/>
    <cellStyle name="쉼표 [0] 45 10" xfId="32262"/>
    <cellStyle name="쉼표 [0] 45 11" xfId="35974"/>
    <cellStyle name="쉼표 [0] 45 2" xfId="7201"/>
    <cellStyle name="쉼표 [0] 45 2 10" xfId="36902"/>
    <cellStyle name="쉼표 [0] 45 2 2" xfId="9057"/>
    <cellStyle name="쉼표 [0] 45 2 2 2" xfId="12770"/>
    <cellStyle name="쉼표 [0] 45 2 2 3" xfId="16482"/>
    <cellStyle name="쉼표 [0] 45 2 2 4" xfId="20194"/>
    <cellStyle name="쉼표 [0] 45 2 2 5" xfId="23906"/>
    <cellStyle name="쉼표 [0] 45 2 2 6" xfId="27619"/>
    <cellStyle name="쉼표 [0] 45 2 2 7" xfId="31334"/>
    <cellStyle name="쉼표 [0] 45 2 2 8" xfId="35046"/>
    <cellStyle name="쉼표 [0] 45 2 2 9" xfId="38758"/>
    <cellStyle name="쉼표 [0] 45 2 3" xfId="10914"/>
    <cellStyle name="쉼표 [0] 45 2 4" xfId="14626"/>
    <cellStyle name="쉼표 [0] 45 2 5" xfId="18338"/>
    <cellStyle name="쉼표 [0] 45 2 6" xfId="22050"/>
    <cellStyle name="쉼표 [0] 45 2 7" xfId="25763"/>
    <cellStyle name="쉼표 [0] 45 2 8" xfId="29478"/>
    <cellStyle name="쉼표 [0] 45 2 9" xfId="33190"/>
    <cellStyle name="쉼표 [0] 45 3" xfId="8129"/>
    <cellStyle name="쉼표 [0] 45 3 2" xfId="11842"/>
    <cellStyle name="쉼표 [0] 45 3 3" xfId="15554"/>
    <cellStyle name="쉼표 [0] 45 3 4" xfId="19266"/>
    <cellStyle name="쉼표 [0] 45 3 5" xfId="22978"/>
    <cellStyle name="쉼표 [0] 45 3 6" xfId="26691"/>
    <cellStyle name="쉼표 [0] 45 3 7" xfId="30406"/>
    <cellStyle name="쉼표 [0] 45 3 8" xfId="34118"/>
    <cellStyle name="쉼표 [0] 45 3 9" xfId="37830"/>
    <cellStyle name="쉼표 [0] 45 4" xfId="9986"/>
    <cellStyle name="쉼표 [0] 45 5" xfId="13698"/>
    <cellStyle name="쉼표 [0] 45 6" xfId="17410"/>
    <cellStyle name="쉼표 [0] 45 7" xfId="21122"/>
    <cellStyle name="쉼표 [0] 45 8" xfId="24835"/>
    <cellStyle name="쉼표 [0] 45 9" xfId="28550"/>
    <cellStyle name="쉼표 [0] 46" xfId="3969"/>
    <cellStyle name="쉼표 [0] 46 10" xfId="32263"/>
    <cellStyle name="쉼표 [0] 46 11" xfId="35975"/>
    <cellStyle name="쉼표 [0] 46 2" xfId="7202"/>
    <cellStyle name="쉼표 [0] 46 2 10" xfId="36903"/>
    <cellStyle name="쉼표 [0] 46 2 2" xfId="9058"/>
    <cellStyle name="쉼표 [0] 46 2 2 2" xfId="12771"/>
    <cellStyle name="쉼표 [0] 46 2 2 3" xfId="16483"/>
    <cellStyle name="쉼표 [0] 46 2 2 4" xfId="20195"/>
    <cellStyle name="쉼표 [0] 46 2 2 5" xfId="23907"/>
    <cellStyle name="쉼표 [0] 46 2 2 6" xfId="27620"/>
    <cellStyle name="쉼표 [0] 46 2 2 7" xfId="31335"/>
    <cellStyle name="쉼표 [0] 46 2 2 8" xfId="35047"/>
    <cellStyle name="쉼표 [0] 46 2 2 9" xfId="38759"/>
    <cellStyle name="쉼표 [0] 46 2 3" xfId="10915"/>
    <cellStyle name="쉼표 [0] 46 2 4" xfId="14627"/>
    <cellStyle name="쉼표 [0] 46 2 5" xfId="18339"/>
    <cellStyle name="쉼표 [0] 46 2 6" xfId="22051"/>
    <cellStyle name="쉼표 [0] 46 2 7" xfId="25764"/>
    <cellStyle name="쉼표 [0] 46 2 8" xfId="29479"/>
    <cellStyle name="쉼표 [0] 46 2 9" xfId="33191"/>
    <cellStyle name="쉼표 [0] 46 3" xfId="8130"/>
    <cellStyle name="쉼표 [0] 46 3 2" xfId="11843"/>
    <cellStyle name="쉼표 [0] 46 3 3" xfId="15555"/>
    <cellStyle name="쉼표 [0] 46 3 4" xfId="19267"/>
    <cellStyle name="쉼표 [0] 46 3 5" xfId="22979"/>
    <cellStyle name="쉼표 [0] 46 3 6" xfId="26692"/>
    <cellStyle name="쉼표 [0] 46 3 7" xfId="30407"/>
    <cellStyle name="쉼표 [0] 46 3 8" xfId="34119"/>
    <cellStyle name="쉼표 [0] 46 3 9" xfId="37831"/>
    <cellStyle name="쉼표 [0] 46 4" xfId="9987"/>
    <cellStyle name="쉼표 [0] 46 5" xfId="13699"/>
    <cellStyle name="쉼표 [0] 46 6" xfId="17411"/>
    <cellStyle name="쉼표 [0] 46 7" xfId="21123"/>
    <cellStyle name="쉼표 [0] 46 8" xfId="24836"/>
    <cellStyle name="쉼표 [0] 46 9" xfId="28551"/>
    <cellStyle name="쉼표 [0] 47" xfId="3970"/>
    <cellStyle name="쉼표 [0] 47 10" xfId="32264"/>
    <cellStyle name="쉼표 [0] 47 11" xfId="35976"/>
    <cellStyle name="쉼표 [0] 47 2" xfId="7203"/>
    <cellStyle name="쉼표 [0] 47 2 10" xfId="36904"/>
    <cellStyle name="쉼표 [0] 47 2 2" xfId="9059"/>
    <cellStyle name="쉼표 [0] 47 2 2 2" xfId="12772"/>
    <cellStyle name="쉼표 [0] 47 2 2 3" xfId="16484"/>
    <cellStyle name="쉼표 [0] 47 2 2 4" xfId="20196"/>
    <cellStyle name="쉼표 [0] 47 2 2 5" xfId="23908"/>
    <cellStyle name="쉼표 [0] 47 2 2 6" xfId="27621"/>
    <cellStyle name="쉼표 [0] 47 2 2 7" xfId="31336"/>
    <cellStyle name="쉼표 [0] 47 2 2 8" xfId="35048"/>
    <cellStyle name="쉼표 [0] 47 2 2 9" xfId="38760"/>
    <cellStyle name="쉼표 [0] 47 2 3" xfId="10916"/>
    <cellStyle name="쉼표 [0] 47 2 4" xfId="14628"/>
    <cellStyle name="쉼표 [0] 47 2 5" xfId="18340"/>
    <cellStyle name="쉼표 [0] 47 2 6" xfId="22052"/>
    <cellStyle name="쉼표 [0] 47 2 7" xfId="25765"/>
    <cellStyle name="쉼표 [0] 47 2 8" xfId="29480"/>
    <cellStyle name="쉼표 [0] 47 2 9" xfId="33192"/>
    <cellStyle name="쉼표 [0] 47 3" xfId="8131"/>
    <cellStyle name="쉼표 [0] 47 3 2" xfId="11844"/>
    <cellStyle name="쉼표 [0] 47 3 3" xfId="15556"/>
    <cellStyle name="쉼표 [0] 47 3 4" xfId="19268"/>
    <cellStyle name="쉼표 [0] 47 3 5" xfId="22980"/>
    <cellStyle name="쉼표 [0] 47 3 6" xfId="26693"/>
    <cellStyle name="쉼표 [0] 47 3 7" xfId="30408"/>
    <cellStyle name="쉼표 [0] 47 3 8" xfId="34120"/>
    <cellStyle name="쉼표 [0] 47 3 9" xfId="37832"/>
    <cellStyle name="쉼표 [0] 47 4" xfId="9988"/>
    <cellStyle name="쉼표 [0] 47 5" xfId="13700"/>
    <cellStyle name="쉼표 [0] 47 6" xfId="17412"/>
    <cellStyle name="쉼표 [0] 47 7" xfId="21124"/>
    <cellStyle name="쉼표 [0] 47 8" xfId="24837"/>
    <cellStyle name="쉼표 [0] 47 9" xfId="28552"/>
    <cellStyle name="쉼표 [0] 48" xfId="3971"/>
    <cellStyle name="쉼표 [0] 48 10" xfId="32265"/>
    <cellStyle name="쉼표 [0] 48 11" xfId="35977"/>
    <cellStyle name="쉼표 [0] 48 2" xfId="7204"/>
    <cellStyle name="쉼표 [0] 48 2 10" xfId="36905"/>
    <cellStyle name="쉼표 [0] 48 2 2" xfId="9060"/>
    <cellStyle name="쉼표 [0] 48 2 2 2" xfId="12773"/>
    <cellStyle name="쉼표 [0] 48 2 2 3" xfId="16485"/>
    <cellStyle name="쉼표 [0] 48 2 2 4" xfId="20197"/>
    <cellStyle name="쉼표 [0] 48 2 2 5" xfId="23909"/>
    <cellStyle name="쉼표 [0] 48 2 2 6" xfId="27622"/>
    <cellStyle name="쉼표 [0] 48 2 2 7" xfId="31337"/>
    <cellStyle name="쉼표 [0] 48 2 2 8" xfId="35049"/>
    <cellStyle name="쉼표 [0] 48 2 2 9" xfId="38761"/>
    <cellStyle name="쉼표 [0] 48 2 3" xfId="10917"/>
    <cellStyle name="쉼표 [0] 48 2 4" xfId="14629"/>
    <cellStyle name="쉼표 [0] 48 2 5" xfId="18341"/>
    <cellStyle name="쉼표 [0] 48 2 6" xfId="22053"/>
    <cellStyle name="쉼표 [0] 48 2 7" xfId="25766"/>
    <cellStyle name="쉼표 [0] 48 2 8" xfId="29481"/>
    <cellStyle name="쉼표 [0] 48 2 9" xfId="33193"/>
    <cellStyle name="쉼표 [0] 48 3" xfId="8132"/>
    <cellStyle name="쉼표 [0] 48 3 2" xfId="11845"/>
    <cellStyle name="쉼표 [0] 48 3 3" xfId="15557"/>
    <cellStyle name="쉼표 [0] 48 3 4" xfId="19269"/>
    <cellStyle name="쉼표 [0] 48 3 5" xfId="22981"/>
    <cellStyle name="쉼표 [0] 48 3 6" xfId="26694"/>
    <cellStyle name="쉼표 [0] 48 3 7" xfId="30409"/>
    <cellStyle name="쉼표 [0] 48 3 8" xfId="34121"/>
    <cellStyle name="쉼표 [0] 48 3 9" xfId="37833"/>
    <cellStyle name="쉼표 [0] 48 4" xfId="9989"/>
    <cellStyle name="쉼표 [0] 48 5" xfId="13701"/>
    <cellStyle name="쉼표 [0] 48 6" xfId="17413"/>
    <cellStyle name="쉼표 [0] 48 7" xfId="21125"/>
    <cellStyle name="쉼표 [0] 48 8" xfId="24838"/>
    <cellStyle name="쉼표 [0] 48 9" xfId="28553"/>
    <cellStyle name="쉼표 [0] 49" xfId="3972"/>
    <cellStyle name="쉼표 [0] 49 10" xfId="32266"/>
    <cellStyle name="쉼표 [0] 49 11" xfId="35978"/>
    <cellStyle name="쉼표 [0] 49 2" xfId="7205"/>
    <cellStyle name="쉼표 [0] 49 2 10" xfId="36906"/>
    <cellStyle name="쉼표 [0] 49 2 2" xfId="9061"/>
    <cellStyle name="쉼표 [0] 49 2 2 2" xfId="12774"/>
    <cellStyle name="쉼표 [0] 49 2 2 3" xfId="16486"/>
    <cellStyle name="쉼표 [0] 49 2 2 4" xfId="20198"/>
    <cellStyle name="쉼표 [0] 49 2 2 5" xfId="23910"/>
    <cellStyle name="쉼표 [0] 49 2 2 6" xfId="27623"/>
    <cellStyle name="쉼표 [0] 49 2 2 7" xfId="31338"/>
    <cellStyle name="쉼표 [0] 49 2 2 8" xfId="35050"/>
    <cellStyle name="쉼표 [0] 49 2 2 9" xfId="38762"/>
    <cellStyle name="쉼표 [0] 49 2 3" xfId="10918"/>
    <cellStyle name="쉼표 [0] 49 2 4" xfId="14630"/>
    <cellStyle name="쉼표 [0] 49 2 5" xfId="18342"/>
    <cellStyle name="쉼표 [0] 49 2 6" xfId="22054"/>
    <cellStyle name="쉼표 [0] 49 2 7" xfId="25767"/>
    <cellStyle name="쉼표 [0] 49 2 8" xfId="29482"/>
    <cellStyle name="쉼표 [0] 49 2 9" xfId="33194"/>
    <cellStyle name="쉼표 [0] 49 3" xfId="8133"/>
    <cellStyle name="쉼표 [0] 49 3 2" xfId="11846"/>
    <cellStyle name="쉼표 [0] 49 3 3" xfId="15558"/>
    <cellStyle name="쉼표 [0] 49 3 4" xfId="19270"/>
    <cellStyle name="쉼표 [0] 49 3 5" xfId="22982"/>
    <cellStyle name="쉼표 [0] 49 3 6" xfId="26695"/>
    <cellStyle name="쉼표 [0] 49 3 7" xfId="30410"/>
    <cellStyle name="쉼표 [0] 49 3 8" xfId="34122"/>
    <cellStyle name="쉼표 [0] 49 3 9" xfId="37834"/>
    <cellStyle name="쉼표 [0] 49 4" xfId="9990"/>
    <cellStyle name="쉼표 [0] 49 5" xfId="13702"/>
    <cellStyle name="쉼표 [0] 49 6" xfId="17414"/>
    <cellStyle name="쉼표 [0] 49 7" xfId="21126"/>
    <cellStyle name="쉼표 [0] 49 8" xfId="24839"/>
    <cellStyle name="쉼표 [0] 49 9" xfId="28554"/>
    <cellStyle name="쉼표 [0] 5" xfId="2572"/>
    <cellStyle name="쉼표 [0] 5 2" xfId="3081"/>
    <cellStyle name="쉼표 [0] 5 2 10" xfId="24768"/>
    <cellStyle name="쉼표 [0] 5 2 11" xfId="28483"/>
    <cellStyle name="쉼표 [0] 5 2 12" xfId="32195"/>
    <cellStyle name="쉼표 [0] 5 2 13" xfId="35907"/>
    <cellStyle name="쉼표 [0] 5 2 2" xfId="3974"/>
    <cellStyle name="쉼표 [0] 5 2 2 10" xfId="32267"/>
    <cellStyle name="쉼표 [0] 5 2 2 11" xfId="35979"/>
    <cellStyle name="쉼표 [0] 5 2 2 2" xfId="7206"/>
    <cellStyle name="쉼표 [0] 5 2 2 2 10" xfId="36907"/>
    <cellStyle name="쉼표 [0] 5 2 2 2 2" xfId="9062"/>
    <cellStyle name="쉼표 [0] 5 2 2 2 2 2" xfId="12775"/>
    <cellStyle name="쉼표 [0] 5 2 2 2 2 3" xfId="16487"/>
    <cellStyle name="쉼표 [0] 5 2 2 2 2 4" xfId="20199"/>
    <cellStyle name="쉼표 [0] 5 2 2 2 2 5" xfId="23911"/>
    <cellStyle name="쉼표 [0] 5 2 2 2 2 6" xfId="27624"/>
    <cellStyle name="쉼표 [0] 5 2 2 2 2 7" xfId="31339"/>
    <cellStyle name="쉼표 [0] 5 2 2 2 2 8" xfId="35051"/>
    <cellStyle name="쉼표 [0] 5 2 2 2 2 9" xfId="38763"/>
    <cellStyle name="쉼표 [0] 5 2 2 2 3" xfId="10919"/>
    <cellStyle name="쉼표 [0] 5 2 2 2 4" xfId="14631"/>
    <cellStyle name="쉼표 [0] 5 2 2 2 5" xfId="18343"/>
    <cellStyle name="쉼표 [0] 5 2 2 2 6" xfId="22055"/>
    <cellStyle name="쉼표 [0] 5 2 2 2 7" xfId="25768"/>
    <cellStyle name="쉼표 [0] 5 2 2 2 8" xfId="29483"/>
    <cellStyle name="쉼표 [0] 5 2 2 2 9" xfId="33195"/>
    <cellStyle name="쉼표 [0] 5 2 2 3" xfId="8134"/>
    <cellStyle name="쉼표 [0] 5 2 2 3 2" xfId="11847"/>
    <cellStyle name="쉼표 [0] 5 2 2 3 3" xfId="15559"/>
    <cellStyle name="쉼표 [0] 5 2 2 3 4" xfId="19271"/>
    <cellStyle name="쉼표 [0] 5 2 2 3 5" xfId="22983"/>
    <cellStyle name="쉼표 [0] 5 2 2 3 6" xfId="26696"/>
    <cellStyle name="쉼표 [0] 5 2 2 3 7" xfId="30411"/>
    <cellStyle name="쉼표 [0] 5 2 2 3 8" xfId="34123"/>
    <cellStyle name="쉼표 [0] 5 2 2 3 9" xfId="37835"/>
    <cellStyle name="쉼표 [0] 5 2 2 4" xfId="9991"/>
    <cellStyle name="쉼표 [0] 5 2 2 5" xfId="13703"/>
    <cellStyle name="쉼표 [0] 5 2 2 6" xfId="17415"/>
    <cellStyle name="쉼표 [0] 5 2 2 7" xfId="21127"/>
    <cellStyle name="쉼표 [0] 5 2 2 8" xfId="24840"/>
    <cellStyle name="쉼표 [0] 5 2 2 9" xfId="28555"/>
    <cellStyle name="쉼표 [0] 5 2 3" xfId="3973"/>
    <cellStyle name="쉼표 [0] 5 2 4" xfId="7134"/>
    <cellStyle name="쉼표 [0] 5 2 4 10" xfId="36835"/>
    <cellStyle name="쉼표 [0] 5 2 4 2" xfId="8990"/>
    <cellStyle name="쉼표 [0] 5 2 4 2 2" xfId="12703"/>
    <cellStyle name="쉼표 [0] 5 2 4 2 3" xfId="16415"/>
    <cellStyle name="쉼표 [0] 5 2 4 2 4" xfId="20127"/>
    <cellStyle name="쉼표 [0] 5 2 4 2 5" xfId="23839"/>
    <cellStyle name="쉼표 [0] 5 2 4 2 6" xfId="27552"/>
    <cellStyle name="쉼표 [0] 5 2 4 2 7" xfId="31267"/>
    <cellStyle name="쉼표 [0] 5 2 4 2 8" xfId="34979"/>
    <cellStyle name="쉼표 [0] 5 2 4 2 9" xfId="38691"/>
    <cellStyle name="쉼표 [0] 5 2 4 3" xfId="10847"/>
    <cellStyle name="쉼표 [0] 5 2 4 4" xfId="14559"/>
    <cellStyle name="쉼표 [0] 5 2 4 5" xfId="18271"/>
    <cellStyle name="쉼표 [0] 5 2 4 6" xfId="21983"/>
    <cellStyle name="쉼표 [0] 5 2 4 7" xfId="25696"/>
    <cellStyle name="쉼표 [0] 5 2 4 8" xfId="29411"/>
    <cellStyle name="쉼표 [0] 5 2 4 9" xfId="33123"/>
    <cellStyle name="쉼표 [0] 5 2 5" xfId="8062"/>
    <cellStyle name="쉼표 [0] 5 2 5 2" xfId="11775"/>
    <cellStyle name="쉼표 [0] 5 2 5 3" xfId="15487"/>
    <cellStyle name="쉼표 [0] 5 2 5 4" xfId="19199"/>
    <cellStyle name="쉼표 [0] 5 2 5 5" xfId="22911"/>
    <cellStyle name="쉼표 [0] 5 2 5 6" xfId="26624"/>
    <cellStyle name="쉼표 [0] 5 2 5 7" xfId="30339"/>
    <cellStyle name="쉼표 [0] 5 2 5 8" xfId="34051"/>
    <cellStyle name="쉼표 [0] 5 2 5 9" xfId="37763"/>
    <cellStyle name="쉼표 [0] 5 2 6" xfId="9919"/>
    <cellStyle name="쉼표 [0] 5 2 7" xfId="13631"/>
    <cellStyle name="쉼표 [0] 5 2 8" xfId="17343"/>
    <cellStyle name="쉼표 [0] 5 2 9" xfId="21055"/>
    <cellStyle name="쉼표 [0] 5 3" xfId="3975"/>
    <cellStyle name="쉼표 [0] 5 3 10" xfId="21128"/>
    <cellStyle name="쉼표 [0] 5 3 11" xfId="24841"/>
    <cellStyle name="쉼표 [0] 5 3 12" xfId="28556"/>
    <cellStyle name="쉼표 [0] 5 3 13" xfId="32268"/>
    <cellStyle name="쉼표 [0] 5 3 14" xfId="35980"/>
    <cellStyle name="쉼표 [0] 5 3 2" xfId="3976"/>
    <cellStyle name="쉼표 [0] 5 3 2 10" xfId="32269"/>
    <cellStyle name="쉼표 [0] 5 3 2 11" xfId="35981"/>
    <cellStyle name="쉼표 [0] 5 3 2 2" xfId="7208"/>
    <cellStyle name="쉼표 [0] 5 3 2 2 10" xfId="36909"/>
    <cellStyle name="쉼표 [0] 5 3 2 2 2" xfId="9064"/>
    <cellStyle name="쉼표 [0] 5 3 2 2 2 2" xfId="12777"/>
    <cellStyle name="쉼표 [0] 5 3 2 2 2 3" xfId="16489"/>
    <cellStyle name="쉼표 [0] 5 3 2 2 2 4" xfId="20201"/>
    <cellStyle name="쉼표 [0] 5 3 2 2 2 5" xfId="23913"/>
    <cellStyle name="쉼표 [0] 5 3 2 2 2 6" xfId="27626"/>
    <cellStyle name="쉼표 [0] 5 3 2 2 2 7" xfId="31341"/>
    <cellStyle name="쉼표 [0] 5 3 2 2 2 8" xfId="35053"/>
    <cellStyle name="쉼표 [0] 5 3 2 2 2 9" xfId="38765"/>
    <cellStyle name="쉼표 [0] 5 3 2 2 3" xfId="10921"/>
    <cellStyle name="쉼표 [0] 5 3 2 2 4" xfId="14633"/>
    <cellStyle name="쉼표 [0] 5 3 2 2 5" xfId="18345"/>
    <cellStyle name="쉼표 [0] 5 3 2 2 6" xfId="22057"/>
    <cellStyle name="쉼표 [0] 5 3 2 2 7" xfId="25770"/>
    <cellStyle name="쉼표 [0] 5 3 2 2 8" xfId="29485"/>
    <cellStyle name="쉼표 [0] 5 3 2 2 9" xfId="33197"/>
    <cellStyle name="쉼표 [0] 5 3 2 3" xfId="8136"/>
    <cellStyle name="쉼표 [0] 5 3 2 3 2" xfId="11849"/>
    <cellStyle name="쉼표 [0] 5 3 2 3 3" xfId="15561"/>
    <cellStyle name="쉼표 [0] 5 3 2 3 4" xfId="19273"/>
    <cellStyle name="쉼표 [0] 5 3 2 3 5" xfId="22985"/>
    <cellStyle name="쉼표 [0] 5 3 2 3 6" xfId="26698"/>
    <cellStyle name="쉼표 [0] 5 3 2 3 7" xfId="30413"/>
    <cellStyle name="쉼표 [0] 5 3 2 3 8" xfId="34125"/>
    <cellStyle name="쉼표 [0] 5 3 2 3 9" xfId="37837"/>
    <cellStyle name="쉼표 [0] 5 3 2 4" xfId="9993"/>
    <cellStyle name="쉼표 [0] 5 3 2 5" xfId="13705"/>
    <cellStyle name="쉼표 [0] 5 3 2 6" xfId="17417"/>
    <cellStyle name="쉼표 [0] 5 3 2 7" xfId="21129"/>
    <cellStyle name="쉼표 [0] 5 3 2 8" xfId="24842"/>
    <cellStyle name="쉼표 [0] 5 3 2 9" xfId="28557"/>
    <cellStyle name="쉼표 [0] 5 3 3" xfId="4663"/>
    <cellStyle name="쉼표 [0] 5 3 4" xfId="5181"/>
    <cellStyle name="쉼표 [0] 5 3 4 10" xfId="32625"/>
    <cellStyle name="쉼표 [0] 5 3 4 11" xfId="36337"/>
    <cellStyle name="쉼표 [0] 5 3 4 2" xfId="7564"/>
    <cellStyle name="쉼표 [0] 5 3 4 2 10" xfId="37265"/>
    <cellStyle name="쉼표 [0] 5 3 4 2 2" xfId="9420"/>
    <cellStyle name="쉼표 [0] 5 3 4 2 2 2" xfId="13133"/>
    <cellStyle name="쉼표 [0] 5 3 4 2 2 3" xfId="16845"/>
    <cellStyle name="쉼표 [0] 5 3 4 2 2 4" xfId="20557"/>
    <cellStyle name="쉼표 [0] 5 3 4 2 2 5" xfId="24269"/>
    <cellStyle name="쉼표 [0] 5 3 4 2 2 6" xfId="27982"/>
    <cellStyle name="쉼표 [0] 5 3 4 2 2 7" xfId="31697"/>
    <cellStyle name="쉼표 [0] 5 3 4 2 2 8" xfId="35409"/>
    <cellStyle name="쉼표 [0] 5 3 4 2 2 9" xfId="39121"/>
    <cellStyle name="쉼표 [0] 5 3 4 2 3" xfId="11277"/>
    <cellStyle name="쉼표 [0] 5 3 4 2 4" xfId="14989"/>
    <cellStyle name="쉼표 [0] 5 3 4 2 5" xfId="18701"/>
    <cellStyle name="쉼표 [0] 5 3 4 2 6" xfId="22413"/>
    <cellStyle name="쉼표 [0] 5 3 4 2 7" xfId="26126"/>
    <cellStyle name="쉼표 [0] 5 3 4 2 8" xfId="29841"/>
    <cellStyle name="쉼표 [0] 5 3 4 2 9" xfId="33553"/>
    <cellStyle name="쉼표 [0] 5 3 4 3" xfId="8492"/>
    <cellStyle name="쉼표 [0] 5 3 4 3 2" xfId="12205"/>
    <cellStyle name="쉼표 [0] 5 3 4 3 3" xfId="15917"/>
    <cellStyle name="쉼표 [0] 5 3 4 3 4" xfId="19629"/>
    <cellStyle name="쉼표 [0] 5 3 4 3 5" xfId="23341"/>
    <cellStyle name="쉼표 [0] 5 3 4 3 6" xfId="27054"/>
    <cellStyle name="쉼표 [0] 5 3 4 3 7" xfId="30769"/>
    <cellStyle name="쉼표 [0] 5 3 4 3 8" xfId="34481"/>
    <cellStyle name="쉼표 [0] 5 3 4 3 9" xfId="38193"/>
    <cellStyle name="쉼표 [0] 5 3 4 4" xfId="10349"/>
    <cellStyle name="쉼표 [0] 5 3 4 5" xfId="14061"/>
    <cellStyle name="쉼표 [0] 5 3 4 6" xfId="17773"/>
    <cellStyle name="쉼표 [0] 5 3 4 7" xfId="21485"/>
    <cellStyle name="쉼표 [0] 5 3 4 8" xfId="25198"/>
    <cellStyle name="쉼표 [0] 5 3 4 9" xfId="28913"/>
    <cellStyle name="쉼표 [0] 5 3 5" xfId="7207"/>
    <cellStyle name="쉼표 [0] 5 3 5 10" xfId="36908"/>
    <cellStyle name="쉼표 [0] 5 3 5 2" xfId="9063"/>
    <cellStyle name="쉼표 [0] 5 3 5 2 2" xfId="12776"/>
    <cellStyle name="쉼표 [0] 5 3 5 2 3" xfId="16488"/>
    <cellStyle name="쉼표 [0] 5 3 5 2 4" xfId="20200"/>
    <cellStyle name="쉼표 [0] 5 3 5 2 5" xfId="23912"/>
    <cellStyle name="쉼표 [0] 5 3 5 2 6" xfId="27625"/>
    <cellStyle name="쉼표 [0] 5 3 5 2 7" xfId="31340"/>
    <cellStyle name="쉼표 [0] 5 3 5 2 8" xfId="35052"/>
    <cellStyle name="쉼표 [0] 5 3 5 2 9" xfId="38764"/>
    <cellStyle name="쉼표 [0] 5 3 5 3" xfId="10920"/>
    <cellStyle name="쉼표 [0] 5 3 5 4" xfId="14632"/>
    <cellStyle name="쉼표 [0] 5 3 5 5" xfId="18344"/>
    <cellStyle name="쉼표 [0] 5 3 5 6" xfId="22056"/>
    <cellStyle name="쉼표 [0] 5 3 5 7" xfId="25769"/>
    <cellStyle name="쉼표 [0] 5 3 5 8" xfId="29484"/>
    <cellStyle name="쉼표 [0] 5 3 5 9" xfId="33196"/>
    <cellStyle name="쉼표 [0] 5 3 6" xfId="8135"/>
    <cellStyle name="쉼표 [0] 5 3 6 2" xfId="11848"/>
    <cellStyle name="쉼표 [0] 5 3 6 3" xfId="15560"/>
    <cellStyle name="쉼표 [0] 5 3 6 4" xfId="19272"/>
    <cellStyle name="쉼표 [0] 5 3 6 5" xfId="22984"/>
    <cellStyle name="쉼표 [0] 5 3 6 6" xfId="26697"/>
    <cellStyle name="쉼표 [0] 5 3 6 7" xfId="30412"/>
    <cellStyle name="쉼표 [0] 5 3 6 8" xfId="34124"/>
    <cellStyle name="쉼표 [0] 5 3 6 9" xfId="37836"/>
    <cellStyle name="쉼표 [0] 5 3 7" xfId="9992"/>
    <cellStyle name="쉼표 [0] 5 3 8" xfId="13704"/>
    <cellStyle name="쉼표 [0] 5 3 9" xfId="17416"/>
    <cellStyle name="쉼표 [0] 5 4" xfId="3977"/>
    <cellStyle name="쉼표 [0] 5 4 2" xfId="5182"/>
    <cellStyle name="쉼표 [0] 5 4 2 10" xfId="32626"/>
    <cellStyle name="쉼표 [0] 5 4 2 11" xfId="36338"/>
    <cellStyle name="쉼표 [0] 5 4 2 2" xfId="7565"/>
    <cellStyle name="쉼표 [0] 5 4 2 2 10" xfId="37266"/>
    <cellStyle name="쉼표 [0] 5 4 2 2 2" xfId="9421"/>
    <cellStyle name="쉼표 [0] 5 4 2 2 2 2" xfId="13134"/>
    <cellStyle name="쉼표 [0] 5 4 2 2 2 3" xfId="16846"/>
    <cellStyle name="쉼표 [0] 5 4 2 2 2 4" xfId="20558"/>
    <cellStyle name="쉼표 [0] 5 4 2 2 2 5" xfId="24270"/>
    <cellStyle name="쉼표 [0] 5 4 2 2 2 6" xfId="27983"/>
    <cellStyle name="쉼표 [0] 5 4 2 2 2 7" xfId="31698"/>
    <cellStyle name="쉼표 [0] 5 4 2 2 2 8" xfId="35410"/>
    <cellStyle name="쉼표 [0] 5 4 2 2 2 9" xfId="39122"/>
    <cellStyle name="쉼표 [0] 5 4 2 2 3" xfId="11278"/>
    <cellStyle name="쉼표 [0] 5 4 2 2 4" xfId="14990"/>
    <cellStyle name="쉼표 [0] 5 4 2 2 5" xfId="18702"/>
    <cellStyle name="쉼표 [0] 5 4 2 2 6" xfId="22414"/>
    <cellStyle name="쉼표 [0] 5 4 2 2 7" xfId="26127"/>
    <cellStyle name="쉼표 [0] 5 4 2 2 8" xfId="29842"/>
    <cellStyle name="쉼표 [0] 5 4 2 2 9" xfId="33554"/>
    <cellStyle name="쉼표 [0] 5 4 2 3" xfId="8493"/>
    <cellStyle name="쉼표 [0] 5 4 2 3 2" xfId="12206"/>
    <cellStyle name="쉼표 [0] 5 4 2 3 3" xfId="15918"/>
    <cellStyle name="쉼표 [0] 5 4 2 3 4" xfId="19630"/>
    <cellStyle name="쉼표 [0] 5 4 2 3 5" xfId="23342"/>
    <cellStyle name="쉼표 [0] 5 4 2 3 6" xfId="27055"/>
    <cellStyle name="쉼표 [0] 5 4 2 3 7" xfId="30770"/>
    <cellStyle name="쉼표 [0] 5 4 2 3 8" xfId="34482"/>
    <cellStyle name="쉼표 [0] 5 4 2 3 9" xfId="38194"/>
    <cellStyle name="쉼표 [0] 5 4 2 4" xfId="10350"/>
    <cellStyle name="쉼표 [0] 5 4 2 5" xfId="14062"/>
    <cellStyle name="쉼표 [0] 5 4 2 6" xfId="17774"/>
    <cellStyle name="쉼표 [0] 5 4 2 7" xfId="21486"/>
    <cellStyle name="쉼표 [0] 5 4 2 8" xfId="25199"/>
    <cellStyle name="쉼표 [0] 5 4 2 9" xfId="28914"/>
    <cellStyle name="쉼표 [0] 5 5" xfId="5183"/>
    <cellStyle name="쉼표 [0] 5 5 10" xfId="32627"/>
    <cellStyle name="쉼표 [0] 5 5 11" xfId="36339"/>
    <cellStyle name="쉼표 [0] 5 5 2" xfId="7566"/>
    <cellStyle name="쉼표 [0] 5 5 2 10" xfId="37267"/>
    <cellStyle name="쉼표 [0] 5 5 2 2" xfId="9422"/>
    <cellStyle name="쉼표 [0] 5 5 2 2 2" xfId="13135"/>
    <cellStyle name="쉼표 [0] 5 5 2 2 3" xfId="16847"/>
    <cellStyle name="쉼표 [0] 5 5 2 2 4" xfId="20559"/>
    <cellStyle name="쉼표 [0] 5 5 2 2 5" xfId="24271"/>
    <cellStyle name="쉼표 [0] 5 5 2 2 6" xfId="27984"/>
    <cellStyle name="쉼표 [0] 5 5 2 2 7" xfId="31699"/>
    <cellStyle name="쉼표 [0] 5 5 2 2 8" xfId="35411"/>
    <cellStyle name="쉼표 [0] 5 5 2 2 9" xfId="39123"/>
    <cellStyle name="쉼표 [0] 5 5 2 3" xfId="11279"/>
    <cellStyle name="쉼표 [0] 5 5 2 4" xfId="14991"/>
    <cellStyle name="쉼표 [0] 5 5 2 5" xfId="18703"/>
    <cellStyle name="쉼표 [0] 5 5 2 6" xfId="22415"/>
    <cellStyle name="쉼표 [0] 5 5 2 7" xfId="26128"/>
    <cellStyle name="쉼표 [0] 5 5 2 8" xfId="29843"/>
    <cellStyle name="쉼표 [0] 5 5 2 9" xfId="33555"/>
    <cellStyle name="쉼표 [0] 5 5 3" xfId="8494"/>
    <cellStyle name="쉼표 [0] 5 5 3 2" xfId="12207"/>
    <cellStyle name="쉼표 [0] 5 5 3 3" xfId="15919"/>
    <cellStyle name="쉼표 [0] 5 5 3 4" xfId="19631"/>
    <cellStyle name="쉼표 [0] 5 5 3 5" xfId="23343"/>
    <cellStyle name="쉼표 [0] 5 5 3 6" xfId="27056"/>
    <cellStyle name="쉼표 [0] 5 5 3 7" xfId="30771"/>
    <cellStyle name="쉼표 [0] 5 5 3 8" xfId="34483"/>
    <cellStyle name="쉼표 [0] 5 5 3 9" xfId="38195"/>
    <cellStyle name="쉼표 [0] 5 5 4" xfId="10351"/>
    <cellStyle name="쉼표 [0] 5 5 5" xfId="14063"/>
    <cellStyle name="쉼표 [0] 5 5 6" xfId="17775"/>
    <cellStyle name="쉼표 [0] 5 5 7" xfId="21487"/>
    <cellStyle name="쉼표 [0] 5 5 8" xfId="25200"/>
    <cellStyle name="쉼표 [0] 5 5 9" xfId="28915"/>
    <cellStyle name="쉼표 [0] 50" xfId="3978"/>
    <cellStyle name="쉼표 [0] 50 10" xfId="32270"/>
    <cellStyle name="쉼표 [0] 50 11" xfId="35982"/>
    <cellStyle name="쉼표 [0] 50 2" xfId="7209"/>
    <cellStyle name="쉼표 [0] 50 2 10" xfId="36910"/>
    <cellStyle name="쉼표 [0] 50 2 2" xfId="9065"/>
    <cellStyle name="쉼표 [0] 50 2 2 2" xfId="12778"/>
    <cellStyle name="쉼표 [0] 50 2 2 3" xfId="16490"/>
    <cellStyle name="쉼표 [0] 50 2 2 4" xfId="20202"/>
    <cellStyle name="쉼표 [0] 50 2 2 5" xfId="23914"/>
    <cellStyle name="쉼표 [0] 50 2 2 6" xfId="27627"/>
    <cellStyle name="쉼표 [0] 50 2 2 7" xfId="31342"/>
    <cellStyle name="쉼표 [0] 50 2 2 8" xfId="35054"/>
    <cellStyle name="쉼표 [0] 50 2 2 9" xfId="38766"/>
    <cellStyle name="쉼표 [0] 50 2 3" xfId="10922"/>
    <cellStyle name="쉼표 [0] 50 2 4" xfId="14634"/>
    <cellStyle name="쉼표 [0] 50 2 5" xfId="18346"/>
    <cellStyle name="쉼표 [0] 50 2 6" xfId="22058"/>
    <cellStyle name="쉼표 [0] 50 2 7" xfId="25771"/>
    <cellStyle name="쉼표 [0] 50 2 8" xfId="29486"/>
    <cellStyle name="쉼표 [0] 50 2 9" xfId="33198"/>
    <cellStyle name="쉼표 [0] 50 3" xfId="8137"/>
    <cellStyle name="쉼표 [0] 50 3 2" xfId="11850"/>
    <cellStyle name="쉼표 [0] 50 3 3" xfId="15562"/>
    <cellStyle name="쉼표 [0] 50 3 4" xfId="19274"/>
    <cellStyle name="쉼표 [0] 50 3 5" xfId="22986"/>
    <cellStyle name="쉼표 [0] 50 3 6" xfId="26699"/>
    <cellStyle name="쉼표 [0] 50 3 7" xfId="30414"/>
    <cellStyle name="쉼표 [0] 50 3 8" xfId="34126"/>
    <cellStyle name="쉼표 [0] 50 3 9" xfId="37838"/>
    <cellStyle name="쉼표 [0] 50 4" xfId="9994"/>
    <cellStyle name="쉼표 [0] 50 5" xfId="13706"/>
    <cellStyle name="쉼표 [0] 50 6" xfId="17418"/>
    <cellStyle name="쉼표 [0] 50 7" xfId="21130"/>
    <cellStyle name="쉼표 [0] 50 8" xfId="24843"/>
    <cellStyle name="쉼표 [0] 50 9" xfId="28558"/>
    <cellStyle name="쉼표 [0] 51" xfId="3082"/>
    <cellStyle name="쉼표 [0] 51 10" xfId="28484"/>
    <cellStyle name="쉼표 [0] 51 11" xfId="32196"/>
    <cellStyle name="쉼표 [0] 51 12" xfId="35908"/>
    <cellStyle name="쉼표 [0] 51 2" xfId="3979"/>
    <cellStyle name="쉼표 [0] 51 2 10" xfId="32271"/>
    <cellStyle name="쉼표 [0] 51 2 11" xfId="35983"/>
    <cellStyle name="쉼표 [0] 51 2 2" xfId="7210"/>
    <cellStyle name="쉼표 [0] 51 2 2 10" xfId="36911"/>
    <cellStyle name="쉼표 [0] 51 2 2 2" xfId="9066"/>
    <cellStyle name="쉼표 [0] 51 2 2 2 2" xfId="12779"/>
    <cellStyle name="쉼표 [0] 51 2 2 2 3" xfId="16491"/>
    <cellStyle name="쉼표 [0] 51 2 2 2 4" xfId="20203"/>
    <cellStyle name="쉼표 [0] 51 2 2 2 5" xfId="23915"/>
    <cellStyle name="쉼표 [0] 51 2 2 2 6" xfId="27628"/>
    <cellStyle name="쉼표 [0] 51 2 2 2 7" xfId="31343"/>
    <cellStyle name="쉼표 [0] 51 2 2 2 8" xfId="35055"/>
    <cellStyle name="쉼표 [0] 51 2 2 2 9" xfId="38767"/>
    <cellStyle name="쉼표 [0] 51 2 2 3" xfId="10923"/>
    <cellStyle name="쉼표 [0] 51 2 2 4" xfId="14635"/>
    <cellStyle name="쉼표 [0] 51 2 2 5" xfId="18347"/>
    <cellStyle name="쉼표 [0] 51 2 2 6" xfId="22059"/>
    <cellStyle name="쉼표 [0] 51 2 2 7" xfId="25772"/>
    <cellStyle name="쉼표 [0] 51 2 2 8" xfId="29487"/>
    <cellStyle name="쉼표 [0] 51 2 2 9" xfId="33199"/>
    <cellStyle name="쉼표 [0] 51 2 3" xfId="8138"/>
    <cellStyle name="쉼표 [0] 51 2 3 2" xfId="11851"/>
    <cellStyle name="쉼표 [0] 51 2 3 3" xfId="15563"/>
    <cellStyle name="쉼표 [0] 51 2 3 4" xfId="19275"/>
    <cellStyle name="쉼표 [0] 51 2 3 5" xfId="22987"/>
    <cellStyle name="쉼표 [0] 51 2 3 6" xfId="26700"/>
    <cellStyle name="쉼표 [0] 51 2 3 7" xfId="30415"/>
    <cellStyle name="쉼표 [0] 51 2 3 8" xfId="34127"/>
    <cellStyle name="쉼표 [0] 51 2 3 9" xfId="37839"/>
    <cellStyle name="쉼표 [0] 51 2 4" xfId="9995"/>
    <cellStyle name="쉼표 [0] 51 2 5" xfId="13707"/>
    <cellStyle name="쉼표 [0] 51 2 6" xfId="17419"/>
    <cellStyle name="쉼표 [0] 51 2 7" xfId="21131"/>
    <cellStyle name="쉼표 [0] 51 2 8" xfId="24844"/>
    <cellStyle name="쉼표 [0] 51 2 9" xfId="28559"/>
    <cellStyle name="쉼표 [0] 51 3" xfId="7135"/>
    <cellStyle name="쉼표 [0] 51 3 10" xfId="36836"/>
    <cellStyle name="쉼표 [0] 51 3 2" xfId="8991"/>
    <cellStyle name="쉼표 [0] 51 3 2 2" xfId="12704"/>
    <cellStyle name="쉼표 [0] 51 3 2 3" xfId="16416"/>
    <cellStyle name="쉼표 [0] 51 3 2 4" xfId="20128"/>
    <cellStyle name="쉼표 [0] 51 3 2 5" xfId="23840"/>
    <cellStyle name="쉼표 [0] 51 3 2 6" xfId="27553"/>
    <cellStyle name="쉼표 [0] 51 3 2 7" xfId="31268"/>
    <cellStyle name="쉼표 [0] 51 3 2 8" xfId="34980"/>
    <cellStyle name="쉼표 [0] 51 3 2 9" xfId="38692"/>
    <cellStyle name="쉼표 [0] 51 3 3" xfId="10848"/>
    <cellStyle name="쉼표 [0] 51 3 4" xfId="14560"/>
    <cellStyle name="쉼표 [0] 51 3 5" xfId="18272"/>
    <cellStyle name="쉼표 [0] 51 3 6" xfId="21984"/>
    <cellStyle name="쉼표 [0] 51 3 7" xfId="25697"/>
    <cellStyle name="쉼표 [0] 51 3 8" xfId="29412"/>
    <cellStyle name="쉼표 [0] 51 3 9" xfId="33124"/>
    <cellStyle name="쉼표 [0] 51 4" xfId="8063"/>
    <cellStyle name="쉼표 [0] 51 4 2" xfId="11776"/>
    <cellStyle name="쉼표 [0] 51 4 3" xfId="15488"/>
    <cellStyle name="쉼표 [0] 51 4 4" xfId="19200"/>
    <cellStyle name="쉼표 [0] 51 4 5" xfId="22912"/>
    <cellStyle name="쉼표 [0] 51 4 6" xfId="26625"/>
    <cellStyle name="쉼표 [0] 51 4 7" xfId="30340"/>
    <cellStyle name="쉼표 [0] 51 4 8" xfId="34052"/>
    <cellStyle name="쉼표 [0] 51 4 9" xfId="37764"/>
    <cellStyle name="쉼표 [0] 51 5" xfId="9920"/>
    <cellStyle name="쉼표 [0] 51 6" xfId="13632"/>
    <cellStyle name="쉼표 [0] 51 7" xfId="17344"/>
    <cellStyle name="쉼표 [0] 51 8" xfId="21056"/>
    <cellStyle name="쉼표 [0] 51 9" xfId="24769"/>
    <cellStyle name="쉼표 [0] 52" xfId="4351"/>
    <cellStyle name="쉼표 [0] 52 10" xfId="21168"/>
    <cellStyle name="쉼표 [0] 52 11" xfId="24881"/>
    <cellStyle name="쉼표 [0] 52 12" xfId="28596"/>
    <cellStyle name="쉼표 [0] 52 13" xfId="32308"/>
    <cellStyle name="쉼표 [0] 52 14" xfId="36020"/>
    <cellStyle name="쉼표 [0] 52 2" xfId="4710"/>
    <cellStyle name="쉼표 [0] 52 2 10" xfId="28699"/>
    <cellStyle name="쉼표 [0] 52 2 11" xfId="32411"/>
    <cellStyle name="쉼표 [0] 52 2 12" xfId="36123"/>
    <cellStyle name="쉼표 [0] 52 2 2" xfId="6802"/>
    <cellStyle name="쉼표 [0] 52 2 2 10" xfId="32817"/>
    <cellStyle name="쉼표 [0] 52 2 2 11" xfId="36529"/>
    <cellStyle name="쉼표 [0] 52 2 2 2" xfId="7756"/>
    <cellStyle name="쉼표 [0] 52 2 2 2 10" xfId="37457"/>
    <cellStyle name="쉼표 [0] 52 2 2 2 2" xfId="9612"/>
    <cellStyle name="쉼표 [0] 52 2 2 2 2 2" xfId="13325"/>
    <cellStyle name="쉼표 [0] 52 2 2 2 2 3" xfId="17037"/>
    <cellStyle name="쉼표 [0] 52 2 2 2 2 4" xfId="20749"/>
    <cellStyle name="쉼표 [0] 52 2 2 2 2 5" xfId="24461"/>
    <cellStyle name="쉼표 [0] 52 2 2 2 2 6" xfId="28174"/>
    <cellStyle name="쉼표 [0] 52 2 2 2 2 7" xfId="31889"/>
    <cellStyle name="쉼표 [0] 52 2 2 2 2 8" xfId="35601"/>
    <cellStyle name="쉼표 [0] 52 2 2 2 2 9" xfId="39313"/>
    <cellStyle name="쉼표 [0] 52 2 2 2 3" xfId="11469"/>
    <cellStyle name="쉼표 [0] 52 2 2 2 4" xfId="15181"/>
    <cellStyle name="쉼표 [0] 52 2 2 2 5" xfId="18893"/>
    <cellStyle name="쉼표 [0] 52 2 2 2 6" xfId="22605"/>
    <cellStyle name="쉼표 [0] 52 2 2 2 7" xfId="26318"/>
    <cellStyle name="쉼표 [0] 52 2 2 2 8" xfId="30033"/>
    <cellStyle name="쉼표 [0] 52 2 2 2 9" xfId="33745"/>
    <cellStyle name="쉼표 [0] 52 2 2 3" xfId="8684"/>
    <cellStyle name="쉼표 [0] 52 2 2 3 2" xfId="12397"/>
    <cellStyle name="쉼표 [0] 52 2 2 3 3" xfId="16109"/>
    <cellStyle name="쉼표 [0] 52 2 2 3 4" xfId="19821"/>
    <cellStyle name="쉼표 [0] 52 2 2 3 5" xfId="23533"/>
    <cellStyle name="쉼표 [0] 52 2 2 3 6" xfId="27246"/>
    <cellStyle name="쉼표 [0] 52 2 2 3 7" xfId="30961"/>
    <cellStyle name="쉼표 [0] 52 2 2 3 8" xfId="34673"/>
    <cellStyle name="쉼표 [0] 52 2 2 3 9" xfId="38385"/>
    <cellStyle name="쉼표 [0] 52 2 2 4" xfId="10541"/>
    <cellStyle name="쉼표 [0] 52 2 2 5" xfId="14253"/>
    <cellStyle name="쉼표 [0] 52 2 2 6" xfId="17965"/>
    <cellStyle name="쉼표 [0] 52 2 2 7" xfId="21677"/>
    <cellStyle name="쉼표 [0] 52 2 2 8" xfId="25390"/>
    <cellStyle name="쉼표 [0] 52 2 2 9" xfId="29105"/>
    <cellStyle name="쉼표 [0] 52 2 3" xfId="7350"/>
    <cellStyle name="쉼표 [0] 52 2 3 10" xfId="37051"/>
    <cellStyle name="쉼표 [0] 52 2 3 2" xfId="9206"/>
    <cellStyle name="쉼표 [0] 52 2 3 2 2" xfId="12919"/>
    <cellStyle name="쉼표 [0] 52 2 3 2 3" xfId="16631"/>
    <cellStyle name="쉼표 [0] 52 2 3 2 4" xfId="20343"/>
    <cellStyle name="쉼표 [0] 52 2 3 2 5" xfId="24055"/>
    <cellStyle name="쉼표 [0] 52 2 3 2 6" xfId="27768"/>
    <cellStyle name="쉼표 [0] 52 2 3 2 7" xfId="31483"/>
    <cellStyle name="쉼표 [0] 52 2 3 2 8" xfId="35195"/>
    <cellStyle name="쉼표 [0] 52 2 3 2 9" xfId="38907"/>
    <cellStyle name="쉼표 [0] 52 2 3 3" xfId="11063"/>
    <cellStyle name="쉼표 [0] 52 2 3 4" xfId="14775"/>
    <cellStyle name="쉼표 [0] 52 2 3 5" xfId="18487"/>
    <cellStyle name="쉼표 [0] 52 2 3 6" xfId="22199"/>
    <cellStyle name="쉼표 [0] 52 2 3 7" xfId="25912"/>
    <cellStyle name="쉼표 [0] 52 2 3 8" xfId="29627"/>
    <cellStyle name="쉼표 [0] 52 2 3 9" xfId="33339"/>
    <cellStyle name="쉼표 [0] 52 2 4" xfId="8278"/>
    <cellStyle name="쉼표 [0] 52 2 4 2" xfId="11991"/>
    <cellStyle name="쉼표 [0] 52 2 4 3" xfId="15703"/>
    <cellStyle name="쉼표 [0] 52 2 4 4" xfId="19415"/>
    <cellStyle name="쉼표 [0] 52 2 4 5" xfId="23127"/>
    <cellStyle name="쉼표 [0] 52 2 4 6" xfId="26840"/>
    <cellStyle name="쉼표 [0] 52 2 4 7" xfId="30555"/>
    <cellStyle name="쉼표 [0] 52 2 4 8" xfId="34267"/>
    <cellStyle name="쉼표 [0] 52 2 4 9" xfId="37979"/>
    <cellStyle name="쉼표 [0] 52 2 5" xfId="10135"/>
    <cellStyle name="쉼표 [0] 52 2 6" xfId="13847"/>
    <cellStyle name="쉼표 [0] 52 2 7" xfId="17559"/>
    <cellStyle name="쉼표 [0] 52 2 8" xfId="21271"/>
    <cellStyle name="쉼표 [0] 52 2 9" xfId="24984"/>
    <cellStyle name="쉼표 [0] 52 3" xfId="5029"/>
    <cellStyle name="쉼표 [0] 52 3 10" xfId="28881"/>
    <cellStyle name="쉼표 [0] 52 3 11" xfId="32593"/>
    <cellStyle name="쉼표 [0] 52 3 12" xfId="36305"/>
    <cellStyle name="쉼표 [0] 52 3 2" xfId="6981"/>
    <cellStyle name="쉼표 [0] 52 3 2 10" xfId="32996"/>
    <cellStyle name="쉼표 [0] 52 3 2 11" xfId="36708"/>
    <cellStyle name="쉼표 [0] 52 3 2 2" xfId="7935"/>
    <cellStyle name="쉼표 [0] 52 3 2 2 10" xfId="37636"/>
    <cellStyle name="쉼표 [0] 52 3 2 2 2" xfId="9791"/>
    <cellStyle name="쉼표 [0] 52 3 2 2 2 2" xfId="13504"/>
    <cellStyle name="쉼표 [0] 52 3 2 2 2 3" xfId="17216"/>
    <cellStyle name="쉼표 [0] 52 3 2 2 2 4" xfId="20928"/>
    <cellStyle name="쉼표 [0] 52 3 2 2 2 5" xfId="24640"/>
    <cellStyle name="쉼표 [0] 52 3 2 2 2 6" xfId="28353"/>
    <cellStyle name="쉼표 [0] 52 3 2 2 2 7" xfId="32068"/>
    <cellStyle name="쉼표 [0] 52 3 2 2 2 8" xfId="35780"/>
    <cellStyle name="쉼표 [0] 52 3 2 2 2 9" xfId="39492"/>
    <cellStyle name="쉼표 [0] 52 3 2 2 3" xfId="11648"/>
    <cellStyle name="쉼표 [0] 52 3 2 2 4" xfId="15360"/>
    <cellStyle name="쉼표 [0] 52 3 2 2 5" xfId="19072"/>
    <cellStyle name="쉼표 [0] 52 3 2 2 6" xfId="22784"/>
    <cellStyle name="쉼표 [0] 52 3 2 2 7" xfId="26497"/>
    <cellStyle name="쉼표 [0] 52 3 2 2 8" xfId="30212"/>
    <cellStyle name="쉼표 [0] 52 3 2 2 9" xfId="33924"/>
    <cellStyle name="쉼표 [0] 52 3 2 3" xfId="8863"/>
    <cellStyle name="쉼표 [0] 52 3 2 3 2" xfId="12576"/>
    <cellStyle name="쉼표 [0] 52 3 2 3 3" xfId="16288"/>
    <cellStyle name="쉼표 [0] 52 3 2 3 4" xfId="20000"/>
    <cellStyle name="쉼표 [0] 52 3 2 3 5" xfId="23712"/>
    <cellStyle name="쉼표 [0] 52 3 2 3 6" xfId="27425"/>
    <cellStyle name="쉼표 [0] 52 3 2 3 7" xfId="31140"/>
    <cellStyle name="쉼표 [0] 52 3 2 3 8" xfId="34852"/>
    <cellStyle name="쉼표 [0] 52 3 2 3 9" xfId="38564"/>
    <cellStyle name="쉼표 [0] 52 3 2 4" xfId="10720"/>
    <cellStyle name="쉼표 [0] 52 3 2 5" xfId="14432"/>
    <cellStyle name="쉼표 [0] 52 3 2 6" xfId="18144"/>
    <cellStyle name="쉼표 [0] 52 3 2 7" xfId="21856"/>
    <cellStyle name="쉼표 [0] 52 3 2 8" xfId="25569"/>
    <cellStyle name="쉼표 [0] 52 3 2 9" xfId="29284"/>
    <cellStyle name="쉼표 [0] 52 3 3" xfId="7532"/>
    <cellStyle name="쉼표 [0] 52 3 3 10" xfId="37233"/>
    <cellStyle name="쉼표 [0] 52 3 3 2" xfId="9388"/>
    <cellStyle name="쉼표 [0] 52 3 3 2 2" xfId="13101"/>
    <cellStyle name="쉼표 [0] 52 3 3 2 3" xfId="16813"/>
    <cellStyle name="쉼표 [0] 52 3 3 2 4" xfId="20525"/>
    <cellStyle name="쉼표 [0] 52 3 3 2 5" xfId="24237"/>
    <cellStyle name="쉼표 [0] 52 3 3 2 6" xfId="27950"/>
    <cellStyle name="쉼표 [0] 52 3 3 2 7" xfId="31665"/>
    <cellStyle name="쉼표 [0] 52 3 3 2 8" xfId="35377"/>
    <cellStyle name="쉼표 [0] 52 3 3 2 9" xfId="39089"/>
    <cellStyle name="쉼표 [0] 52 3 3 3" xfId="11245"/>
    <cellStyle name="쉼표 [0] 52 3 3 4" xfId="14957"/>
    <cellStyle name="쉼표 [0] 52 3 3 5" xfId="18669"/>
    <cellStyle name="쉼표 [0] 52 3 3 6" xfId="22381"/>
    <cellStyle name="쉼표 [0] 52 3 3 7" xfId="26094"/>
    <cellStyle name="쉼표 [0] 52 3 3 8" xfId="29809"/>
    <cellStyle name="쉼표 [0] 52 3 3 9" xfId="33521"/>
    <cellStyle name="쉼표 [0] 52 3 4" xfId="8460"/>
    <cellStyle name="쉼표 [0] 52 3 4 2" xfId="12173"/>
    <cellStyle name="쉼표 [0] 52 3 4 3" xfId="15885"/>
    <cellStyle name="쉼표 [0] 52 3 4 4" xfId="19597"/>
    <cellStyle name="쉼표 [0] 52 3 4 5" xfId="23309"/>
    <cellStyle name="쉼표 [0] 52 3 4 6" xfId="27022"/>
    <cellStyle name="쉼표 [0] 52 3 4 7" xfId="30737"/>
    <cellStyle name="쉼표 [0] 52 3 4 8" xfId="34449"/>
    <cellStyle name="쉼표 [0] 52 3 4 9" xfId="38161"/>
    <cellStyle name="쉼표 [0] 52 3 5" xfId="10317"/>
    <cellStyle name="쉼표 [0] 52 3 6" xfId="14029"/>
    <cellStyle name="쉼표 [0] 52 3 7" xfId="17741"/>
    <cellStyle name="쉼표 [0] 52 3 8" xfId="21453"/>
    <cellStyle name="쉼표 [0] 52 3 9" xfId="25166"/>
    <cellStyle name="쉼표 [0] 52 4" xfId="6712"/>
    <cellStyle name="쉼표 [0] 52 4 10" xfId="32727"/>
    <cellStyle name="쉼표 [0] 52 4 11" xfId="36439"/>
    <cellStyle name="쉼표 [0] 52 4 2" xfId="7666"/>
    <cellStyle name="쉼표 [0] 52 4 2 10" xfId="37367"/>
    <cellStyle name="쉼표 [0] 52 4 2 2" xfId="9522"/>
    <cellStyle name="쉼표 [0] 52 4 2 2 2" xfId="13235"/>
    <cellStyle name="쉼표 [0] 52 4 2 2 3" xfId="16947"/>
    <cellStyle name="쉼표 [0] 52 4 2 2 4" xfId="20659"/>
    <cellStyle name="쉼표 [0] 52 4 2 2 5" xfId="24371"/>
    <cellStyle name="쉼표 [0] 52 4 2 2 6" xfId="28084"/>
    <cellStyle name="쉼표 [0] 52 4 2 2 7" xfId="31799"/>
    <cellStyle name="쉼표 [0] 52 4 2 2 8" xfId="35511"/>
    <cellStyle name="쉼표 [0] 52 4 2 2 9" xfId="39223"/>
    <cellStyle name="쉼표 [0] 52 4 2 3" xfId="11379"/>
    <cellStyle name="쉼표 [0] 52 4 2 4" xfId="15091"/>
    <cellStyle name="쉼표 [0] 52 4 2 5" xfId="18803"/>
    <cellStyle name="쉼표 [0] 52 4 2 6" xfId="22515"/>
    <cellStyle name="쉼표 [0] 52 4 2 7" xfId="26228"/>
    <cellStyle name="쉼표 [0] 52 4 2 8" xfId="29943"/>
    <cellStyle name="쉼표 [0] 52 4 2 9" xfId="33655"/>
    <cellStyle name="쉼표 [0] 52 4 3" xfId="8594"/>
    <cellStyle name="쉼표 [0] 52 4 3 2" xfId="12307"/>
    <cellStyle name="쉼표 [0] 52 4 3 3" xfId="16019"/>
    <cellStyle name="쉼표 [0] 52 4 3 4" xfId="19731"/>
    <cellStyle name="쉼표 [0] 52 4 3 5" xfId="23443"/>
    <cellStyle name="쉼표 [0] 52 4 3 6" xfId="27156"/>
    <cellStyle name="쉼표 [0] 52 4 3 7" xfId="30871"/>
    <cellStyle name="쉼표 [0] 52 4 3 8" xfId="34583"/>
    <cellStyle name="쉼표 [0] 52 4 3 9" xfId="38295"/>
    <cellStyle name="쉼표 [0] 52 4 4" xfId="10451"/>
    <cellStyle name="쉼표 [0] 52 4 5" xfId="14163"/>
    <cellStyle name="쉼표 [0] 52 4 6" xfId="17875"/>
    <cellStyle name="쉼표 [0] 52 4 7" xfId="21587"/>
    <cellStyle name="쉼표 [0] 52 4 8" xfId="25300"/>
    <cellStyle name="쉼표 [0] 52 4 9" xfId="29015"/>
    <cellStyle name="쉼표 [0] 52 5" xfId="7247"/>
    <cellStyle name="쉼표 [0] 52 5 10" xfId="36948"/>
    <cellStyle name="쉼표 [0] 52 5 2" xfId="9103"/>
    <cellStyle name="쉼표 [0] 52 5 2 2" xfId="12816"/>
    <cellStyle name="쉼표 [0] 52 5 2 3" xfId="16528"/>
    <cellStyle name="쉼표 [0] 52 5 2 4" xfId="20240"/>
    <cellStyle name="쉼표 [0] 52 5 2 5" xfId="23952"/>
    <cellStyle name="쉼표 [0] 52 5 2 6" xfId="27665"/>
    <cellStyle name="쉼표 [0] 52 5 2 7" xfId="31380"/>
    <cellStyle name="쉼표 [0] 52 5 2 8" xfId="35092"/>
    <cellStyle name="쉼표 [0] 52 5 2 9" xfId="38804"/>
    <cellStyle name="쉼표 [0] 52 5 3" xfId="10960"/>
    <cellStyle name="쉼표 [0] 52 5 4" xfId="14672"/>
    <cellStyle name="쉼표 [0] 52 5 5" xfId="18384"/>
    <cellStyle name="쉼표 [0] 52 5 6" xfId="22096"/>
    <cellStyle name="쉼표 [0] 52 5 7" xfId="25809"/>
    <cellStyle name="쉼표 [0] 52 5 8" xfId="29524"/>
    <cellStyle name="쉼표 [0] 52 5 9" xfId="33236"/>
    <cellStyle name="쉼표 [0] 52 6" xfId="8175"/>
    <cellStyle name="쉼표 [0] 52 6 2" xfId="11888"/>
    <cellStyle name="쉼표 [0] 52 6 3" xfId="15600"/>
    <cellStyle name="쉼표 [0] 52 6 4" xfId="19312"/>
    <cellStyle name="쉼표 [0] 52 6 5" xfId="23024"/>
    <cellStyle name="쉼표 [0] 52 6 6" xfId="26737"/>
    <cellStyle name="쉼표 [0] 52 6 7" xfId="30452"/>
    <cellStyle name="쉼표 [0] 52 6 8" xfId="34164"/>
    <cellStyle name="쉼표 [0] 52 6 9" xfId="37876"/>
    <cellStyle name="쉼표 [0] 52 7" xfId="10032"/>
    <cellStyle name="쉼표 [0] 52 8" xfId="13744"/>
    <cellStyle name="쉼표 [0] 52 9" xfId="17456"/>
    <cellStyle name="쉼표 [0] 53" xfId="3980"/>
    <cellStyle name="쉼표 [0] 53 10" xfId="32272"/>
    <cellStyle name="쉼표 [0] 53 11" xfId="35984"/>
    <cellStyle name="쉼표 [0] 53 2" xfId="7211"/>
    <cellStyle name="쉼표 [0] 53 2 10" xfId="36912"/>
    <cellStyle name="쉼표 [0] 53 2 2" xfId="9067"/>
    <cellStyle name="쉼표 [0] 53 2 2 2" xfId="12780"/>
    <cellStyle name="쉼표 [0] 53 2 2 3" xfId="16492"/>
    <cellStyle name="쉼표 [0] 53 2 2 4" xfId="20204"/>
    <cellStyle name="쉼표 [0] 53 2 2 5" xfId="23916"/>
    <cellStyle name="쉼표 [0] 53 2 2 6" xfId="27629"/>
    <cellStyle name="쉼표 [0] 53 2 2 7" xfId="31344"/>
    <cellStyle name="쉼표 [0] 53 2 2 8" xfId="35056"/>
    <cellStyle name="쉼표 [0] 53 2 2 9" xfId="38768"/>
    <cellStyle name="쉼표 [0] 53 2 3" xfId="10924"/>
    <cellStyle name="쉼표 [0] 53 2 4" xfId="14636"/>
    <cellStyle name="쉼표 [0] 53 2 5" xfId="18348"/>
    <cellStyle name="쉼표 [0] 53 2 6" xfId="22060"/>
    <cellStyle name="쉼표 [0] 53 2 7" xfId="25773"/>
    <cellStyle name="쉼표 [0] 53 2 8" xfId="29488"/>
    <cellStyle name="쉼표 [0] 53 2 9" xfId="33200"/>
    <cellStyle name="쉼표 [0] 53 3" xfId="8139"/>
    <cellStyle name="쉼표 [0] 53 3 2" xfId="11852"/>
    <cellStyle name="쉼표 [0] 53 3 3" xfId="15564"/>
    <cellStyle name="쉼표 [0] 53 3 4" xfId="19276"/>
    <cellStyle name="쉼표 [0] 53 3 5" xfId="22988"/>
    <cellStyle name="쉼표 [0] 53 3 6" xfId="26701"/>
    <cellStyle name="쉼표 [0] 53 3 7" xfId="30416"/>
    <cellStyle name="쉼표 [0] 53 3 8" xfId="34128"/>
    <cellStyle name="쉼표 [0] 53 3 9" xfId="37840"/>
    <cellStyle name="쉼표 [0] 53 4" xfId="9996"/>
    <cellStyle name="쉼표 [0] 53 5" xfId="13708"/>
    <cellStyle name="쉼표 [0] 53 6" xfId="17420"/>
    <cellStyle name="쉼표 [0] 53 7" xfId="21132"/>
    <cellStyle name="쉼표 [0] 53 8" xfId="24845"/>
    <cellStyle name="쉼표 [0] 53 9" xfId="28560"/>
    <cellStyle name="쉼표 [0] 54" xfId="3981"/>
    <cellStyle name="쉼표 [0] 54 10" xfId="32273"/>
    <cellStyle name="쉼표 [0] 54 11" xfId="35985"/>
    <cellStyle name="쉼표 [0] 54 2" xfId="7212"/>
    <cellStyle name="쉼표 [0] 54 2 10" xfId="36913"/>
    <cellStyle name="쉼표 [0] 54 2 2" xfId="9068"/>
    <cellStyle name="쉼표 [0] 54 2 2 2" xfId="12781"/>
    <cellStyle name="쉼표 [0] 54 2 2 3" xfId="16493"/>
    <cellStyle name="쉼표 [0] 54 2 2 4" xfId="20205"/>
    <cellStyle name="쉼표 [0] 54 2 2 5" xfId="23917"/>
    <cellStyle name="쉼표 [0] 54 2 2 6" xfId="27630"/>
    <cellStyle name="쉼표 [0] 54 2 2 7" xfId="31345"/>
    <cellStyle name="쉼표 [0] 54 2 2 8" xfId="35057"/>
    <cellStyle name="쉼표 [0] 54 2 2 9" xfId="38769"/>
    <cellStyle name="쉼표 [0] 54 2 3" xfId="10925"/>
    <cellStyle name="쉼표 [0] 54 2 4" xfId="14637"/>
    <cellStyle name="쉼표 [0] 54 2 5" xfId="18349"/>
    <cellStyle name="쉼표 [0] 54 2 6" xfId="22061"/>
    <cellStyle name="쉼표 [0] 54 2 7" xfId="25774"/>
    <cellStyle name="쉼표 [0] 54 2 8" xfId="29489"/>
    <cellStyle name="쉼표 [0] 54 2 9" xfId="33201"/>
    <cellStyle name="쉼표 [0] 54 3" xfId="8140"/>
    <cellStyle name="쉼표 [0] 54 3 2" xfId="11853"/>
    <cellStyle name="쉼표 [0] 54 3 3" xfId="15565"/>
    <cellStyle name="쉼표 [0] 54 3 4" xfId="19277"/>
    <cellStyle name="쉼표 [0] 54 3 5" xfId="22989"/>
    <cellStyle name="쉼표 [0] 54 3 6" xfId="26702"/>
    <cellStyle name="쉼표 [0] 54 3 7" xfId="30417"/>
    <cellStyle name="쉼표 [0] 54 3 8" xfId="34129"/>
    <cellStyle name="쉼표 [0] 54 3 9" xfId="37841"/>
    <cellStyle name="쉼표 [0] 54 4" xfId="9997"/>
    <cellStyle name="쉼표 [0] 54 5" xfId="13709"/>
    <cellStyle name="쉼표 [0] 54 6" xfId="17421"/>
    <cellStyle name="쉼표 [0] 54 7" xfId="21133"/>
    <cellStyle name="쉼표 [0] 54 8" xfId="24846"/>
    <cellStyle name="쉼표 [0] 54 9" xfId="28561"/>
    <cellStyle name="쉼표 [0] 55" xfId="3982"/>
    <cellStyle name="쉼표 [0] 55 10" xfId="32274"/>
    <cellStyle name="쉼표 [0] 55 11" xfId="35986"/>
    <cellStyle name="쉼표 [0] 55 2" xfId="7213"/>
    <cellStyle name="쉼표 [0] 55 2 10" xfId="36914"/>
    <cellStyle name="쉼표 [0] 55 2 2" xfId="9069"/>
    <cellStyle name="쉼표 [0] 55 2 2 2" xfId="12782"/>
    <cellStyle name="쉼표 [0] 55 2 2 3" xfId="16494"/>
    <cellStyle name="쉼표 [0] 55 2 2 4" xfId="20206"/>
    <cellStyle name="쉼표 [0] 55 2 2 5" xfId="23918"/>
    <cellStyle name="쉼표 [0] 55 2 2 6" xfId="27631"/>
    <cellStyle name="쉼표 [0] 55 2 2 7" xfId="31346"/>
    <cellStyle name="쉼표 [0] 55 2 2 8" xfId="35058"/>
    <cellStyle name="쉼표 [0] 55 2 2 9" xfId="38770"/>
    <cellStyle name="쉼표 [0] 55 2 3" xfId="10926"/>
    <cellStyle name="쉼표 [0] 55 2 4" xfId="14638"/>
    <cellStyle name="쉼표 [0] 55 2 5" xfId="18350"/>
    <cellStyle name="쉼표 [0] 55 2 6" xfId="22062"/>
    <cellStyle name="쉼표 [0] 55 2 7" xfId="25775"/>
    <cellStyle name="쉼표 [0] 55 2 8" xfId="29490"/>
    <cellStyle name="쉼표 [0] 55 2 9" xfId="33202"/>
    <cellStyle name="쉼표 [0] 55 3" xfId="8141"/>
    <cellStyle name="쉼표 [0] 55 3 2" xfId="11854"/>
    <cellStyle name="쉼표 [0] 55 3 3" xfId="15566"/>
    <cellStyle name="쉼표 [0] 55 3 4" xfId="19278"/>
    <cellStyle name="쉼표 [0] 55 3 5" xfId="22990"/>
    <cellStyle name="쉼표 [0] 55 3 6" xfId="26703"/>
    <cellStyle name="쉼표 [0] 55 3 7" xfId="30418"/>
    <cellStyle name="쉼표 [0] 55 3 8" xfId="34130"/>
    <cellStyle name="쉼표 [0] 55 3 9" xfId="37842"/>
    <cellStyle name="쉼표 [0] 55 4" xfId="9998"/>
    <cellStyle name="쉼표 [0] 55 5" xfId="13710"/>
    <cellStyle name="쉼표 [0] 55 6" xfId="17422"/>
    <cellStyle name="쉼표 [0] 55 7" xfId="21134"/>
    <cellStyle name="쉼표 [0] 55 8" xfId="24847"/>
    <cellStyle name="쉼표 [0] 55 9" xfId="28562"/>
    <cellStyle name="쉼표 [0] 56" xfId="3983"/>
    <cellStyle name="쉼표 [0] 56 10" xfId="32275"/>
    <cellStyle name="쉼표 [0] 56 11" xfId="35987"/>
    <cellStyle name="쉼표 [0] 56 2" xfId="7214"/>
    <cellStyle name="쉼표 [0] 56 2 10" xfId="36915"/>
    <cellStyle name="쉼표 [0] 56 2 2" xfId="9070"/>
    <cellStyle name="쉼표 [0] 56 2 2 2" xfId="12783"/>
    <cellStyle name="쉼표 [0] 56 2 2 3" xfId="16495"/>
    <cellStyle name="쉼표 [0] 56 2 2 4" xfId="20207"/>
    <cellStyle name="쉼표 [0] 56 2 2 5" xfId="23919"/>
    <cellStyle name="쉼표 [0] 56 2 2 6" xfId="27632"/>
    <cellStyle name="쉼표 [0] 56 2 2 7" xfId="31347"/>
    <cellStyle name="쉼표 [0] 56 2 2 8" xfId="35059"/>
    <cellStyle name="쉼표 [0] 56 2 2 9" xfId="38771"/>
    <cellStyle name="쉼표 [0] 56 2 3" xfId="10927"/>
    <cellStyle name="쉼표 [0] 56 2 4" xfId="14639"/>
    <cellStyle name="쉼표 [0] 56 2 5" xfId="18351"/>
    <cellStyle name="쉼표 [0] 56 2 6" xfId="22063"/>
    <cellStyle name="쉼표 [0] 56 2 7" xfId="25776"/>
    <cellStyle name="쉼표 [0] 56 2 8" xfId="29491"/>
    <cellStyle name="쉼표 [0] 56 2 9" xfId="33203"/>
    <cellStyle name="쉼표 [0] 56 3" xfId="8142"/>
    <cellStyle name="쉼표 [0] 56 3 2" xfId="11855"/>
    <cellStyle name="쉼표 [0] 56 3 3" xfId="15567"/>
    <cellStyle name="쉼표 [0] 56 3 4" xfId="19279"/>
    <cellStyle name="쉼표 [0] 56 3 5" xfId="22991"/>
    <cellStyle name="쉼표 [0] 56 3 6" xfId="26704"/>
    <cellStyle name="쉼표 [0] 56 3 7" xfId="30419"/>
    <cellStyle name="쉼표 [0] 56 3 8" xfId="34131"/>
    <cellStyle name="쉼표 [0] 56 3 9" xfId="37843"/>
    <cellStyle name="쉼표 [0] 56 4" xfId="9999"/>
    <cellStyle name="쉼표 [0] 56 5" xfId="13711"/>
    <cellStyle name="쉼표 [0] 56 6" xfId="17423"/>
    <cellStyle name="쉼표 [0] 56 7" xfId="21135"/>
    <cellStyle name="쉼표 [0] 56 8" xfId="24848"/>
    <cellStyle name="쉼표 [0] 56 9" xfId="28563"/>
    <cellStyle name="쉼표 [0] 57" xfId="5030"/>
    <cellStyle name="쉼표 [0] 57 10" xfId="28882"/>
    <cellStyle name="쉼표 [0] 57 11" xfId="32594"/>
    <cellStyle name="쉼표 [0] 57 12" xfId="36306"/>
    <cellStyle name="쉼표 [0] 57 2" xfId="6982"/>
    <cellStyle name="쉼표 [0] 57 2 10" xfId="32997"/>
    <cellStyle name="쉼표 [0] 57 2 11" xfId="36709"/>
    <cellStyle name="쉼표 [0] 57 2 2" xfId="7936"/>
    <cellStyle name="쉼표 [0] 57 2 2 10" xfId="37637"/>
    <cellStyle name="쉼표 [0] 57 2 2 2" xfId="9792"/>
    <cellStyle name="쉼표 [0] 57 2 2 2 2" xfId="13505"/>
    <cellStyle name="쉼표 [0] 57 2 2 2 3" xfId="17217"/>
    <cellStyle name="쉼표 [0] 57 2 2 2 4" xfId="20929"/>
    <cellStyle name="쉼표 [0] 57 2 2 2 5" xfId="24641"/>
    <cellStyle name="쉼표 [0] 57 2 2 2 6" xfId="28354"/>
    <cellStyle name="쉼표 [0] 57 2 2 2 7" xfId="32069"/>
    <cellStyle name="쉼표 [0] 57 2 2 2 8" xfId="35781"/>
    <cellStyle name="쉼표 [0] 57 2 2 2 9" xfId="39493"/>
    <cellStyle name="쉼표 [0] 57 2 2 3" xfId="11649"/>
    <cellStyle name="쉼표 [0] 57 2 2 4" xfId="15361"/>
    <cellStyle name="쉼표 [0] 57 2 2 5" xfId="19073"/>
    <cellStyle name="쉼표 [0] 57 2 2 6" xfId="22785"/>
    <cellStyle name="쉼표 [0] 57 2 2 7" xfId="26498"/>
    <cellStyle name="쉼표 [0] 57 2 2 8" xfId="30213"/>
    <cellStyle name="쉼표 [0] 57 2 2 9" xfId="33925"/>
    <cellStyle name="쉼표 [0] 57 2 3" xfId="8864"/>
    <cellStyle name="쉼표 [0] 57 2 3 2" xfId="12577"/>
    <cellStyle name="쉼표 [0] 57 2 3 3" xfId="16289"/>
    <cellStyle name="쉼표 [0] 57 2 3 4" xfId="20001"/>
    <cellStyle name="쉼표 [0] 57 2 3 5" xfId="23713"/>
    <cellStyle name="쉼표 [0] 57 2 3 6" xfId="27426"/>
    <cellStyle name="쉼표 [0] 57 2 3 7" xfId="31141"/>
    <cellStyle name="쉼표 [0] 57 2 3 8" xfId="34853"/>
    <cellStyle name="쉼표 [0] 57 2 3 9" xfId="38565"/>
    <cellStyle name="쉼표 [0] 57 2 4" xfId="10721"/>
    <cellStyle name="쉼표 [0] 57 2 5" xfId="14433"/>
    <cellStyle name="쉼표 [0] 57 2 6" xfId="18145"/>
    <cellStyle name="쉼표 [0] 57 2 7" xfId="21857"/>
    <cellStyle name="쉼표 [0] 57 2 8" xfId="25570"/>
    <cellStyle name="쉼표 [0] 57 2 9" xfId="29285"/>
    <cellStyle name="쉼표 [0] 57 3" xfId="7533"/>
    <cellStyle name="쉼표 [0] 57 3 10" xfId="37234"/>
    <cellStyle name="쉼표 [0] 57 3 2" xfId="9389"/>
    <cellStyle name="쉼표 [0] 57 3 2 2" xfId="13102"/>
    <cellStyle name="쉼표 [0] 57 3 2 3" xfId="16814"/>
    <cellStyle name="쉼표 [0] 57 3 2 4" xfId="20526"/>
    <cellStyle name="쉼표 [0] 57 3 2 5" xfId="24238"/>
    <cellStyle name="쉼표 [0] 57 3 2 6" xfId="27951"/>
    <cellStyle name="쉼표 [0] 57 3 2 7" xfId="31666"/>
    <cellStyle name="쉼표 [0] 57 3 2 8" xfId="35378"/>
    <cellStyle name="쉼표 [0] 57 3 2 9" xfId="39090"/>
    <cellStyle name="쉼표 [0] 57 3 3" xfId="11246"/>
    <cellStyle name="쉼표 [0] 57 3 4" xfId="14958"/>
    <cellStyle name="쉼표 [0] 57 3 5" xfId="18670"/>
    <cellStyle name="쉼표 [0] 57 3 6" xfId="22382"/>
    <cellStyle name="쉼표 [0] 57 3 7" xfId="26095"/>
    <cellStyle name="쉼표 [0] 57 3 8" xfId="29810"/>
    <cellStyle name="쉼표 [0] 57 3 9" xfId="33522"/>
    <cellStyle name="쉼표 [0] 57 4" xfId="8461"/>
    <cellStyle name="쉼표 [0] 57 4 2" xfId="12174"/>
    <cellStyle name="쉼표 [0] 57 4 3" xfId="15886"/>
    <cellStyle name="쉼표 [0] 57 4 4" xfId="19598"/>
    <cellStyle name="쉼표 [0] 57 4 5" xfId="23310"/>
    <cellStyle name="쉼표 [0] 57 4 6" xfId="27023"/>
    <cellStyle name="쉼표 [0] 57 4 7" xfId="30738"/>
    <cellStyle name="쉼표 [0] 57 4 8" xfId="34450"/>
    <cellStyle name="쉼표 [0] 57 4 9" xfId="38162"/>
    <cellStyle name="쉼표 [0] 57 5" xfId="10318"/>
    <cellStyle name="쉼표 [0] 57 6" xfId="14030"/>
    <cellStyle name="쉼표 [0] 57 7" xfId="17742"/>
    <cellStyle name="쉼표 [0] 57 8" xfId="21454"/>
    <cellStyle name="쉼표 [0] 57 9" xfId="25167"/>
    <cellStyle name="쉼표 [0] 58" xfId="3984"/>
    <cellStyle name="쉼표 [0] 58 10" xfId="32276"/>
    <cellStyle name="쉼표 [0] 58 11" xfId="35988"/>
    <cellStyle name="쉼표 [0] 58 2" xfId="7215"/>
    <cellStyle name="쉼표 [0] 58 2 10" xfId="36916"/>
    <cellStyle name="쉼표 [0] 58 2 2" xfId="9071"/>
    <cellStyle name="쉼표 [0] 58 2 2 2" xfId="12784"/>
    <cellStyle name="쉼표 [0] 58 2 2 3" xfId="16496"/>
    <cellStyle name="쉼표 [0] 58 2 2 4" xfId="20208"/>
    <cellStyle name="쉼표 [0] 58 2 2 5" xfId="23920"/>
    <cellStyle name="쉼표 [0] 58 2 2 6" xfId="27633"/>
    <cellStyle name="쉼표 [0] 58 2 2 7" xfId="31348"/>
    <cellStyle name="쉼표 [0] 58 2 2 8" xfId="35060"/>
    <cellStyle name="쉼표 [0] 58 2 2 9" xfId="38772"/>
    <cellStyle name="쉼표 [0] 58 2 3" xfId="10928"/>
    <cellStyle name="쉼표 [0] 58 2 4" xfId="14640"/>
    <cellStyle name="쉼표 [0] 58 2 5" xfId="18352"/>
    <cellStyle name="쉼표 [0] 58 2 6" xfId="22064"/>
    <cellStyle name="쉼표 [0] 58 2 7" xfId="25777"/>
    <cellStyle name="쉼표 [0] 58 2 8" xfId="29492"/>
    <cellStyle name="쉼표 [0] 58 2 9" xfId="33204"/>
    <cellStyle name="쉼표 [0] 58 3" xfId="8143"/>
    <cellStyle name="쉼표 [0] 58 3 2" xfId="11856"/>
    <cellStyle name="쉼표 [0] 58 3 3" xfId="15568"/>
    <cellStyle name="쉼표 [0] 58 3 4" xfId="19280"/>
    <cellStyle name="쉼표 [0] 58 3 5" xfId="22992"/>
    <cellStyle name="쉼표 [0] 58 3 6" xfId="26705"/>
    <cellStyle name="쉼표 [0] 58 3 7" xfId="30420"/>
    <cellStyle name="쉼표 [0] 58 3 8" xfId="34132"/>
    <cellStyle name="쉼표 [0] 58 3 9" xfId="37844"/>
    <cellStyle name="쉼표 [0] 58 4" xfId="10000"/>
    <cellStyle name="쉼표 [0] 58 5" xfId="13712"/>
    <cellStyle name="쉼표 [0] 58 6" xfId="17424"/>
    <cellStyle name="쉼표 [0] 58 7" xfId="21136"/>
    <cellStyle name="쉼표 [0] 58 8" xfId="24849"/>
    <cellStyle name="쉼표 [0] 58 9" xfId="28564"/>
    <cellStyle name="쉼표 [0] 59" xfId="3985"/>
    <cellStyle name="쉼표 [0] 59 10" xfId="32277"/>
    <cellStyle name="쉼표 [0] 59 11" xfId="35989"/>
    <cellStyle name="쉼표 [0] 59 2" xfId="7216"/>
    <cellStyle name="쉼표 [0] 59 2 10" xfId="36917"/>
    <cellStyle name="쉼표 [0] 59 2 2" xfId="9072"/>
    <cellStyle name="쉼표 [0] 59 2 2 2" xfId="12785"/>
    <cellStyle name="쉼표 [0] 59 2 2 3" xfId="16497"/>
    <cellStyle name="쉼표 [0] 59 2 2 4" xfId="20209"/>
    <cellStyle name="쉼표 [0] 59 2 2 5" xfId="23921"/>
    <cellStyle name="쉼표 [0] 59 2 2 6" xfId="27634"/>
    <cellStyle name="쉼표 [0] 59 2 2 7" xfId="31349"/>
    <cellStyle name="쉼표 [0] 59 2 2 8" xfId="35061"/>
    <cellStyle name="쉼표 [0] 59 2 2 9" xfId="38773"/>
    <cellStyle name="쉼표 [0] 59 2 3" xfId="10929"/>
    <cellStyle name="쉼표 [0] 59 2 4" xfId="14641"/>
    <cellStyle name="쉼표 [0] 59 2 5" xfId="18353"/>
    <cellStyle name="쉼표 [0] 59 2 6" xfId="22065"/>
    <cellStyle name="쉼표 [0] 59 2 7" xfId="25778"/>
    <cellStyle name="쉼표 [0] 59 2 8" xfId="29493"/>
    <cellStyle name="쉼표 [0] 59 2 9" xfId="33205"/>
    <cellStyle name="쉼표 [0] 59 3" xfId="8144"/>
    <cellStyle name="쉼표 [0] 59 3 2" xfId="11857"/>
    <cellStyle name="쉼표 [0] 59 3 3" xfId="15569"/>
    <cellStyle name="쉼표 [0] 59 3 4" xfId="19281"/>
    <cellStyle name="쉼표 [0] 59 3 5" xfId="22993"/>
    <cellStyle name="쉼표 [0] 59 3 6" xfId="26706"/>
    <cellStyle name="쉼표 [0] 59 3 7" xfId="30421"/>
    <cellStyle name="쉼표 [0] 59 3 8" xfId="34133"/>
    <cellStyle name="쉼표 [0] 59 3 9" xfId="37845"/>
    <cellStyle name="쉼표 [0] 59 4" xfId="10001"/>
    <cellStyle name="쉼표 [0] 59 5" xfId="13713"/>
    <cellStyle name="쉼표 [0] 59 6" xfId="17425"/>
    <cellStyle name="쉼표 [0] 59 7" xfId="21137"/>
    <cellStyle name="쉼표 [0] 59 8" xfId="24850"/>
    <cellStyle name="쉼표 [0] 59 9" xfId="28565"/>
    <cellStyle name="쉼표 [0] 6" xfId="2573"/>
    <cellStyle name="쉼표 [0] 6 10" xfId="9890"/>
    <cellStyle name="쉼표 [0] 6 11" xfId="13602"/>
    <cellStyle name="쉼표 [0] 6 12" xfId="17314"/>
    <cellStyle name="쉼표 [0] 6 13" xfId="21026"/>
    <cellStyle name="쉼표 [0] 6 14" xfId="24739"/>
    <cellStyle name="쉼표 [0] 6 15" xfId="28454"/>
    <cellStyle name="쉼표 [0] 6 16" xfId="32166"/>
    <cellStyle name="쉼표 [0] 6 17" xfId="35878"/>
    <cellStyle name="쉼표 [0] 6 2" xfId="2574"/>
    <cellStyle name="쉼표 [0] 6 2 2" xfId="3987"/>
    <cellStyle name="쉼표 [0] 6 2 3" xfId="3986"/>
    <cellStyle name="쉼표 [0] 6 3" xfId="2575"/>
    <cellStyle name="쉼표 [0] 6 3 10" xfId="28455"/>
    <cellStyle name="쉼표 [0] 6 3 11" xfId="32167"/>
    <cellStyle name="쉼표 [0] 6 3 12" xfId="35879"/>
    <cellStyle name="쉼표 [0] 6 3 2" xfId="3083"/>
    <cellStyle name="쉼표 [0] 6 3 2 10" xfId="28485"/>
    <cellStyle name="쉼표 [0] 6 3 2 11" xfId="32197"/>
    <cellStyle name="쉼표 [0] 6 3 2 12" xfId="35909"/>
    <cellStyle name="쉼표 [0] 6 3 2 2" xfId="3988"/>
    <cellStyle name="쉼표 [0] 6 3 2 2 10" xfId="32278"/>
    <cellStyle name="쉼표 [0] 6 3 2 2 11" xfId="35990"/>
    <cellStyle name="쉼표 [0] 6 3 2 2 2" xfId="7217"/>
    <cellStyle name="쉼표 [0] 6 3 2 2 2 10" xfId="36918"/>
    <cellStyle name="쉼표 [0] 6 3 2 2 2 2" xfId="9073"/>
    <cellStyle name="쉼표 [0] 6 3 2 2 2 2 2" xfId="12786"/>
    <cellStyle name="쉼표 [0] 6 3 2 2 2 2 3" xfId="16498"/>
    <cellStyle name="쉼표 [0] 6 3 2 2 2 2 4" xfId="20210"/>
    <cellStyle name="쉼표 [0] 6 3 2 2 2 2 5" xfId="23922"/>
    <cellStyle name="쉼표 [0] 6 3 2 2 2 2 6" xfId="27635"/>
    <cellStyle name="쉼표 [0] 6 3 2 2 2 2 7" xfId="31350"/>
    <cellStyle name="쉼표 [0] 6 3 2 2 2 2 8" xfId="35062"/>
    <cellStyle name="쉼표 [0] 6 3 2 2 2 2 9" xfId="38774"/>
    <cellStyle name="쉼표 [0] 6 3 2 2 2 3" xfId="10930"/>
    <cellStyle name="쉼표 [0] 6 3 2 2 2 4" xfId="14642"/>
    <cellStyle name="쉼표 [0] 6 3 2 2 2 5" xfId="18354"/>
    <cellStyle name="쉼표 [0] 6 3 2 2 2 6" xfId="22066"/>
    <cellStyle name="쉼표 [0] 6 3 2 2 2 7" xfId="25779"/>
    <cellStyle name="쉼표 [0] 6 3 2 2 2 8" xfId="29494"/>
    <cellStyle name="쉼표 [0] 6 3 2 2 2 9" xfId="33206"/>
    <cellStyle name="쉼표 [0] 6 3 2 2 3" xfId="8145"/>
    <cellStyle name="쉼표 [0] 6 3 2 2 3 2" xfId="11858"/>
    <cellStyle name="쉼표 [0] 6 3 2 2 3 3" xfId="15570"/>
    <cellStyle name="쉼표 [0] 6 3 2 2 3 4" xfId="19282"/>
    <cellStyle name="쉼표 [0] 6 3 2 2 3 5" xfId="22994"/>
    <cellStyle name="쉼표 [0] 6 3 2 2 3 6" xfId="26707"/>
    <cellStyle name="쉼표 [0] 6 3 2 2 3 7" xfId="30422"/>
    <cellStyle name="쉼표 [0] 6 3 2 2 3 8" xfId="34134"/>
    <cellStyle name="쉼표 [0] 6 3 2 2 3 9" xfId="37846"/>
    <cellStyle name="쉼표 [0] 6 3 2 2 4" xfId="10002"/>
    <cellStyle name="쉼표 [0] 6 3 2 2 5" xfId="13714"/>
    <cellStyle name="쉼표 [0] 6 3 2 2 6" xfId="17426"/>
    <cellStyle name="쉼표 [0] 6 3 2 2 7" xfId="21138"/>
    <cellStyle name="쉼표 [0] 6 3 2 2 8" xfId="24851"/>
    <cellStyle name="쉼표 [0] 6 3 2 2 9" xfId="28566"/>
    <cellStyle name="쉼표 [0] 6 3 2 3" xfId="7136"/>
    <cellStyle name="쉼표 [0] 6 3 2 3 10" xfId="36837"/>
    <cellStyle name="쉼표 [0] 6 3 2 3 2" xfId="8992"/>
    <cellStyle name="쉼표 [0] 6 3 2 3 2 2" xfId="12705"/>
    <cellStyle name="쉼표 [0] 6 3 2 3 2 3" xfId="16417"/>
    <cellStyle name="쉼표 [0] 6 3 2 3 2 4" xfId="20129"/>
    <cellStyle name="쉼표 [0] 6 3 2 3 2 5" xfId="23841"/>
    <cellStyle name="쉼표 [0] 6 3 2 3 2 6" xfId="27554"/>
    <cellStyle name="쉼표 [0] 6 3 2 3 2 7" xfId="31269"/>
    <cellStyle name="쉼표 [0] 6 3 2 3 2 8" xfId="34981"/>
    <cellStyle name="쉼표 [0] 6 3 2 3 2 9" xfId="38693"/>
    <cellStyle name="쉼표 [0] 6 3 2 3 3" xfId="10849"/>
    <cellStyle name="쉼표 [0] 6 3 2 3 4" xfId="14561"/>
    <cellStyle name="쉼표 [0] 6 3 2 3 5" xfId="18273"/>
    <cellStyle name="쉼표 [0] 6 3 2 3 6" xfId="21985"/>
    <cellStyle name="쉼표 [0] 6 3 2 3 7" xfId="25698"/>
    <cellStyle name="쉼표 [0] 6 3 2 3 8" xfId="29413"/>
    <cellStyle name="쉼표 [0] 6 3 2 3 9" xfId="33125"/>
    <cellStyle name="쉼표 [0] 6 3 2 4" xfId="8064"/>
    <cellStyle name="쉼표 [0] 6 3 2 4 2" xfId="11777"/>
    <cellStyle name="쉼표 [0] 6 3 2 4 3" xfId="15489"/>
    <cellStyle name="쉼표 [0] 6 3 2 4 4" xfId="19201"/>
    <cellStyle name="쉼표 [0] 6 3 2 4 5" xfId="22913"/>
    <cellStyle name="쉼표 [0] 6 3 2 4 6" xfId="26626"/>
    <cellStyle name="쉼표 [0] 6 3 2 4 7" xfId="30341"/>
    <cellStyle name="쉼표 [0] 6 3 2 4 8" xfId="34053"/>
    <cellStyle name="쉼표 [0] 6 3 2 4 9" xfId="37765"/>
    <cellStyle name="쉼표 [0] 6 3 2 5" xfId="9921"/>
    <cellStyle name="쉼표 [0] 6 3 2 6" xfId="13633"/>
    <cellStyle name="쉼표 [0] 6 3 2 7" xfId="17345"/>
    <cellStyle name="쉼표 [0] 6 3 2 8" xfId="21057"/>
    <cellStyle name="쉼표 [0] 6 3 2 9" xfId="24770"/>
    <cellStyle name="쉼표 [0] 6 3 3" xfId="7106"/>
    <cellStyle name="쉼표 [0] 6 3 3 10" xfId="36807"/>
    <cellStyle name="쉼표 [0] 6 3 3 2" xfId="8962"/>
    <cellStyle name="쉼표 [0] 6 3 3 2 2" xfId="12675"/>
    <cellStyle name="쉼표 [0] 6 3 3 2 3" xfId="16387"/>
    <cellStyle name="쉼표 [0] 6 3 3 2 4" xfId="20099"/>
    <cellStyle name="쉼표 [0] 6 3 3 2 5" xfId="23811"/>
    <cellStyle name="쉼표 [0] 6 3 3 2 6" xfId="27524"/>
    <cellStyle name="쉼표 [0] 6 3 3 2 7" xfId="31239"/>
    <cellStyle name="쉼표 [0] 6 3 3 2 8" xfId="34951"/>
    <cellStyle name="쉼표 [0] 6 3 3 2 9" xfId="38663"/>
    <cellStyle name="쉼표 [0] 6 3 3 3" xfId="10819"/>
    <cellStyle name="쉼표 [0] 6 3 3 4" xfId="14531"/>
    <cellStyle name="쉼표 [0] 6 3 3 5" xfId="18243"/>
    <cellStyle name="쉼표 [0] 6 3 3 6" xfId="21955"/>
    <cellStyle name="쉼표 [0] 6 3 3 7" xfId="25668"/>
    <cellStyle name="쉼표 [0] 6 3 3 8" xfId="29383"/>
    <cellStyle name="쉼표 [0] 6 3 3 9" xfId="33095"/>
    <cellStyle name="쉼표 [0] 6 3 4" xfId="8034"/>
    <cellStyle name="쉼표 [0] 6 3 4 2" xfId="11747"/>
    <cellStyle name="쉼표 [0] 6 3 4 3" xfId="15459"/>
    <cellStyle name="쉼표 [0] 6 3 4 4" xfId="19171"/>
    <cellStyle name="쉼표 [0] 6 3 4 5" xfId="22883"/>
    <cellStyle name="쉼표 [0] 6 3 4 6" xfId="26596"/>
    <cellStyle name="쉼표 [0] 6 3 4 7" xfId="30311"/>
    <cellStyle name="쉼표 [0] 6 3 4 8" xfId="34023"/>
    <cellStyle name="쉼표 [0] 6 3 4 9" xfId="37735"/>
    <cellStyle name="쉼표 [0] 6 3 5" xfId="9891"/>
    <cellStyle name="쉼표 [0] 6 3 6" xfId="13603"/>
    <cellStyle name="쉼표 [0] 6 3 7" xfId="17315"/>
    <cellStyle name="쉼표 [0] 6 3 8" xfId="21027"/>
    <cellStyle name="쉼표 [0] 6 3 9" xfId="24740"/>
    <cellStyle name="쉼표 [0] 6 4" xfId="3084"/>
    <cellStyle name="쉼표 [0] 6 4 10" xfId="32198"/>
    <cellStyle name="쉼표 [0] 6 4 11" xfId="35910"/>
    <cellStyle name="쉼표 [0] 6 4 2" xfId="7137"/>
    <cellStyle name="쉼표 [0] 6 4 2 10" xfId="36838"/>
    <cellStyle name="쉼표 [0] 6 4 2 2" xfId="8993"/>
    <cellStyle name="쉼표 [0] 6 4 2 2 2" xfId="12706"/>
    <cellStyle name="쉼표 [0] 6 4 2 2 3" xfId="16418"/>
    <cellStyle name="쉼표 [0] 6 4 2 2 4" xfId="20130"/>
    <cellStyle name="쉼표 [0] 6 4 2 2 5" xfId="23842"/>
    <cellStyle name="쉼표 [0] 6 4 2 2 6" xfId="27555"/>
    <cellStyle name="쉼표 [0] 6 4 2 2 7" xfId="31270"/>
    <cellStyle name="쉼표 [0] 6 4 2 2 8" xfId="34982"/>
    <cellStyle name="쉼표 [0] 6 4 2 2 9" xfId="38694"/>
    <cellStyle name="쉼표 [0] 6 4 2 3" xfId="10850"/>
    <cellStyle name="쉼표 [0] 6 4 2 4" xfId="14562"/>
    <cellStyle name="쉼표 [0] 6 4 2 5" xfId="18274"/>
    <cellStyle name="쉼표 [0] 6 4 2 6" xfId="21986"/>
    <cellStyle name="쉼표 [0] 6 4 2 7" xfId="25699"/>
    <cellStyle name="쉼표 [0] 6 4 2 8" xfId="29414"/>
    <cellStyle name="쉼표 [0] 6 4 2 9" xfId="33126"/>
    <cellStyle name="쉼표 [0] 6 4 3" xfId="8065"/>
    <cellStyle name="쉼표 [0] 6 4 3 2" xfId="11778"/>
    <cellStyle name="쉼표 [0] 6 4 3 3" xfId="15490"/>
    <cellStyle name="쉼표 [0] 6 4 3 4" xfId="19202"/>
    <cellStyle name="쉼표 [0] 6 4 3 5" xfId="22914"/>
    <cellStyle name="쉼표 [0] 6 4 3 6" xfId="26627"/>
    <cellStyle name="쉼표 [0] 6 4 3 7" xfId="30342"/>
    <cellStyle name="쉼표 [0] 6 4 3 8" xfId="34054"/>
    <cellStyle name="쉼표 [0] 6 4 3 9" xfId="37766"/>
    <cellStyle name="쉼표 [0] 6 4 4" xfId="9922"/>
    <cellStyle name="쉼표 [0] 6 4 5" xfId="13634"/>
    <cellStyle name="쉼표 [0] 6 4 6" xfId="17346"/>
    <cellStyle name="쉼표 [0] 6 4 7" xfId="21058"/>
    <cellStyle name="쉼표 [0] 6 4 8" xfId="24771"/>
    <cellStyle name="쉼표 [0] 6 4 9" xfId="28486"/>
    <cellStyle name="쉼표 [0] 6 5" xfId="3085"/>
    <cellStyle name="쉼표 [0] 6 5 10" xfId="32199"/>
    <cellStyle name="쉼표 [0] 6 5 11" xfId="35911"/>
    <cellStyle name="쉼표 [0] 6 5 2" xfId="7138"/>
    <cellStyle name="쉼표 [0] 6 5 2 10" xfId="36839"/>
    <cellStyle name="쉼표 [0] 6 5 2 2" xfId="8994"/>
    <cellStyle name="쉼표 [0] 6 5 2 2 2" xfId="12707"/>
    <cellStyle name="쉼표 [0] 6 5 2 2 3" xfId="16419"/>
    <cellStyle name="쉼표 [0] 6 5 2 2 4" xfId="20131"/>
    <cellStyle name="쉼표 [0] 6 5 2 2 5" xfId="23843"/>
    <cellStyle name="쉼표 [0] 6 5 2 2 6" xfId="27556"/>
    <cellStyle name="쉼표 [0] 6 5 2 2 7" xfId="31271"/>
    <cellStyle name="쉼표 [0] 6 5 2 2 8" xfId="34983"/>
    <cellStyle name="쉼표 [0] 6 5 2 2 9" xfId="38695"/>
    <cellStyle name="쉼표 [0] 6 5 2 3" xfId="10851"/>
    <cellStyle name="쉼표 [0] 6 5 2 4" xfId="14563"/>
    <cellStyle name="쉼표 [0] 6 5 2 5" xfId="18275"/>
    <cellStyle name="쉼표 [0] 6 5 2 6" xfId="21987"/>
    <cellStyle name="쉼표 [0] 6 5 2 7" xfId="25700"/>
    <cellStyle name="쉼표 [0] 6 5 2 8" xfId="29415"/>
    <cellStyle name="쉼표 [0] 6 5 2 9" xfId="33127"/>
    <cellStyle name="쉼표 [0] 6 5 3" xfId="8066"/>
    <cellStyle name="쉼표 [0] 6 5 3 2" xfId="11779"/>
    <cellStyle name="쉼표 [0] 6 5 3 3" xfId="15491"/>
    <cellStyle name="쉼표 [0] 6 5 3 4" xfId="19203"/>
    <cellStyle name="쉼표 [0] 6 5 3 5" xfId="22915"/>
    <cellStyle name="쉼표 [0] 6 5 3 6" xfId="26628"/>
    <cellStyle name="쉼표 [0] 6 5 3 7" xfId="30343"/>
    <cellStyle name="쉼표 [0] 6 5 3 8" xfId="34055"/>
    <cellStyle name="쉼표 [0] 6 5 3 9" xfId="37767"/>
    <cellStyle name="쉼표 [0] 6 5 4" xfId="9923"/>
    <cellStyle name="쉼표 [0] 6 5 5" xfId="13635"/>
    <cellStyle name="쉼표 [0] 6 5 6" xfId="17347"/>
    <cellStyle name="쉼표 [0] 6 5 7" xfId="21059"/>
    <cellStyle name="쉼표 [0] 6 5 8" xfId="24772"/>
    <cellStyle name="쉼표 [0] 6 5 9" xfId="28487"/>
    <cellStyle name="쉼표 [0] 6 6" xfId="3989"/>
    <cellStyle name="쉼표 [0] 6 6 2" xfId="4664"/>
    <cellStyle name="쉼표 [0] 6 6 2 10" xfId="32385"/>
    <cellStyle name="쉼표 [0] 6 6 2 11" xfId="36097"/>
    <cellStyle name="쉼표 [0] 6 6 2 2" xfId="7324"/>
    <cellStyle name="쉼표 [0] 6 6 2 2 10" xfId="37025"/>
    <cellStyle name="쉼표 [0] 6 6 2 2 2" xfId="9180"/>
    <cellStyle name="쉼표 [0] 6 6 2 2 2 2" xfId="12893"/>
    <cellStyle name="쉼표 [0] 6 6 2 2 2 3" xfId="16605"/>
    <cellStyle name="쉼표 [0] 6 6 2 2 2 4" xfId="20317"/>
    <cellStyle name="쉼표 [0] 6 6 2 2 2 5" xfId="24029"/>
    <cellStyle name="쉼표 [0] 6 6 2 2 2 6" xfId="27742"/>
    <cellStyle name="쉼표 [0] 6 6 2 2 2 7" xfId="31457"/>
    <cellStyle name="쉼표 [0] 6 6 2 2 2 8" xfId="35169"/>
    <cellStyle name="쉼표 [0] 6 6 2 2 2 9" xfId="38881"/>
    <cellStyle name="쉼표 [0] 6 6 2 2 3" xfId="11037"/>
    <cellStyle name="쉼표 [0] 6 6 2 2 4" xfId="14749"/>
    <cellStyle name="쉼표 [0] 6 6 2 2 5" xfId="18461"/>
    <cellStyle name="쉼표 [0] 6 6 2 2 6" xfId="22173"/>
    <cellStyle name="쉼표 [0] 6 6 2 2 7" xfId="25886"/>
    <cellStyle name="쉼표 [0] 6 6 2 2 8" xfId="29601"/>
    <cellStyle name="쉼표 [0] 6 6 2 2 9" xfId="33313"/>
    <cellStyle name="쉼표 [0] 6 6 2 3" xfId="8252"/>
    <cellStyle name="쉼표 [0] 6 6 2 3 2" xfId="11965"/>
    <cellStyle name="쉼표 [0] 6 6 2 3 3" xfId="15677"/>
    <cellStyle name="쉼표 [0] 6 6 2 3 4" xfId="19389"/>
    <cellStyle name="쉼표 [0] 6 6 2 3 5" xfId="23101"/>
    <cellStyle name="쉼표 [0] 6 6 2 3 6" xfId="26814"/>
    <cellStyle name="쉼표 [0] 6 6 2 3 7" xfId="30529"/>
    <cellStyle name="쉼표 [0] 6 6 2 3 8" xfId="34241"/>
    <cellStyle name="쉼표 [0] 6 6 2 3 9" xfId="37953"/>
    <cellStyle name="쉼표 [0] 6 6 2 4" xfId="10109"/>
    <cellStyle name="쉼표 [0] 6 6 2 5" xfId="13821"/>
    <cellStyle name="쉼표 [0] 6 6 2 6" xfId="17533"/>
    <cellStyle name="쉼표 [0] 6 6 2 7" xfId="21245"/>
    <cellStyle name="쉼표 [0] 6 6 2 8" xfId="24958"/>
    <cellStyle name="쉼표 [0] 6 6 2 9" xfId="28673"/>
    <cellStyle name="쉼표 [0] 6 7" xfId="6621"/>
    <cellStyle name="쉼표 [0] 6 8" xfId="7105"/>
    <cellStyle name="쉼표 [0] 6 8 10" xfId="36806"/>
    <cellStyle name="쉼표 [0] 6 8 2" xfId="8961"/>
    <cellStyle name="쉼표 [0] 6 8 2 2" xfId="12674"/>
    <cellStyle name="쉼표 [0] 6 8 2 3" xfId="16386"/>
    <cellStyle name="쉼표 [0] 6 8 2 4" xfId="20098"/>
    <cellStyle name="쉼표 [0] 6 8 2 5" xfId="23810"/>
    <cellStyle name="쉼표 [0] 6 8 2 6" xfId="27523"/>
    <cellStyle name="쉼표 [0] 6 8 2 7" xfId="31238"/>
    <cellStyle name="쉼표 [0] 6 8 2 8" xfId="34950"/>
    <cellStyle name="쉼표 [0] 6 8 2 9" xfId="38662"/>
    <cellStyle name="쉼표 [0] 6 8 3" xfId="10818"/>
    <cellStyle name="쉼표 [0] 6 8 4" xfId="14530"/>
    <cellStyle name="쉼표 [0] 6 8 5" xfId="18242"/>
    <cellStyle name="쉼표 [0] 6 8 6" xfId="21954"/>
    <cellStyle name="쉼표 [0] 6 8 7" xfId="25667"/>
    <cellStyle name="쉼표 [0] 6 8 8" xfId="29382"/>
    <cellStyle name="쉼표 [0] 6 8 9" xfId="33094"/>
    <cellStyle name="쉼표 [0] 6 9" xfId="8033"/>
    <cellStyle name="쉼표 [0] 6 9 2" xfId="11746"/>
    <cellStyle name="쉼표 [0] 6 9 3" xfId="15458"/>
    <cellStyle name="쉼표 [0] 6 9 4" xfId="19170"/>
    <cellStyle name="쉼표 [0] 6 9 5" xfId="22882"/>
    <cellStyle name="쉼표 [0] 6 9 6" xfId="26595"/>
    <cellStyle name="쉼표 [0] 6 9 7" xfId="30310"/>
    <cellStyle name="쉼표 [0] 6 9 8" xfId="34022"/>
    <cellStyle name="쉼표 [0] 6 9 9" xfId="37734"/>
    <cellStyle name="쉼표 [0] 6_009_유통금융보험및기타서비스" xfId="3990"/>
    <cellStyle name="쉼표 [0] 60" xfId="3991"/>
    <cellStyle name="쉼표 [0] 60 10" xfId="32279"/>
    <cellStyle name="쉼표 [0] 60 11" xfId="35991"/>
    <cellStyle name="쉼표 [0] 60 2" xfId="7218"/>
    <cellStyle name="쉼표 [0] 60 2 10" xfId="36919"/>
    <cellStyle name="쉼표 [0] 60 2 2" xfId="9074"/>
    <cellStyle name="쉼표 [0] 60 2 2 2" xfId="12787"/>
    <cellStyle name="쉼표 [0] 60 2 2 3" xfId="16499"/>
    <cellStyle name="쉼표 [0] 60 2 2 4" xfId="20211"/>
    <cellStyle name="쉼표 [0] 60 2 2 5" xfId="23923"/>
    <cellStyle name="쉼표 [0] 60 2 2 6" xfId="27636"/>
    <cellStyle name="쉼표 [0] 60 2 2 7" xfId="31351"/>
    <cellStyle name="쉼표 [0] 60 2 2 8" xfId="35063"/>
    <cellStyle name="쉼표 [0] 60 2 2 9" xfId="38775"/>
    <cellStyle name="쉼표 [0] 60 2 3" xfId="10931"/>
    <cellStyle name="쉼표 [0] 60 2 4" xfId="14643"/>
    <cellStyle name="쉼표 [0] 60 2 5" xfId="18355"/>
    <cellStyle name="쉼표 [0] 60 2 6" xfId="22067"/>
    <cellStyle name="쉼표 [0] 60 2 7" xfId="25780"/>
    <cellStyle name="쉼표 [0] 60 2 8" xfId="29495"/>
    <cellStyle name="쉼표 [0] 60 2 9" xfId="33207"/>
    <cellStyle name="쉼표 [0] 60 3" xfId="8146"/>
    <cellStyle name="쉼표 [0] 60 3 2" xfId="11859"/>
    <cellStyle name="쉼표 [0] 60 3 3" xfId="15571"/>
    <cellStyle name="쉼표 [0] 60 3 4" xfId="19283"/>
    <cellStyle name="쉼표 [0] 60 3 5" xfId="22995"/>
    <cellStyle name="쉼표 [0] 60 3 6" xfId="26708"/>
    <cellStyle name="쉼표 [0] 60 3 7" xfId="30423"/>
    <cellStyle name="쉼표 [0] 60 3 8" xfId="34135"/>
    <cellStyle name="쉼표 [0] 60 3 9" xfId="37847"/>
    <cellStyle name="쉼표 [0] 60 4" xfId="10003"/>
    <cellStyle name="쉼표 [0] 60 5" xfId="13715"/>
    <cellStyle name="쉼표 [0] 60 6" xfId="17427"/>
    <cellStyle name="쉼표 [0] 60 7" xfId="21139"/>
    <cellStyle name="쉼표 [0] 60 8" xfId="24852"/>
    <cellStyle name="쉼표 [0] 60 9" xfId="28567"/>
    <cellStyle name="쉼표 [0] 61" xfId="3992"/>
    <cellStyle name="쉼표 [0] 61 10" xfId="32280"/>
    <cellStyle name="쉼표 [0] 61 11" xfId="35992"/>
    <cellStyle name="쉼표 [0] 61 2" xfId="7219"/>
    <cellStyle name="쉼표 [0] 61 2 10" xfId="36920"/>
    <cellStyle name="쉼표 [0] 61 2 2" xfId="9075"/>
    <cellStyle name="쉼표 [0] 61 2 2 2" xfId="12788"/>
    <cellStyle name="쉼표 [0] 61 2 2 3" xfId="16500"/>
    <cellStyle name="쉼표 [0] 61 2 2 4" xfId="20212"/>
    <cellStyle name="쉼표 [0] 61 2 2 5" xfId="23924"/>
    <cellStyle name="쉼표 [0] 61 2 2 6" xfId="27637"/>
    <cellStyle name="쉼표 [0] 61 2 2 7" xfId="31352"/>
    <cellStyle name="쉼표 [0] 61 2 2 8" xfId="35064"/>
    <cellStyle name="쉼표 [0] 61 2 2 9" xfId="38776"/>
    <cellStyle name="쉼표 [0] 61 2 3" xfId="10932"/>
    <cellStyle name="쉼표 [0] 61 2 4" xfId="14644"/>
    <cellStyle name="쉼표 [0] 61 2 5" xfId="18356"/>
    <cellStyle name="쉼표 [0] 61 2 6" xfId="22068"/>
    <cellStyle name="쉼표 [0] 61 2 7" xfId="25781"/>
    <cellStyle name="쉼표 [0] 61 2 8" xfId="29496"/>
    <cellStyle name="쉼표 [0] 61 2 9" xfId="33208"/>
    <cellStyle name="쉼표 [0] 61 3" xfId="8147"/>
    <cellStyle name="쉼표 [0] 61 3 2" xfId="11860"/>
    <cellStyle name="쉼표 [0] 61 3 3" xfId="15572"/>
    <cellStyle name="쉼표 [0] 61 3 4" xfId="19284"/>
    <cellStyle name="쉼표 [0] 61 3 5" xfId="22996"/>
    <cellStyle name="쉼표 [0] 61 3 6" xfId="26709"/>
    <cellStyle name="쉼표 [0] 61 3 7" xfId="30424"/>
    <cellStyle name="쉼표 [0] 61 3 8" xfId="34136"/>
    <cellStyle name="쉼표 [0] 61 3 9" xfId="37848"/>
    <cellStyle name="쉼표 [0] 61 4" xfId="10004"/>
    <cellStyle name="쉼표 [0] 61 5" xfId="13716"/>
    <cellStyle name="쉼표 [0] 61 6" xfId="17428"/>
    <cellStyle name="쉼표 [0] 61 7" xfId="21140"/>
    <cellStyle name="쉼표 [0] 61 8" xfId="24853"/>
    <cellStyle name="쉼표 [0] 61 9" xfId="28568"/>
    <cellStyle name="쉼표 [0] 62" xfId="3993"/>
    <cellStyle name="쉼표 [0] 62 10" xfId="32281"/>
    <cellStyle name="쉼표 [0] 62 11" xfId="35993"/>
    <cellStyle name="쉼표 [0] 62 2" xfId="7220"/>
    <cellStyle name="쉼표 [0] 62 2 10" xfId="36921"/>
    <cellStyle name="쉼표 [0] 62 2 2" xfId="9076"/>
    <cellStyle name="쉼표 [0] 62 2 2 2" xfId="12789"/>
    <cellStyle name="쉼표 [0] 62 2 2 3" xfId="16501"/>
    <cellStyle name="쉼표 [0] 62 2 2 4" xfId="20213"/>
    <cellStyle name="쉼표 [0] 62 2 2 5" xfId="23925"/>
    <cellStyle name="쉼표 [0] 62 2 2 6" xfId="27638"/>
    <cellStyle name="쉼표 [0] 62 2 2 7" xfId="31353"/>
    <cellStyle name="쉼표 [0] 62 2 2 8" xfId="35065"/>
    <cellStyle name="쉼표 [0] 62 2 2 9" xfId="38777"/>
    <cellStyle name="쉼표 [0] 62 2 3" xfId="10933"/>
    <cellStyle name="쉼표 [0] 62 2 4" xfId="14645"/>
    <cellStyle name="쉼표 [0] 62 2 5" xfId="18357"/>
    <cellStyle name="쉼표 [0] 62 2 6" xfId="22069"/>
    <cellStyle name="쉼표 [0] 62 2 7" xfId="25782"/>
    <cellStyle name="쉼표 [0] 62 2 8" xfId="29497"/>
    <cellStyle name="쉼표 [0] 62 2 9" xfId="33209"/>
    <cellStyle name="쉼표 [0] 62 3" xfId="8148"/>
    <cellStyle name="쉼표 [0] 62 3 2" xfId="11861"/>
    <cellStyle name="쉼표 [0] 62 3 3" xfId="15573"/>
    <cellStyle name="쉼표 [0] 62 3 4" xfId="19285"/>
    <cellStyle name="쉼표 [0] 62 3 5" xfId="22997"/>
    <cellStyle name="쉼표 [0] 62 3 6" xfId="26710"/>
    <cellStyle name="쉼표 [0] 62 3 7" xfId="30425"/>
    <cellStyle name="쉼표 [0] 62 3 8" xfId="34137"/>
    <cellStyle name="쉼표 [0] 62 3 9" xfId="37849"/>
    <cellStyle name="쉼표 [0] 62 4" xfId="10005"/>
    <cellStyle name="쉼표 [0] 62 5" xfId="13717"/>
    <cellStyle name="쉼표 [0] 62 6" xfId="17429"/>
    <cellStyle name="쉼표 [0] 62 7" xfId="21141"/>
    <cellStyle name="쉼표 [0] 62 8" xfId="24854"/>
    <cellStyle name="쉼표 [0] 62 9" xfId="28569"/>
    <cellStyle name="쉼표 [0] 63" xfId="3994"/>
    <cellStyle name="쉼표 [0] 63 10" xfId="32282"/>
    <cellStyle name="쉼표 [0] 63 11" xfId="35994"/>
    <cellStyle name="쉼표 [0] 63 2" xfId="7221"/>
    <cellStyle name="쉼표 [0] 63 2 10" xfId="36922"/>
    <cellStyle name="쉼표 [0] 63 2 2" xfId="9077"/>
    <cellStyle name="쉼표 [0] 63 2 2 2" xfId="12790"/>
    <cellStyle name="쉼표 [0] 63 2 2 3" xfId="16502"/>
    <cellStyle name="쉼표 [0] 63 2 2 4" xfId="20214"/>
    <cellStyle name="쉼표 [0] 63 2 2 5" xfId="23926"/>
    <cellStyle name="쉼표 [0] 63 2 2 6" xfId="27639"/>
    <cellStyle name="쉼표 [0] 63 2 2 7" xfId="31354"/>
    <cellStyle name="쉼표 [0] 63 2 2 8" xfId="35066"/>
    <cellStyle name="쉼표 [0] 63 2 2 9" xfId="38778"/>
    <cellStyle name="쉼표 [0] 63 2 3" xfId="10934"/>
    <cellStyle name="쉼표 [0] 63 2 4" xfId="14646"/>
    <cellStyle name="쉼표 [0] 63 2 5" xfId="18358"/>
    <cellStyle name="쉼표 [0] 63 2 6" xfId="22070"/>
    <cellStyle name="쉼표 [0] 63 2 7" xfId="25783"/>
    <cellStyle name="쉼표 [0] 63 2 8" xfId="29498"/>
    <cellStyle name="쉼표 [0] 63 2 9" xfId="33210"/>
    <cellStyle name="쉼표 [0] 63 3" xfId="8149"/>
    <cellStyle name="쉼표 [0] 63 3 2" xfId="11862"/>
    <cellStyle name="쉼표 [0] 63 3 3" xfId="15574"/>
    <cellStyle name="쉼표 [0] 63 3 4" xfId="19286"/>
    <cellStyle name="쉼표 [0] 63 3 5" xfId="22998"/>
    <cellStyle name="쉼표 [0] 63 3 6" xfId="26711"/>
    <cellStyle name="쉼표 [0] 63 3 7" xfId="30426"/>
    <cellStyle name="쉼표 [0] 63 3 8" xfId="34138"/>
    <cellStyle name="쉼표 [0] 63 3 9" xfId="37850"/>
    <cellStyle name="쉼표 [0] 63 4" xfId="10006"/>
    <cellStyle name="쉼표 [0] 63 5" xfId="13718"/>
    <cellStyle name="쉼표 [0] 63 6" xfId="17430"/>
    <cellStyle name="쉼표 [0] 63 7" xfId="21142"/>
    <cellStyle name="쉼표 [0] 63 8" xfId="24855"/>
    <cellStyle name="쉼표 [0] 63 9" xfId="28570"/>
    <cellStyle name="쉼표 [0] 64" xfId="3995"/>
    <cellStyle name="쉼표 [0] 64 10" xfId="32283"/>
    <cellStyle name="쉼표 [0] 64 11" xfId="35995"/>
    <cellStyle name="쉼표 [0] 64 2" xfId="7222"/>
    <cellStyle name="쉼표 [0] 64 2 10" xfId="36923"/>
    <cellStyle name="쉼표 [0] 64 2 2" xfId="9078"/>
    <cellStyle name="쉼표 [0] 64 2 2 2" xfId="12791"/>
    <cellStyle name="쉼표 [0] 64 2 2 3" xfId="16503"/>
    <cellStyle name="쉼표 [0] 64 2 2 4" xfId="20215"/>
    <cellStyle name="쉼표 [0] 64 2 2 5" xfId="23927"/>
    <cellStyle name="쉼표 [0] 64 2 2 6" xfId="27640"/>
    <cellStyle name="쉼표 [0] 64 2 2 7" xfId="31355"/>
    <cellStyle name="쉼표 [0] 64 2 2 8" xfId="35067"/>
    <cellStyle name="쉼표 [0] 64 2 2 9" xfId="38779"/>
    <cellStyle name="쉼표 [0] 64 2 3" xfId="10935"/>
    <cellStyle name="쉼표 [0] 64 2 4" xfId="14647"/>
    <cellStyle name="쉼표 [0] 64 2 5" xfId="18359"/>
    <cellStyle name="쉼표 [0] 64 2 6" xfId="22071"/>
    <cellStyle name="쉼표 [0] 64 2 7" xfId="25784"/>
    <cellStyle name="쉼표 [0] 64 2 8" xfId="29499"/>
    <cellStyle name="쉼표 [0] 64 2 9" xfId="33211"/>
    <cellStyle name="쉼표 [0] 64 3" xfId="8150"/>
    <cellStyle name="쉼표 [0] 64 3 2" xfId="11863"/>
    <cellStyle name="쉼표 [0] 64 3 3" xfId="15575"/>
    <cellStyle name="쉼표 [0] 64 3 4" xfId="19287"/>
    <cellStyle name="쉼표 [0] 64 3 5" xfId="22999"/>
    <cellStyle name="쉼표 [0] 64 3 6" xfId="26712"/>
    <cellStyle name="쉼표 [0] 64 3 7" xfId="30427"/>
    <cellStyle name="쉼표 [0] 64 3 8" xfId="34139"/>
    <cellStyle name="쉼표 [0] 64 3 9" xfId="37851"/>
    <cellStyle name="쉼표 [0] 64 4" xfId="10007"/>
    <cellStyle name="쉼표 [0] 64 5" xfId="13719"/>
    <cellStyle name="쉼표 [0] 64 6" xfId="17431"/>
    <cellStyle name="쉼표 [0] 64 7" xfId="21143"/>
    <cellStyle name="쉼표 [0] 64 8" xfId="24856"/>
    <cellStyle name="쉼표 [0] 64 9" xfId="28571"/>
    <cellStyle name="쉼표 [0] 65" xfId="3996"/>
    <cellStyle name="쉼표 [0] 65 10" xfId="32284"/>
    <cellStyle name="쉼표 [0] 65 11" xfId="35996"/>
    <cellStyle name="쉼표 [0] 65 2" xfId="7223"/>
    <cellStyle name="쉼표 [0] 65 2 10" xfId="36924"/>
    <cellStyle name="쉼표 [0] 65 2 2" xfId="9079"/>
    <cellStyle name="쉼표 [0] 65 2 2 2" xfId="12792"/>
    <cellStyle name="쉼표 [0] 65 2 2 3" xfId="16504"/>
    <cellStyle name="쉼표 [0] 65 2 2 4" xfId="20216"/>
    <cellStyle name="쉼표 [0] 65 2 2 5" xfId="23928"/>
    <cellStyle name="쉼표 [0] 65 2 2 6" xfId="27641"/>
    <cellStyle name="쉼표 [0] 65 2 2 7" xfId="31356"/>
    <cellStyle name="쉼표 [0] 65 2 2 8" xfId="35068"/>
    <cellStyle name="쉼표 [0] 65 2 2 9" xfId="38780"/>
    <cellStyle name="쉼표 [0] 65 2 3" xfId="10936"/>
    <cellStyle name="쉼표 [0] 65 2 4" xfId="14648"/>
    <cellStyle name="쉼표 [0] 65 2 5" xfId="18360"/>
    <cellStyle name="쉼표 [0] 65 2 6" xfId="22072"/>
    <cellStyle name="쉼표 [0] 65 2 7" xfId="25785"/>
    <cellStyle name="쉼표 [0] 65 2 8" xfId="29500"/>
    <cellStyle name="쉼표 [0] 65 2 9" xfId="33212"/>
    <cellStyle name="쉼표 [0] 65 3" xfId="8151"/>
    <cellStyle name="쉼표 [0] 65 3 2" xfId="11864"/>
    <cellStyle name="쉼표 [0] 65 3 3" xfId="15576"/>
    <cellStyle name="쉼표 [0] 65 3 4" xfId="19288"/>
    <cellStyle name="쉼표 [0] 65 3 5" xfId="23000"/>
    <cellStyle name="쉼표 [0] 65 3 6" xfId="26713"/>
    <cellStyle name="쉼표 [0] 65 3 7" xfId="30428"/>
    <cellStyle name="쉼표 [0] 65 3 8" xfId="34140"/>
    <cellStyle name="쉼표 [0] 65 3 9" xfId="37852"/>
    <cellStyle name="쉼표 [0] 65 4" xfId="10008"/>
    <cellStyle name="쉼표 [0] 65 5" xfId="13720"/>
    <cellStyle name="쉼표 [0] 65 6" xfId="17432"/>
    <cellStyle name="쉼표 [0] 65 7" xfId="21144"/>
    <cellStyle name="쉼표 [0] 65 8" xfId="24857"/>
    <cellStyle name="쉼표 [0] 65 9" xfId="28572"/>
    <cellStyle name="쉼표 [0] 66" xfId="6637"/>
    <cellStyle name="쉼표 [0] 66 10" xfId="28954"/>
    <cellStyle name="쉼표 [0] 66 11" xfId="32666"/>
    <cellStyle name="쉼표 [0] 66 12" xfId="36378"/>
    <cellStyle name="쉼표 [0] 66 2" xfId="7057"/>
    <cellStyle name="쉼표 [0] 66 2 10" xfId="33052"/>
    <cellStyle name="쉼표 [0] 66 2 11" xfId="36764"/>
    <cellStyle name="쉼표 [0] 66 2 2" xfId="7991"/>
    <cellStyle name="쉼표 [0] 66 2 2 10" xfId="37692"/>
    <cellStyle name="쉼표 [0] 66 2 2 2" xfId="9847"/>
    <cellStyle name="쉼표 [0] 66 2 2 2 2" xfId="13560"/>
    <cellStyle name="쉼표 [0] 66 2 2 2 3" xfId="17272"/>
    <cellStyle name="쉼표 [0] 66 2 2 2 4" xfId="20984"/>
    <cellStyle name="쉼표 [0] 66 2 2 2 5" xfId="24696"/>
    <cellStyle name="쉼표 [0] 66 2 2 2 6" xfId="28409"/>
    <cellStyle name="쉼표 [0] 66 2 2 2 7" xfId="32124"/>
    <cellStyle name="쉼표 [0] 66 2 2 2 8" xfId="35836"/>
    <cellStyle name="쉼표 [0] 66 2 2 2 9" xfId="39548"/>
    <cellStyle name="쉼표 [0] 66 2 2 3" xfId="11704"/>
    <cellStyle name="쉼표 [0] 66 2 2 4" xfId="15416"/>
    <cellStyle name="쉼표 [0] 66 2 2 5" xfId="19128"/>
    <cellStyle name="쉼표 [0] 66 2 2 6" xfId="22840"/>
    <cellStyle name="쉼표 [0] 66 2 2 7" xfId="26553"/>
    <cellStyle name="쉼표 [0] 66 2 2 8" xfId="30268"/>
    <cellStyle name="쉼표 [0] 66 2 2 9" xfId="33980"/>
    <cellStyle name="쉼표 [0] 66 2 3" xfId="8919"/>
    <cellStyle name="쉼표 [0] 66 2 3 2" xfId="12632"/>
    <cellStyle name="쉼표 [0] 66 2 3 3" xfId="16344"/>
    <cellStyle name="쉼표 [0] 66 2 3 4" xfId="20056"/>
    <cellStyle name="쉼표 [0] 66 2 3 5" xfId="23768"/>
    <cellStyle name="쉼표 [0] 66 2 3 6" xfId="27481"/>
    <cellStyle name="쉼표 [0] 66 2 3 7" xfId="31196"/>
    <cellStyle name="쉼표 [0] 66 2 3 8" xfId="34908"/>
    <cellStyle name="쉼표 [0] 66 2 3 9" xfId="38620"/>
    <cellStyle name="쉼표 [0] 66 2 4" xfId="10776"/>
    <cellStyle name="쉼표 [0] 66 2 5" xfId="14488"/>
    <cellStyle name="쉼표 [0] 66 2 6" xfId="18200"/>
    <cellStyle name="쉼표 [0] 66 2 7" xfId="21912"/>
    <cellStyle name="쉼표 [0] 66 2 8" xfId="25625"/>
    <cellStyle name="쉼표 [0] 66 2 9" xfId="29340"/>
    <cellStyle name="쉼표 [0] 66 3" xfId="7605"/>
    <cellStyle name="쉼표 [0] 66 3 10" xfId="37306"/>
    <cellStyle name="쉼표 [0] 66 3 2" xfId="9461"/>
    <cellStyle name="쉼표 [0] 66 3 2 2" xfId="13174"/>
    <cellStyle name="쉼표 [0] 66 3 2 3" xfId="16886"/>
    <cellStyle name="쉼표 [0] 66 3 2 4" xfId="20598"/>
    <cellStyle name="쉼표 [0] 66 3 2 5" xfId="24310"/>
    <cellStyle name="쉼표 [0] 66 3 2 6" xfId="28023"/>
    <cellStyle name="쉼표 [0] 66 3 2 7" xfId="31738"/>
    <cellStyle name="쉼표 [0] 66 3 2 8" xfId="35450"/>
    <cellStyle name="쉼표 [0] 66 3 2 9" xfId="39162"/>
    <cellStyle name="쉼표 [0] 66 3 3" xfId="11318"/>
    <cellStyle name="쉼표 [0] 66 3 4" xfId="15030"/>
    <cellStyle name="쉼표 [0] 66 3 5" xfId="18742"/>
    <cellStyle name="쉼표 [0] 66 3 6" xfId="22454"/>
    <cellStyle name="쉼표 [0] 66 3 7" xfId="26167"/>
    <cellStyle name="쉼표 [0] 66 3 8" xfId="29882"/>
    <cellStyle name="쉼표 [0] 66 3 9" xfId="33594"/>
    <cellStyle name="쉼표 [0] 66 4" xfId="8533"/>
    <cellStyle name="쉼표 [0] 66 4 2" xfId="12246"/>
    <cellStyle name="쉼표 [0] 66 4 3" xfId="15958"/>
    <cellStyle name="쉼표 [0] 66 4 4" xfId="19670"/>
    <cellStyle name="쉼표 [0] 66 4 5" xfId="23382"/>
    <cellStyle name="쉼표 [0] 66 4 6" xfId="27095"/>
    <cellStyle name="쉼표 [0] 66 4 7" xfId="30810"/>
    <cellStyle name="쉼표 [0] 66 4 8" xfId="34522"/>
    <cellStyle name="쉼표 [0] 66 4 9" xfId="38234"/>
    <cellStyle name="쉼표 [0] 66 5" xfId="10390"/>
    <cellStyle name="쉼표 [0] 66 6" xfId="14102"/>
    <cellStyle name="쉼표 [0] 66 7" xfId="17814"/>
    <cellStyle name="쉼표 [0] 66 8" xfId="21526"/>
    <cellStyle name="쉼표 [0] 66 9" xfId="25239"/>
    <cellStyle name="쉼표 [0] 67" xfId="6638"/>
    <cellStyle name="쉼표 [0] 67 10" xfId="28955"/>
    <cellStyle name="쉼표 [0] 67 11" xfId="32667"/>
    <cellStyle name="쉼표 [0] 67 12" xfId="36379"/>
    <cellStyle name="쉼표 [0] 67 2" xfId="7058"/>
    <cellStyle name="쉼표 [0] 67 2 10" xfId="33053"/>
    <cellStyle name="쉼표 [0] 67 2 11" xfId="36765"/>
    <cellStyle name="쉼표 [0] 67 2 2" xfId="7992"/>
    <cellStyle name="쉼표 [0] 67 2 2 10" xfId="37693"/>
    <cellStyle name="쉼표 [0] 67 2 2 2" xfId="9848"/>
    <cellStyle name="쉼표 [0] 67 2 2 2 2" xfId="13561"/>
    <cellStyle name="쉼표 [0] 67 2 2 2 3" xfId="17273"/>
    <cellStyle name="쉼표 [0] 67 2 2 2 4" xfId="20985"/>
    <cellStyle name="쉼표 [0] 67 2 2 2 5" xfId="24697"/>
    <cellStyle name="쉼표 [0] 67 2 2 2 6" xfId="28410"/>
    <cellStyle name="쉼표 [0] 67 2 2 2 7" xfId="32125"/>
    <cellStyle name="쉼표 [0] 67 2 2 2 8" xfId="35837"/>
    <cellStyle name="쉼표 [0] 67 2 2 2 9" xfId="39549"/>
    <cellStyle name="쉼표 [0] 67 2 2 3" xfId="11705"/>
    <cellStyle name="쉼표 [0] 67 2 2 4" xfId="15417"/>
    <cellStyle name="쉼표 [0] 67 2 2 5" xfId="19129"/>
    <cellStyle name="쉼표 [0] 67 2 2 6" xfId="22841"/>
    <cellStyle name="쉼표 [0] 67 2 2 7" xfId="26554"/>
    <cellStyle name="쉼표 [0] 67 2 2 8" xfId="30269"/>
    <cellStyle name="쉼표 [0] 67 2 2 9" xfId="33981"/>
    <cellStyle name="쉼표 [0] 67 2 3" xfId="8920"/>
    <cellStyle name="쉼표 [0] 67 2 3 2" xfId="12633"/>
    <cellStyle name="쉼표 [0] 67 2 3 3" xfId="16345"/>
    <cellStyle name="쉼표 [0] 67 2 3 4" xfId="20057"/>
    <cellStyle name="쉼표 [0] 67 2 3 5" xfId="23769"/>
    <cellStyle name="쉼표 [0] 67 2 3 6" xfId="27482"/>
    <cellStyle name="쉼표 [0] 67 2 3 7" xfId="31197"/>
    <cellStyle name="쉼표 [0] 67 2 3 8" xfId="34909"/>
    <cellStyle name="쉼표 [0] 67 2 3 9" xfId="38621"/>
    <cellStyle name="쉼표 [0] 67 2 4" xfId="10777"/>
    <cellStyle name="쉼표 [0] 67 2 5" xfId="14489"/>
    <cellStyle name="쉼표 [0] 67 2 6" xfId="18201"/>
    <cellStyle name="쉼표 [0] 67 2 7" xfId="21913"/>
    <cellStyle name="쉼표 [0] 67 2 8" xfId="25626"/>
    <cellStyle name="쉼표 [0] 67 2 9" xfId="29341"/>
    <cellStyle name="쉼표 [0] 67 3" xfId="7606"/>
    <cellStyle name="쉼표 [0] 67 3 10" xfId="37307"/>
    <cellStyle name="쉼표 [0] 67 3 2" xfId="9462"/>
    <cellStyle name="쉼표 [0] 67 3 2 2" xfId="13175"/>
    <cellStyle name="쉼표 [0] 67 3 2 3" xfId="16887"/>
    <cellStyle name="쉼표 [0] 67 3 2 4" xfId="20599"/>
    <cellStyle name="쉼표 [0] 67 3 2 5" xfId="24311"/>
    <cellStyle name="쉼표 [0] 67 3 2 6" xfId="28024"/>
    <cellStyle name="쉼표 [0] 67 3 2 7" xfId="31739"/>
    <cellStyle name="쉼표 [0] 67 3 2 8" xfId="35451"/>
    <cellStyle name="쉼표 [0] 67 3 2 9" xfId="39163"/>
    <cellStyle name="쉼표 [0] 67 3 3" xfId="11319"/>
    <cellStyle name="쉼표 [0] 67 3 4" xfId="15031"/>
    <cellStyle name="쉼표 [0] 67 3 5" xfId="18743"/>
    <cellStyle name="쉼표 [0] 67 3 6" xfId="22455"/>
    <cellStyle name="쉼표 [0] 67 3 7" xfId="26168"/>
    <cellStyle name="쉼표 [0] 67 3 8" xfId="29883"/>
    <cellStyle name="쉼표 [0] 67 3 9" xfId="33595"/>
    <cellStyle name="쉼표 [0] 67 4" xfId="8534"/>
    <cellStyle name="쉼표 [0] 67 4 2" xfId="12247"/>
    <cellStyle name="쉼표 [0] 67 4 3" xfId="15959"/>
    <cellStyle name="쉼표 [0] 67 4 4" xfId="19671"/>
    <cellStyle name="쉼표 [0] 67 4 5" xfId="23383"/>
    <cellStyle name="쉼표 [0] 67 4 6" xfId="27096"/>
    <cellStyle name="쉼표 [0] 67 4 7" xfId="30811"/>
    <cellStyle name="쉼표 [0] 67 4 8" xfId="34523"/>
    <cellStyle name="쉼표 [0] 67 4 9" xfId="38235"/>
    <cellStyle name="쉼표 [0] 67 5" xfId="10391"/>
    <cellStyle name="쉼표 [0] 67 6" xfId="14103"/>
    <cellStyle name="쉼표 [0] 67 7" xfId="17815"/>
    <cellStyle name="쉼표 [0] 67 8" xfId="21527"/>
    <cellStyle name="쉼표 [0] 67 9" xfId="25240"/>
    <cellStyle name="쉼표 [0] 68" xfId="6639"/>
    <cellStyle name="쉼표 [0] 68 10" xfId="28956"/>
    <cellStyle name="쉼표 [0] 68 11" xfId="32668"/>
    <cellStyle name="쉼표 [0] 68 12" xfId="36380"/>
    <cellStyle name="쉼표 [0] 68 2" xfId="7059"/>
    <cellStyle name="쉼표 [0] 68 2 10" xfId="33054"/>
    <cellStyle name="쉼표 [0] 68 2 11" xfId="36766"/>
    <cellStyle name="쉼표 [0] 68 2 2" xfId="7993"/>
    <cellStyle name="쉼표 [0] 68 2 2 10" xfId="37694"/>
    <cellStyle name="쉼표 [0] 68 2 2 2" xfId="9849"/>
    <cellStyle name="쉼표 [0] 68 2 2 2 2" xfId="13562"/>
    <cellStyle name="쉼표 [0] 68 2 2 2 3" xfId="17274"/>
    <cellStyle name="쉼표 [0] 68 2 2 2 4" xfId="20986"/>
    <cellStyle name="쉼표 [0] 68 2 2 2 5" xfId="24698"/>
    <cellStyle name="쉼표 [0] 68 2 2 2 6" xfId="28411"/>
    <cellStyle name="쉼표 [0] 68 2 2 2 7" xfId="32126"/>
    <cellStyle name="쉼표 [0] 68 2 2 2 8" xfId="35838"/>
    <cellStyle name="쉼표 [0] 68 2 2 2 9" xfId="39550"/>
    <cellStyle name="쉼표 [0] 68 2 2 3" xfId="11706"/>
    <cellStyle name="쉼표 [0] 68 2 2 4" xfId="15418"/>
    <cellStyle name="쉼표 [0] 68 2 2 5" xfId="19130"/>
    <cellStyle name="쉼표 [0] 68 2 2 6" xfId="22842"/>
    <cellStyle name="쉼표 [0] 68 2 2 7" xfId="26555"/>
    <cellStyle name="쉼표 [0] 68 2 2 8" xfId="30270"/>
    <cellStyle name="쉼표 [0] 68 2 2 9" xfId="33982"/>
    <cellStyle name="쉼표 [0] 68 2 3" xfId="8921"/>
    <cellStyle name="쉼표 [0] 68 2 3 2" xfId="12634"/>
    <cellStyle name="쉼표 [0] 68 2 3 3" xfId="16346"/>
    <cellStyle name="쉼표 [0] 68 2 3 4" xfId="20058"/>
    <cellStyle name="쉼표 [0] 68 2 3 5" xfId="23770"/>
    <cellStyle name="쉼표 [0] 68 2 3 6" xfId="27483"/>
    <cellStyle name="쉼표 [0] 68 2 3 7" xfId="31198"/>
    <cellStyle name="쉼표 [0] 68 2 3 8" xfId="34910"/>
    <cellStyle name="쉼표 [0] 68 2 3 9" xfId="38622"/>
    <cellStyle name="쉼표 [0] 68 2 4" xfId="10778"/>
    <cellStyle name="쉼표 [0] 68 2 5" xfId="14490"/>
    <cellStyle name="쉼표 [0] 68 2 6" xfId="18202"/>
    <cellStyle name="쉼표 [0] 68 2 7" xfId="21914"/>
    <cellStyle name="쉼표 [0] 68 2 8" xfId="25627"/>
    <cellStyle name="쉼표 [0] 68 2 9" xfId="29342"/>
    <cellStyle name="쉼표 [0] 68 3" xfId="7607"/>
    <cellStyle name="쉼표 [0] 68 3 10" xfId="37308"/>
    <cellStyle name="쉼표 [0] 68 3 2" xfId="9463"/>
    <cellStyle name="쉼표 [0] 68 3 2 2" xfId="13176"/>
    <cellStyle name="쉼표 [0] 68 3 2 3" xfId="16888"/>
    <cellStyle name="쉼표 [0] 68 3 2 4" xfId="20600"/>
    <cellStyle name="쉼표 [0] 68 3 2 5" xfId="24312"/>
    <cellStyle name="쉼표 [0] 68 3 2 6" xfId="28025"/>
    <cellStyle name="쉼표 [0] 68 3 2 7" xfId="31740"/>
    <cellStyle name="쉼표 [0] 68 3 2 8" xfId="35452"/>
    <cellStyle name="쉼표 [0] 68 3 2 9" xfId="39164"/>
    <cellStyle name="쉼표 [0] 68 3 3" xfId="11320"/>
    <cellStyle name="쉼표 [0] 68 3 4" xfId="15032"/>
    <cellStyle name="쉼표 [0] 68 3 5" xfId="18744"/>
    <cellStyle name="쉼표 [0] 68 3 6" xfId="22456"/>
    <cellStyle name="쉼표 [0] 68 3 7" xfId="26169"/>
    <cellStyle name="쉼표 [0] 68 3 8" xfId="29884"/>
    <cellStyle name="쉼표 [0] 68 3 9" xfId="33596"/>
    <cellStyle name="쉼표 [0] 68 4" xfId="8535"/>
    <cellStyle name="쉼표 [0] 68 4 2" xfId="12248"/>
    <cellStyle name="쉼표 [0] 68 4 3" xfId="15960"/>
    <cellStyle name="쉼표 [0] 68 4 4" xfId="19672"/>
    <cellStyle name="쉼표 [0] 68 4 5" xfId="23384"/>
    <cellStyle name="쉼표 [0] 68 4 6" xfId="27097"/>
    <cellStyle name="쉼표 [0] 68 4 7" xfId="30812"/>
    <cellStyle name="쉼표 [0] 68 4 8" xfId="34524"/>
    <cellStyle name="쉼표 [0] 68 4 9" xfId="38236"/>
    <cellStyle name="쉼표 [0] 68 5" xfId="10392"/>
    <cellStyle name="쉼표 [0] 68 6" xfId="14104"/>
    <cellStyle name="쉼표 [0] 68 7" xfId="17816"/>
    <cellStyle name="쉼표 [0] 68 8" xfId="21528"/>
    <cellStyle name="쉼표 [0] 68 9" xfId="25241"/>
    <cellStyle name="쉼표 [0] 69" xfId="6640"/>
    <cellStyle name="쉼표 [0] 69 10" xfId="28957"/>
    <cellStyle name="쉼표 [0] 69 11" xfId="32669"/>
    <cellStyle name="쉼표 [0] 69 12" xfId="36381"/>
    <cellStyle name="쉼표 [0] 69 2" xfId="7060"/>
    <cellStyle name="쉼표 [0] 69 2 10" xfId="33055"/>
    <cellStyle name="쉼표 [0] 69 2 11" xfId="36767"/>
    <cellStyle name="쉼표 [0] 69 2 2" xfId="7994"/>
    <cellStyle name="쉼표 [0] 69 2 2 10" xfId="37695"/>
    <cellStyle name="쉼표 [0] 69 2 2 2" xfId="9850"/>
    <cellStyle name="쉼표 [0] 69 2 2 2 2" xfId="13563"/>
    <cellStyle name="쉼표 [0] 69 2 2 2 3" xfId="17275"/>
    <cellStyle name="쉼표 [0] 69 2 2 2 4" xfId="20987"/>
    <cellStyle name="쉼표 [0] 69 2 2 2 5" xfId="24699"/>
    <cellStyle name="쉼표 [0] 69 2 2 2 6" xfId="28412"/>
    <cellStyle name="쉼표 [0] 69 2 2 2 7" xfId="32127"/>
    <cellStyle name="쉼표 [0] 69 2 2 2 8" xfId="35839"/>
    <cellStyle name="쉼표 [0] 69 2 2 2 9" xfId="39551"/>
    <cellStyle name="쉼표 [0] 69 2 2 3" xfId="11707"/>
    <cellStyle name="쉼표 [0] 69 2 2 4" xfId="15419"/>
    <cellStyle name="쉼표 [0] 69 2 2 5" xfId="19131"/>
    <cellStyle name="쉼표 [0] 69 2 2 6" xfId="22843"/>
    <cellStyle name="쉼표 [0] 69 2 2 7" xfId="26556"/>
    <cellStyle name="쉼표 [0] 69 2 2 8" xfId="30271"/>
    <cellStyle name="쉼표 [0] 69 2 2 9" xfId="33983"/>
    <cellStyle name="쉼표 [0] 69 2 3" xfId="8922"/>
    <cellStyle name="쉼표 [0] 69 2 3 2" xfId="12635"/>
    <cellStyle name="쉼표 [0] 69 2 3 3" xfId="16347"/>
    <cellStyle name="쉼표 [0] 69 2 3 4" xfId="20059"/>
    <cellStyle name="쉼표 [0] 69 2 3 5" xfId="23771"/>
    <cellStyle name="쉼표 [0] 69 2 3 6" xfId="27484"/>
    <cellStyle name="쉼표 [0] 69 2 3 7" xfId="31199"/>
    <cellStyle name="쉼표 [0] 69 2 3 8" xfId="34911"/>
    <cellStyle name="쉼표 [0] 69 2 3 9" xfId="38623"/>
    <cellStyle name="쉼표 [0] 69 2 4" xfId="10779"/>
    <cellStyle name="쉼표 [0] 69 2 5" xfId="14491"/>
    <cellStyle name="쉼표 [0] 69 2 6" xfId="18203"/>
    <cellStyle name="쉼표 [0] 69 2 7" xfId="21915"/>
    <cellStyle name="쉼표 [0] 69 2 8" xfId="25628"/>
    <cellStyle name="쉼표 [0] 69 2 9" xfId="29343"/>
    <cellStyle name="쉼표 [0] 69 3" xfId="7608"/>
    <cellStyle name="쉼표 [0] 69 3 10" xfId="37309"/>
    <cellStyle name="쉼표 [0] 69 3 2" xfId="9464"/>
    <cellStyle name="쉼표 [0] 69 3 2 2" xfId="13177"/>
    <cellStyle name="쉼표 [0] 69 3 2 3" xfId="16889"/>
    <cellStyle name="쉼표 [0] 69 3 2 4" xfId="20601"/>
    <cellStyle name="쉼표 [0] 69 3 2 5" xfId="24313"/>
    <cellStyle name="쉼표 [0] 69 3 2 6" xfId="28026"/>
    <cellStyle name="쉼표 [0] 69 3 2 7" xfId="31741"/>
    <cellStyle name="쉼표 [0] 69 3 2 8" xfId="35453"/>
    <cellStyle name="쉼표 [0] 69 3 2 9" xfId="39165"/>
    <cellStyle name="쉼표 [0] 69 3 3" xfId="11321"/>
    <cellStyle name="쉼표 [0] 69 3 4" xfId="15033"/>
    <cellStyle name="쉼표 [0] 69 3 5" xfId="18745"/>
    <cellStyle name="쉼표 [0] 69 3 6" xfId="22457"/>
    <cellStyle name="쉼표 [0] 69 3 7" xfId="26170"/>
    <cellStyle name="쉼표 [0] 69 3 8" xfId="29885"/>
    <cellStyle name="쉼표 [0] 69 3 9" xfId="33597"/>
    <cellStyle name="쉼표 [0] 69 4" xfId="8536"/>
    <cellStyle name="쉼표 [0] 69 4 2" xfId="12249"/>
    <cellStyle name="쉼표 [0] 69 4 3" xfId="15961"/>
    <cellStyle name="쉼표 [0] 69 4 4" xfId="19673"/>
    <cellStyle name="쉼표 [0] 69 4 5" xfId="23385"/>
    <cellStyle name="쉼표 [0] 69 4 6" xfId="27098"/>
    <cellStyle name="쉼표 [0] 69 4 7" xfId="30813"/>
    <cellStyle name="쉼표 [0] 69 4 8" xfId="34525"/>
    <cellStyle name="쉼표 [0] 69 4 9" xfId="38237"/>
    <cellStyle name="쉼표 [0] 69 5" xfId="10393"/>
    <cellStyle name="쉼표 [0] 69 6" xfId="14105"/>
    <cellStyle name="쉼표 [0] 69 7" xfId="17817"/>
    <cellStyle name="쉼표 [0] 69 8" xfId="21529"/>
    <cellStyle name="쉼표 [0] 69 9" xfId="25242"/>
    <cellStyle name="쉼표 [0] 7" xfId="2576"/>
    <cellStyle name="쉼표 [0] 7 10" xfId="17316"/>
    <cellStyle name="쉼표 [0] 7 11" xfId="21028"/>
    <cellStyle name="쉼표 [0] 7 12" xfId="24741"/>
    <cellStyle name="쉼표 [0] 7 13" xfId="28456"/>
    <cellStyle name="쉼표 [0] 7 14" xfId="32168"/>
    <cellStyle name="쉼표 [0] 7 15" xfId="35880"/>
    <cellStyle name="쉼표 [0] 7 2" xfId="2577"/>
    <cellStyle name="쉼표 [0] 7 2 10" xfId="24742"/>
    <cellStyle name="쉼표 [0] 7 2 11" xfId="28457"/>
    <cellStyle name="쉼표 [0] 7 2 12" xfId="32169"/>
    <cellStyle name="쉼표 [0] 7 2 13" xfId="35881"/>
    <cellStyle name="쉼표 [0] 7 2 2" xfId="3087"/>
    <cellStyle name="쉼표 [0] 7 2 2 10" xfId="32201"/>
    <cellStyle name="쉼표 [0] 7 2 2 11" xfId="35913"/>
    <cellStyle name="쉼표 [0] 7 2 2 2" xfId="7140"/>
    <cellStyle name="쉼표 [0] 7 2 2 2 10" xfId="36841"/>
    <cellStyle name="쉼표 [0] 7 2 2 2 2" xfId="8996"/>
    <cellStyle name="쉼표 [0] 7 2 2 2 2 2" xfId="12709"/>
    <cellStyle name="쉼표 [0] 7 2 2 2 2 3" xfId="16421"/>
    <cellStyle name="쉼표 [0] 7 2 2 2 2 4" xfId="20133"/>
    <cellStyle name="쉼표 [0] 7 2 2 2 2 5" xfId="23845"/>
    <cellStyle name="쉼표 [0] 7 2 2 2 2 6" xfId="27558"/>
    <cellStyle name="쉼표 [0] 7 2 2 2 2 7" xfId="31273"/>
    <cellStyle name="쉼표 [0] 7 2 2 2 2 8" xfId="34985"/>
    <cellStyle name="쉼표 [0] 7 2 2 2 2 9" xfId="38697"/>
    <cellStyle name="쉼표 [0] 7 2 2 2 3" xfId="10853"/>
    <cellStyle name="쉼표 [0] 7 2 2 2 4" xfId="14565"/>
    <cellStyle name="쉼표 [0] 7 2 2 2 5" xfId="18277"/>
    <cellStyle name="쉼표 [0] 7 2 2 2 6" xfId="21989"/>
    <cellStyle name="쉼표 [0] 7 2 2 2 7" xfId="25702"/>
    <cellStyle name="쉼표 [0] 7 2 2 2 8" xfId="29417"/>
    <cellStyle name="쉼표 [0] 7 2 2 2 9" xfId="33129"/>
    <cellStyle name="쉼표 [0] 7 2 2 3" xfId="8068"/>
    <cellStyle name="쉼표 [0] 7 2 2 3 2" xfId="11781"/>
    <cellStyle name="쉼표 [0] 7 2 2 3 3" xfId="15493"/>
    <cellStyle name="쉼표 [0] 7 2 2 3 4" xfId="19205"/>
    <cellStyle name="쉼표 [0] 7 2 2 3 5" xfId="22917"/>
    <cellStyle name="쉼표 [0] 7 2 2 3 6" xfId="26630"/>
    <cellStyle name="쉼표 [0] 7 2 2 3 7" xfId="30345"/>
    <cellStyle name="쉼표 [0] 7 2 2 3 8" xfId="34057"/>
    <cellStyle name="쉼표 [0] 7 2 2 3 9" xfId="37769"/>
    <cellStyle name="쉼표 [0] 7 2 2 4" xfId="9925"/>
    <cellStyle name="쉼표 [0] 7 2 2 5" xfId="13637"/>
    <cellStyle name="쉼표 [0] 7 2 2 6" xfId="17349"/>
    <cellStyle name="쉼표 [0] 7 2 2 7" xfId="21061"/>
    <cellStyle name="쉼표 [0] 7 2 2 8" xfId="24774"/>
    <cellStyle name="쉼표 [0] 7 2 2 9" xfId="28489"/>
    <cellStyle name="쉼표 [0] 7 2 3" xfId="5184"/>
    <cellStyle name="쉼표 [0] 7 2 3 10" xfId="32628"/>
    <cellStyle name="쉼표 [0] 7 2 3 11" xfId="36340"/>
    <cellStyle name="쉼표 [0] 7 2 3 2" xfId="7567"/>
    <cellStyle name="쉼표 [0] 7 2 3 2 10" xfId="37268"/>
    <cellStyle name="쉼표 [0] 7 2 3 2 2" xfId="9423"/>
    <cellStyle name="쉼표 [0] 7 2 3 2 2 2" xfId="13136"/>
    <cellStyle name="쉼표 [0] 7 2 3 2 2 3" xfId="16848"/>
    <cellStyle name="쉼표 [0] 7 2 3 2 2 4" xfId="20560"/>
    <cellStyle name="쉼표 [0] 7 2 3 2 2 5" xfId="24272"/>
    <cellStyle name="쉼표 [0] 7 2 3 2 2 6" xfId="27985"/>
    <cellStyle name="쉼표 [0] 7 2 3 2 2 7" xfId="31700"/>
    <cellStyle name="쉼표 [0] 7 2 3 2 2 8" xfId="35412"/>
    <cellStyle name="쉼표 [0] 7 2 3 2 2 9" xfId="39124"/>
    <cellStyle name="쉼표 [0] 7 2 3 2 3" xfId="11280"/>
    <cellStyle name="쉼표 [0] 7 2 3 2 4" xfId="14992"/>
    <cellStyle name="쉼표 [0] 7 2 3 2 5" xfId="18704"/>
    <cellStyle name="쉼표 [0] 7 2 3 2 6" xfId="22416"/>
    <cellStyle name="쉼표 [0] 7 2 3 2 7" xfId="26129"/>
    <cellStyle name="쉼표 [0] 7 2 3 2 8" xfId="29844"/>
    <cellStyle name="쉼표 [0] 7 2 3 2 9" xfId="33556"/>
    <cellStyle name="쉼표 [0] 7 2 3 3" xfId="8495"/>
    <cellStyle name="쉼표 [0] 7 2 3 3 2" xfId="12208"/>
    <cellStyle name="쉼표 [0] 7 2 3 3 3" xfId="15920"/>
    <cellStyle name="쉼표 [0] 7 2 3 3 4" xfId="19632"/>
    <cellStyle name="쉼표 [0] 7 2 3 3 5" xfId="23344"/>
    <cellStyle name="쉼표 [0] 7 2 3 3 6" xfId="27057"/>
    <cellStyle name="쉼표 [0] 7 2 3 3 7" xfId="30772"/>
    <cellStyle name="쉼표 [0] 7 2 3 3 8" xfId="34484"/>
    <cellStyle name="쉼표 [0] 7 2 3 3 9" xfId="38196"/>
    <cellStyle name="쉼표 [0] 7 2 3 4" xfId="10352"/>
    <cellStyle name="쉼표 [0] 7 2 3 5" xfId="14064"/>
    <cellStyle name="쉼표 [0] 7 2 3 6" xfId="17776"/>
    <cellStyle name="쉼표 [0] 7 2 3 7" xfId="21488"/>
    <cellStyle name="쉼표 [0] 7 2 3 8" xfId="25201"/>
    <cellStyle name="쉼표 [0] 7 2 3 9" xfId="28916"/>
    <cellStyle name="쉼표 [0] 7 2 4" xfId="7108"/>
    <cellStyle name="쉼표 [0] 7 2 4 10" xfId="36809"/>
    <cellStyle name="쉼표 [0] 7 2 4 2" xfId="8964"/>
    <cellStyle name="쉼표 [0] 7 2 4 2 2" xfId="12677"/>
    <cellStyle name="쉼표 [0] 7 2 4 2 3" xfId="16389"/>
    <cellStyle name="쉼표 [0] 7 2 4 2 4" xfId="20101"/>
    <cellStyle name="쉼표 [0] 7 2 4 2 5" xfId="23813"/>
    <cellStyle name="쉼표 [0] 7 2 4 2 6" xfId="27526"/>
    <cellStyle name="쉼표 [0] 7 2 4 2 7" xfId="31241"/>
    <cellStyle name="쉼표 [0] 7 2 4 2 8" xfId="34953"/>
    <cellStyle name="쉼표 [0] 7 2 4 2 9" xfId="38665"/>
    <cellStyle name="쉼표 [0] 7 2 4 3" xfId="10821"/>
    <cellStyle name="쉼표 [0] 7 2 4 4" xfId="14533"/>
    <cellStyle name="쉼표 [0] 7 2 4 5" xfId="18245"/>
    <cellStyle name="쉼표 [0] 7 2 4 6" xfId="21957"/>
    <cellStyle name="쉼표 [0] 7 2 4 7" xfId="25670"/>
    <cellStyle name="쉼표 [0] 7 2 4 8" xfId="29385"/>
    <cellStyle name="쉼표 [0] 7 2 4 9" xfId="33097"/>
    <cellStyle name="쉼표 [0] 7 2 5" xfId="8036"/>
    <cellStyle name="쉼표 [0] 7 2 5 2" xfId="11749"/>
    <cellStyle name="쉼표 [0] 7 2 5 3" xfId="15461"/>
    <cellStyle name="쉼표 [0] 7 2 5 4" xfId="19173"/>
    <cellStyle name="쉼표 [0] 7 2 5 5" xfId="22885"/>
    <cellStyle name="쉼표 [0] 7 2 5 6" xfId="26598"/>
    <cellStyle name="쉼표 [0] 7 2 5 7" xfId="30313"/>
    <cellStyle name="쉼표 [0] 7 2 5 8" xfId="34025"/>
    <cellStyle name="쉼표 [0] 7 2 5 9" xfId="37737"/>
    <cellStyle name="쉼표 [0] 7 2 6" xfId="9893"/>
    <cellStyle name="쉼표 [0] 7 2 7" xfId="13605"/>
    <cellStyle name="쉼표 [0] 7 2 8" xfId="17317"/>
    <cellStyle name="쉼표 [0] 7 2 9" xfId="21029"/>
    <cellStyle name="쉼표 [0] 7 3" xfId="3088"/>
    <cellStyle name="쉼표 [0] 7 3 10" xfId="28490"/>
    <cellStyle name="쉼표 [0] 7 3 11" xfId="32202"/>
    <cellStyle name="쉼표 [0] 7 3 12" xfId="35914"/>
    <cellStyle name="쉼표 [0] 7 3 2" xfId="5185"/>
    <cellStyle name="쉼표 [0] 7 3 2 10" xfId="32629"/>
    <cellStyle name="쉼표 [0] 7 3 2 11" xfId="36341"/>
    <cellStyle name="쉼표 [0] 7 3 2 2" xfId="7568"/>
    <cellStyle name="쉼표 [0] 7 3 2 2 10" xfId="37269"/>
    <cellStyle name="쉼표 [0] 7 3 2 2 2" xfId="9424"/>
    <cellStyle name="쉼표 [0] 7 3 2 2 2 2" xfId="13137"/>
    <cellStyle name="쉼표 [0] 7 3 2 2 2 3" xfId="16849"/>
    <cellStyle name="쉼표 [0] 7 3 2 2 2 4" xfId="20561"/>
    <cellStyle name="쉼표 [0] 7 3 2 2 2 5" xfId="24273"/>
    <cellStyle name="쉼표 [0] 7 3 2 2 2 6" xfId="27986"/>
    <cellStyle name="쉼표 [0] 7 3 2 2 2 7" xfId="31701"/>
    <cellStyle name="쉼표 [0] 7 3 2 2 2 8" xfId="35413"/>
    <cellStyle name="쉼표 [0] 7 3 2 2 2 9" xfId="39125"/>
    <cellStyle name="쉼표 [0] 7 3 2 2 3" xfId="11281"/>
    <cellStyle name="쉼표 [0] 7 3 2 2 4" xfId="14993"/>
    <cellStyle name="쉼표 [0] 7 3 2 2 5" xfId="18705"/>
    <cellStyle name="쉼표 [0] 7 3 2 2 6" xfId="22417"/>
    <cellStyle name="쉼표 [0] 7 3 2 2 7" xfId="26130"/>
    <cellStyle name="쉼표 [0] 7 3 2 2 8" xfId="29845"/>
    <cellStyle name="쉼표 [0] 7 3 2 2 9" xfId="33557"/>
    <cellStyle name="쉼표 [0] 7 3 2 3" xfId="8496"/>
    <cellStyle name="쉼표 [0] 7 3 2 3 2" xfId="12209"/>
    <cellStyle name="쉼표 [0] 7 3 2 3 3" xfId="15921"/>
    <cellStyle name="쉼표 [0] 7 3 2 3 4" xfId="19633"/>
    <cellStyle name="쉼표 [0] 7 3 2 3 5" xfId="23345"/>
    <cellStyle name="쉼표 [0] 7 3 2 3 6" xfId="27058"/>
    <cellStyle name="쉼표 [0] 7 3 2 3 7" xfId="30773"/>
    <cellStyle name="쉼표 [0] 7 3 2 3 8" xfId="34485"/>
    <cellStyle name="쉼표 [0] 7 3 2 3 9" xfId="38197"/>
    <cellStyle name="쉼표 [0] 7 3 2 4" xfId="10353"/>
    <cellStyle name="쉼표 [0] 7 3 2 5" xfId="14065"/>
    <cellStyle name="쉼표 [0] 7 3 2 6" xfId="17777"/>
    <cellStyle name="쉼표 [0] 7 3 2 7" xfId="21489"/>
    <cellStyle name="쉼표 [0] 7 3 2 8" xfId="25202"/>
    <cellStyle name="쉼표 [0] 7 3 2 9" xfId="28917"/>
    <cellStyle name="쉼표 [0] 7 3 3" xfId="7141"/>
    <cellStyle name="쉼표 [0] 7 3 3 10" xfId="36842"/>
    <cellStyle name="쉼표 [0] 7 3 3 2" xfId="8997"/>
    <cellStyle name="쉼표 [0] 7 3 3 2 2" xfId="12710"/>
    <cellStyle name="쉼표 [0] 7 3 3 2 3" xfId="16422"/>
    <cellStyle name="쉼표 [0] 7 3 3 2 4" xfId="20134"/>
    <cellStyle name="쉼표 [0] 7 3 3 2 5" xfId="23846"/>
    <cellStyle name="쉼표 [0] 7 3 3 2 6" xfId="27559"/>
    <cellStyle name="쉼표 [0] 7 3 3 2 7" xfId="31274"/>
    <cellStyle name="쉼표 [0] 7 3 3 2 8" xfId="34986"/>
    <cellStyle name="쉼표 [0] 7 3 3 2 9" xfId="38698"/>
    <cellStyle name="쉼표 [0] 7 3 3 3" xfId="10854"/>
    <cellStyle name="쉼표 [0] 7 3 3 4" xfId="14566"/>
    <cellStyle name="쉼표 [0] 7 3 3 5" xfId="18278"/>
    <cellStyle name="쉼표 [0] 7 3 3 6" xfId="21990"/>
    <cellStyle name="쉼표 [0] 7 3 3 7" xfId="25703"/>
    <cellStyle name="쉼표 [0] 7 3 3 8" xfId="29418"/>
    <cellStyle name="쉼표 [0] 7 3 3 9" xfId="33130"/>
    <cellStyle name="쉼표 [0] 7 3 4" xfId="8069"/>
    <cellStyle name="쉼표 [0] 7 3 4 2" xfId="11782"/>
    <cellStyle name="쉼표 [0] 7 3 4 3" xfId="15494"/>
    <cellStyle name="쉼표 [0] 7 3 4 4" xfId="19206"/>
    <cellStyle name="쉼표 [0] 7 3 4 5" xfId="22918"/>
    <cellStyle name="쉼표 [0] 7 3 4 6" xfId="26631"/>
    <cellStyle name="쉼표 [0] 7 3 4 7" xfId="30346"/>
    <cellStyle name="쉼표 [0] 7 3 4 8" xfId="34058"/>
    <cellStyle name="쉼표 [0] 7 3 4 9" xfId="37770"/>
    <cellStyle name="쉼표 [0] 7 3 5" xfId="9926"/>
    <cellStyle name="쉼표 [0] 7 3 6" xfId="13638"/>
    <cellStyle name="쉼표 [0] 7 3 7" xfId="17350"/>
    <cellStyle name="쉼표 [0] 7 3 8" xfId="21062"/>
    <cellStyle name="쉼표 [0] 7 3 9" xfId="24775"/>
    <cellStyle name="쉼표 [0] 7 4" xfId="3086"/>
    <cellStyle name="쉼표 [0] 7 4 10" xfId="24773"/>
    <cellStyle name="쉼표 [0] 7 4 11" xfId="28488"/>
    <cellStyle name="쉼표 [0] 7 4 12" xfId="32200"/>
    <cellStyle name="쉼표 [0] 7 4 13" xfId="35912"/>
    <cellStyle name="쉼표 [0] 7 4 2" xfId="3998"/>
    <cellStyle name="쉼표 [0] 7 4 3" xfId="4665"/>
    <cellStyle name="쉼표 [0] 7 4 3 10" xfId="32386"/>
    <cellStyle name="쉼표 [0] 7 4 3 11" xfId="36098"/>
    <cellStyle name="쉼표 [0] 7 4 3 2" xfId="7325"/>
    <cellStyle name="쉼표 [0] 7 4 3 2 10" xfId="37026"/>
    <cellStyle name="쉼표 [0] 7 4 3 2 2" xfId="9181"/>
    <cellStyle name="쉼표 [0] 7 4 3 2 2 2" xfId="12894"/>
    <cellStyle name="쉼표 [0] 7 4 3 2 2 3" xfId="16606"/>
    <cellStyle name="쉼표 [0] 7 4 3 2 2 4" xfId="20318"/>
    <cellStyle name="쉼표 [0] 7 4 3 2 2 5" xfId="24030"/>
    <cellStyle name="쉼표 [0] 7 4 3 2 2 6" xfId="27743"/>
    <cellStyle name="쉼표 [0] 7 4 3 2 2 7" xfId="31458"/>
    <cellStyle name="쉼표 [0] 7 4 3 2 2 8" xfId="35170"/>
    <cellStyle name="쉼표 [0] 7 4 3 2 2 9" xfId="38882"/>
    <cellStyle name="쉼표 [0] 7 4 3 2 3" xfId="11038"/>
    <cellStyle name="쉼표 [0] 7 4 3 2 4" xfId="14750"/>
    <cellStyle name="쉼표 [0] 7 4 3 2 5" xfId="18462"/>
    <cellStyle name="쉼표 [0] 7 4 3 2 6" xfId="22174"/>
    <cellStyle name="쉼표 [0] 7 4 3 2 7" xfId="25887"/>
    <cellStyle name="쉼표 [0] 7 4 3 2 8" xfId="29602"/>
    <cellStyle name="쉼표 [0] 7 4 3 2 9" xfId="33314"/>
    <cellStyle name="쉼표 [0] 7 4 3 3" xfId="8253"/>
    <cellStyle name="쉼표 [0] 7 4 3 3 2" xfId="11966"/>
    <cellStyle name="쉼표 [0] 7 4 3 3 3" xfId="15678"/>
    <cellStyle name="쉼표 [0] 7 4 3 3 4" xfId="19390"/>
    <cellStyle name="쉼표 [0] 7 4 3 3 5" xfId="23102"/>
    <cellStyle name="쉼표 [0] 7 4 3 3 6" xfId="26815"/>
    <cellStyle name="쉼표 [0] 7 4 3 3 7" xfId="30530"/>
    <cellStyle name="쉼표 [0] 7 4 3 3 8" xfId="34242"/>
    <cellStyle name="쉼표 [0] 7 4 3 3 9" xfId="37954"/>
    <cellStyle name="쉼표 [0] 7 4 3 4" xfId="10110"/>
    <cellStyle name="쉼표 [0] 7 4 3 5" xfId="13822"/>
    <cellStyle name="쉼표 [0] 7 4 3 6" xfId="17534"/>
    <cellStyle name="쉼표 [0] 7 4 3 7" xfId="21246"/>
    <cellStyle name="쉼표 [0] 7 4 3 8" xfId="24959"/>
    <cellStyle name="쉼표 [0] 7 4 3 9" xfId="28674"/>
    <cellStyle name="쉼표 [0] 7 4 4" xfId="7139"/>
    <cellStyle name="쉼표 [0] 7 4 4 10" xfId="36840"/>
    <cellStyle name="쉼표 [0] 7 4 4 2" xfId="8995"/>
    <cellStyle name="쉼표 [0] 7 4 4 2 2" xfId="12708"/>
    <cellStyle name="쉼표 [0] 7 4 4 2 3" xfId="16420"/>
    <cellStyle name="쉼표 [0] 7 4 4 2 4" xfId="20132"/>
    <cellStyle name="쉼표 [0] 7 4 4 2 5" xfId="23844"/>
    <cellStyle name="쉼표 [0] 7 4 4 2 6" xfId="27557"/>
    <cellStyle name="쉼표 [0] 7 4 4 2 7" xfId="31272"/>
    <cellStyle name="쉼표 [0] 7 4 4 2 8" xfId="34984"/>
    <cellStyle name="쉼표 [0] 7 4 4 2 9" xfId="38696"/>
    <cellStyle name="쉼표 [0] 7 4 4 3" xfId="10852"/>
    <cellStyle name="쉼표 [0] 7 4 4 4" xfId="14564"/>
    <cellStyle name="쉼표 [0] 7 4 4 5" xfId="18276"/>
    <cellStyle name="쉼표 [0] 7 4 4 6" xfId="21988"/>
    <cellStyle name="쉼표 [0] 7 4 4 7" xfId="25701"/>
    <cellStyle name="쉼표 [0] 7 4 4 8" xfId="29416"/>
    <cellStyle name="쉼표 [0] 7 4 4 9" xfId="33128"/>
    <cellStyle name="쉼표 [0] 7 4 5" xfId="8067"/>
    <cellStyle name="쉼표 [0] 7 4 5 2" xfId="11780"/>
    <cellStyle name="쉼표 [0] 7 4 5 3" xfId="15492"/>
    <cellStyle name="쉼표 [0] 7 4 5 4" xfId="19204"/>
    <cellStyle name="쉼표 [0] 7 4 5 5" xfId="22916"/>
    <cellStyle name="쉼표 [0] 7 4 5 6" xfId="26629"/>
    <cellStyle name="쉼표 [0] 7 4 5 7" xfId="30344"/>
    <cellStyle name="쉼표 [0] 7 4 5 8" xfId="34056"/>
    <cellStyle name="쉼표 [0] 7 4 5 9" xfId="37768"/>
    <cellStyle name="쉼표 [0] 7 4 6" xfId="9924"/>
    <cellStyle name="쉼표 [0] 7 4 7" xfId="13636"/>
    <cellStyle name="쉼표 [0] 7 4 8" xfId="17348"/>
    <cellStyle name="쉼표 [0] 7 4 9" xfId="21060"/>
    <cellStyle name="쉼표 [0] 7 5" xfId="3997"/>
    <cellStyle name="쉼표 [0] 7 6" xfId="7107"/>
    <cellStyle name="쉼표 [0] 7 6 10" xfId="36808"/>
    <cellStyle name="쉼표 [0] 7 6 2" xfId="8963"/>
    <cellStyle name="쉼표 [0] 7 6 2 2" xfId="12676"/>
    <cellStyle name="쉼표 [0] 7 6 2 3" xfId="16388"/>
    <cellStyle name="쉼표 [0] 7 6 2 4" xfId="20100"/>
    <cellStyle name="쉼표 [0] 7 6 2 5" xfId="23812"/>
    <cellStyle name="쉼표 [0] 7 6 2 6" xfId="27525"/>
    <cellStyle name="쉼표 [0] 7 6 2 7" xfId="31240"/>
    <cellStyle name="쉼표 [0] 7 6 2 8" xfId="34952"/>
    <cellStyle name="쉼표 [0] 7 6 2 9" xfId="38664"/>
    <cellStyle name="쉼표 [0] 7 6 3" xfId="10820"/>
    <cellStyle name="쉼표 [0] 7 6 4" xfId="14532"/>
    <cellStyle name="쉼표 [0] 7 6 5" xfId="18244"/>
    <cellStyle name="쉼표 [0] 7 6 6" xfId="21956"/>
    <cellStyle name="쉼표 [0] 7 6 7" xfId="25669"/>
    <cellStyle name="쉼표 [0] 7 6 8" xfId="29384"/>
    <cellStyle name="쉼표 [0] 7 6 9" xfId="33096"/>
    <cellStyle name="쉼표 [0] 7 7" xfId="8035"/>
    <cellStyle name="쉼표 [0] 7 7 2" xfId="11748"/>
    <cellStyle name="쉼표 [0] 7 7 3" xfId="15460"/>
    <cellStyle name="쉼표 [0] 7 7 4" xfId="19172"/>
    <cellStyle name="쉼표 [0] 7 7 5" xfId="22884"/>
    <cellStyle name="쉼표 [0] 7 7 6" xfId="26597"/>
    <cellStyle name="쉼표 [0] 7 7 7" xfId="30312"/>
    <cellStyle name="쉼표 [0] 7 7 8" xfId="34024"/>
    <cellStyle name="쉼표 [0] 7 7 9" xfId="37736"/>
    <cellStyle name="쉼표 [0] 7 8" xfId="9892"/>
    <cellStyle name="쉼표 [0] 7 9" xfId="13604"/>
    <cellStyle name="쉼표 [0] 7_012_보건및사회보장" xfId="3999"/>
    <cellStyle name="쉼표 [0] 70" xfId="6641"/>
    <cellStyle name="쉼표 [0] 70 10" xfId="28958"/>
    <cellStyle name="쉼표 [0] 70 11" xfId="32670"/>
    <cellStyle name="쉼표 [0] 70 12" xfId="36382"/>
    <cellStyle name="쉼표 [0] 70 2" xfId="7061"/>
    <cellStyle name="쉼표 [0] 70 2 10" xfId="33056"/>
    <cellStyle name="쉼표 [0] 70 2 11" xfId="36768"/>
    <cellStyle name="쉼표 [0] 70 2 2" xfId="7995"/>
    <cellStyle name="쉼표 [0] 70 2 2 10" xfId="37696"/>
    <cellStyle name="쉼표 [0] 70 2 2 2" xfId="9851"/>
    <cellStyle name="쉼표 [0] 70 2 2 2 2" xfId="13564"/>
    <cellStyle name="쉼표 [0] 70 2 2 2 3" xfId="17276"/>
    <cellStyle name="쉼표 [0] 70 2 2 2 4" xfId="20988"/>
    <cellStyle name="쉼표 [0] 70 2 2 2 5" xfId="24700"/>
    <cellStyle name="쉼표 [0] 70 2 2 2 6" xfId="28413"/>
    <cellStyle name="쉼표 [0] 70 2 2 2 7" xfId="32128"/>
    <cellStyle name="쉼표 [0] 70 2 2 2 8" xfId="35840"/>
    <cellStyle name="쉼표 [0] 70 2 2 2 9" xfId="39552"/>
    <cellStyle name="쉼표 [0] 70 2 2 3" xfId="11708"/>
    <cellStyle name="쉼표 [0] 70 2 2 4" xfId="15420"/>
    <cellStyle name="쉼표 [0] 70 2 2 5" xfId="19132"/>
    <cellStyle name="쉼표 [0] 70 2 2 6" xfId="22844"/>
    <cellStyle name="쉼표 [0] 70 2 2 7" xfId="26557"/>
    <cellStyle name="쉼표 [0] 70 2 2 8" xfId="30272"/>
    <cellStyle name="쉼표 [0] 70 2 2 9" xfId="33984"/>
    <cellStyle name="쉼표 [0] 70 2 3" xfId="8923"/>
    <cellStyle name="쉼표 [0] 70 2 3 2" xfId="12636"/>
    <cellStyle name="쉼표 [0] 70 2 3 3" xfId="16348"/>
    <cellStyle name="쉼표 [0] 70 2 3 4" xfId="20060"/>
    <cellStyle name="쉼표 [0] 70 2 3 5" xfId="23772"/>
    <cellStyle name="쉼표 [0] 70 2 3 6" xfId="27485"/>
    <cellStyle name="쉼표 [0] 70 2 3 7" xfId="31200"/>
    <cellStyle name="쉼표 [0] 70 2 3 8" xfId="34912"/>
    <cellStyle name="쉼표 [0] 70 2 3 9" xfId="38624"/>
    <cellStyle name="쉼표 [0] 70 2 4" xfId="10780"/>
    <cellStyle name="쉼표 [0] 70 2 5" xfId="14492"/>
    <cellStyle name="쉼표 [0] 70 2 6" xfId="18204"/>
    <cellStyle name="쉼표 [0] 70 2 7" xfId="21916"/>
    <cellStyle name="쉼표 [0] 70 2 8" xfId="25629"/>
    <cellStyle name="쉼표 [0] 70 2 9" xfId="29344"/>
    <cellStyle name="쉼표 [0] 70 3" xfId="7609"/>
    <cellStyle name="쉼표 [0] 70 3 10" xfId="37310"/>
    <cellStyle name="쉼표 [0] 70 3 2" xfId="9465"/>
    <cellStyle name="쉼표 [0] 70 3 2 2" xfId="13178"/>
    <cellStyle name="쉼표 [0] 70 3 2 3" xfId="16890"/>
    <cellStyle name="쉼표 [0] 70 3 2 4" xfId="20602"/>
    <cellStyle name="쉼표 [0] 70 3 2 5" xfId="24314"/>
    <cellStyle name="쉼표 [0] 70 3 2 6" xfId="28027"/>
    <cellStyle name="쉼표 [0] 70 3 2 7" xfId="31742"/>
    <cellStyle name="쉼표 [0] 70 3 2 8" xfId="35454"/>
    <cellStyle name="쉼표 [0] 70 3 2 9" xfId="39166"/>
    <cellStyle name="쉼표 [0] 70 3 3" xfId="11322"/>
    <cellStyle name="쉼표 [0] 70 3 4" xfId="15034"/>
    <cellStyle name="쉼표 [0] 70 3 5" xfId="18746"/>
    <cellStyle name="쉼표 [0] 70 3 6" xfId="22458"/>
    <cellStyle name="쉼표 [0] 70 3 7" xfId="26171"/>
    <cellStyle name="쉼표 [0] 70 3 8" xfId="29886"/>
    <cellStyle name="쉼표 [0] 70 3 9" xfId="33598"/>
    <cellStyle name="쉼표 [0] 70 4" xfId="8537"/>
    <cellStyle name="쉼표 [0] 70 4 2" xfId="12250"/>
    <cellStyle name="쉼표 [0] 70 4 3" xfId="15962"/>
    <cellStyle name="쉼표 [0] 70 4 4" xfId="19674"/>
    <cellStyle name="쉼표 [0] 70 4 5" xfId="23386"/>
    <cellStyle name="쉼표 [0] 70 4 6" xfId="27099"/>
    <cellStyle name="쉼표 [0] 70 4 7" xfId="30814"/>
    <cellStyle name="쉼표 [0] 70 4 8" xfId="34526"/>
    <cellStyle name="쉼표 [0] 70 4 9" xfId="38238"/>
    <cellStyle name="쉼표 [0] 70 5" xfId="10394"/>
    <cellStyle name="쉼표 [0] 70 6" xfId="14106"/>
    <cellStyle name="쉼표 [0] 70 7" xfId="17818"/>
    <cellStyle name="쉼표 [0] 70 8" xfId="21530"/>
    <cellStyle name="쉼표 [0] 70 9" xfId="25243"/>
    <cellStyle name="쉼표 [0] 71" xfId="6642"/>
    <cellStyle name="쉼표 [0] 71 10" xfId="28959"/>
    <cellStyle name="쉼표 [0] 71 11" xfId="32671"/>
    <cellStyle name="쉼표 [0] 71 12" xfId="36383"/>
    <cellStyle name="쉼표 [0] 71 2" xfId="7062"/>
    <cellStyle name="쉼표 [0] 71 2 10" xfId="33057"/>
    <cellStyle name="쉼표 [0] 71 2 11" xfId="36769"/>
    <cellStyle name="쉼표 [0] 71 2 2" xfId="7996"/>
    <cellStyle name="쉼표 [0] 71 2 2 10" xfId="37697"/>
    <cellStyle name="쉼표 [0] 71 2 2 2" xfId="9852"/>
    <cellStyle name="쉼표 [0] 71 2 2 2 2" xfId="13565"/>
    <cellStyle name="쉼표 [0] 71 2 2 2 3" xfId="17277"/>
    <cellStyle name="쉼표 [0] 71 2 2 2 4" xfId="20989"/>
    <cellStyle name="쉼표 [0] 71 2 2 2 5" xfId="24701"/>
    <cellStyle name="쉼표 [0] 71 2 2 2 6" xfId="28414"/>
    <cellStyle name="쉼표 [0] 71 2 2 2 7" xfId="32129"/>
    <cellStyle name="쉼표 [0] 71 2 2 2 8" xfId="35841"/>
    <cellStyle name="쉼표 [0] 71 2 2 2 9" xfId="39553"/>
    <cellStyle name="쉼표 [0] 71 2 2 3" xfId="11709"/>
    <cellStyle name="쉼표 [0] 71 2 2 4" xfId="15421"/>
    <cellStyle name="쉼표 [0] 71 2 2 5" xfId="19133"/>
    <cellStyle name="쉼표 [0] 71 2 2 6" xfId="22845"/>
    <cellStyle name="쉼표 [0] 71 2 2 7" xfId="26558"/>
    <cellStyle name="쉼표 [0] 71 2 2 8" xfId="30273"/>
    <cellStyle name="쉼표 [0] 71 2 2 9" xfId="33985"/>
    <cellStyle name="쉼표 [0] 71 2 3" xfId="8924"/>
    <cellStyle name="쉼표 [0] 71 2 3 2" xfId="12637"/>
    <cellStyle name="쉼표 [0] 71 2 3 3" xfId="16349"/>
    <cellStyle name="쉼표 [0] 71 2 3 4" xfId="20061"/>
    <cellStyle name="쉼표 [0] 71 2 3 5" xfId="23773"/>
    <cellStyle name="쉼표 [0] 71 2 3 6" xfId="27486"/>
    <cellStyle name="쉼표 [0] 71 2 3 7" xfId="31201"/>
    <cellStyle name="쉼표 [0] 71 2 3 8" xfId="34913"/>
    <cellStyle name="쉼표 [0] 71 2 3 9" xfId="38625"/>
    <cellStyle name="쉼표 [0] 71 2 4" xfId="10781"/>
    <cellStyle name="쉼표 [0] 71 2 5" xfId="14493"/>
    <cellStyle name="쉼표 [0] 71 2 6" xfId="18205"/>
    <cellStyle name="쉼표 [0] 71 2 7" xfId="21917"/>
    <cellStyle name="쉼표 [0] 71 2 8" xfId="25630"/>
    <cellStyle name="쉼표 [0] 71 2 9" xfId="29345"/>
    <cellStyle name="쉼표 [0] 71 3" xfId="7610"/>
    <cellStyle name="쉼표 [0] 71 3 10" xfId="37311"/>
    <cellStyle name="쉼표 [0] 71 3 2" xfId="9466"/>
    <cellStyle name="쉼표 [0] 71 3 2 2" xfId="13179"/>
    <cellStyle name="쉼표 [0] 71 3 2 3" xfId="16891"/>
    <cellStyle name="쉼표 [0] 71 3 2 4" xfId="20603"/>
    <cellStyle name="쉼표 [0] 71 3 2 5" xfId="24315"/>
    <cellStyle name="쉼표 [0] 71 3 2 6" xfId="28028"/>
    <cellStyle name="쉼표 [0] 71 3 2 7" xfId="31743"/>
    <cellStyle name="쉼표 [0] 71 3 2 8" xfId="35455"/>
    <cellStyle name="쉼표 [0] 71 3 2 9" xfId="39167"/>
    <cellStyle name="쉼표 [0] 71 3 3" xfId="11323"/>
    <cellStyle name="쉼표 [0] 71 3 4" xfId="15035"/>
    <cellStyle name="쉼표 [0] 71 3 5" xfId="18747"/>
    <cellStyle name="쉼표 [0] 71 3 6" xfId="22459"/>
    <cellStyle name="쉼표 [0] 71 3 7" xfId="26172"/>
    <cellStyle name="쉼표 [0] 71 3 8" xfId="29887"/>
    <cellStyle name="쉼표 [0] 71 3 9" xfId="33599"/>
    <cellStyle name="쉼표 [0] 71 4" xfId="8538"/>
    <cellStyle name="쉼표 [0] 71 4 2" xfId="12251"/>
    <cellStyle name="쉼표 [0] 71 4 3" xfId="15963"/>
    <cellStyle name="쉼표 [0] 71 4 4" xfId="19675"/>
    <cellStyle name="쉼표 [0] 71 4 5" xfId="23387"/>
    <cellStyle name="쉼표 [0] 71 4 6" xfId="27100"/>
    <cellStyle name="쉼표 [0] 71 4 7" xfId="30815"/>
    <cellStyle name="쉼표 [0] 71 4 8" xfId="34527"/>
    <cellStyle name="쉼표 [0] 71 4 9" xfId="38239"/>
    <cellStyle name="쉼표 [0] 71 5" xfId="10395"/>
    <cellStyle name="쉼표 [0] 71 6" xfId="14107"/>
    <cellStyle name="쉼표 [0] 71 7" xfId="17819"/>
    <cellStyle name="쉼표 [0] 71 8" xfId="21531"/>
    <cellStyle name="쉼표 [0] 71 9" xfId="25244"/>
    <cellStyle name="쉼표 [0] 72" xfId="6643"/>
    <cellStyle name="쉼표 [0] 72 10" xfId="28960"/>
    <cellStyle name="쉼표 [0] 72 11" xfId="32672"/>
    <cellStyle name="쉼표 [0] 72 12" xfId="36384"/>
    <cellStyle name="쉼표 [0] 72 2" xfId="7063"/>
    <cellStyle name="쉼표 [0] 72 2 10" xfId="33058"/>
    <cellStyle name="쉼표 [0] 72 2 11" xfId="36770"/>
    <cellStyle name="쉼표 [0] 72 2 2" xfId="7997"/>
    <cellStyle name="쉼표 [0] 72 2 2 10" xfId="37698"/>
    <cellStyle name="쉼표 [0] 72 2 2 2" xfId="9853"/>
    <cellStyle name="쉼표 [0] 72 2 2 2 2" xfId="13566"/>
    <cellStyle name="쉼표 [0] 72 2 2 2 3" xfId="17278"/>
    <cellStyle name="쉼표 [0] 72 2 2 2 4" xfId="20990"/>
    <cellStyle name="쉼표 [0] 72 2 2 2 5" xfId="24702"/>
    <cellStyle name="쉼표 [0] 72 2 2 2 6" xfId="28415"/>
    <cellStyle name="쉼표 [0] 72 2 2 2 7" xfId="32130"/>
    <cellStyle name="쉼표 [0] 72 2 2 2 8" xfId="35842"/>
    <cellStyle name="쉼표 [0] 72 2 2 2 9" xfId="39554"/>
    <cellStyle name="쉼표 [0] 72 2 2 3" xfId="11710"/>
    <cellStyle name="쉼표 [0] 72 2 2 4" xfId="15422"/>
    <cellStyle name="쉼표 [0] 72 2 2 5" xfId="19134"/>
    <cellStyle name="쉼표 [0] 72 2 2 6" xfId="22846"/>
    <cellStyle name="쉼표 [0] 72 2 2 7" xfId="26559"/>
    <cellStyle name="쉼표 [0] 72 2 2 8" xfId="30274"/>
    <cellStyle name="쉼표 [0] 72 2 2 9" xfId="33986"/>
    <cellStyle name="쉼표 [0] 72 2 3" xfId="8925"/>
    <cellStyle name="쉼표 [0] 72 2 3 2" xfId="12638"/>
    <cellStyle name="쉼표 [0] 72 2 3 3" xfId="16350"/>
    <cellStyle name="쉼표 [0] 72 2 3 4" xfId="20062"/>
    <cellStyle name="쉼표 [0] 72 2 3 5" xfId="23774"/>
    <cellStyle name="쉼표 [0] 72 2 3 6" xfId="27487"/>
    <cellStyle name="쉼표 [0] 72 2 3 7" xfId="31202"/>
    <cellStyle name="쉼표 [0] 72 2 3 8" xfId="34914"/>
    <cellStyle name="쉼표 [0] 72 2 3 9" xfId="38626"/>
    <cellStyle name="쉼표 [0] 72 2 4" xfId="10782"/>
    <cellStyle name="쉼표 [0] 72 2 5" xfId="14494"/>
    <cellStyle name="쉼표 [0] 72 2 6" xfId="18206"/>
    <cellStyle name="쉼표 [0] 72 2 7" xfId="21918"/>
    <cellStyle name="쉼표 [0] 72 2 8" xfId="25631"/>
    <cellStyle name="쉼표 [0] 72 2 9" xfId="29346"/>
    <cellStyle name="쉼표 [0] 72 3" xfId="7611"/>
    <cellStyle name="쉼표 [0] 72 3 10" xfId="37312"/>
    <cellStyle name="쉼표 [0] 72 3 2" xfId="9467"/>
    <cellStyle name="쉼표 [0] 72 3 2 2" xfId="13180"/>
    <cellStyle name="쉼표 [0] 72 3 2 3" xfId="16892"/>
    <cellStyle name="쉼표 [0] 72 3 2 4" xfId="20604"/>
    <cellStyle name="쉼표 [0] 72 3 2 5" xfId="24316"/>
    <cellStyle name="쉼표 [0] 72 3 2 6" xfId="28029"/>
    <cellStyle name="쉼표 [0] 72 3 2 7" xfId="31744"/>
    <cellStyle name="쉼표 [0] 72 3 2 8" xfId="35456"/>
    <cellStyle name="쉼표 [0] 72 3 2 9" xfId="39168"/>
    <cellStyle name="쉼표 [0] 72 3 3" xfId="11324"/>
    <cellStyle name="쉼표 [0] 72 3 4" xfId="15036"/>
    <cellStyle name="쉼표 [0] 72 3 5" xfId="18748"/>
    <cellStyle name="쉼표 [0] 72 3 6" xfId="22460"/>
    <cellStyle name="쉼표 [0] 72 3 7" xfId="26173"/>
    <cellStyle name="쉼표 [0] 72 3 8" xfId="29888"/>
    <cellStyle name="쉼표 [0] 72 3 9" xfId="33600"/>
    <cellStyle name="쉼표 [0] 72 4" xfId="8539"/>
    <cellStyle name="쉼표 [0] 72 4 2" xfId="12252"/>
    <cellStyle name="쉼표 [0] 72 4 3" xfId="15964"/>
    <cellStyle name="쉼표 [0] 72 4 4" xfId="19676"/>
    <cellStyle name="쉼표 [0] 72 4 5" xfId="23388"/>
    <cellStyle name="쉼표 [0] 72 4 6" xfId="27101"/>
    <cellStyle name="쉼표 [0] 72 4 7" xfId="30816"/>
    <cellStyle name="쉼표 [0] 72 4 8" xfId="34528"/>
    <cellStyle name="쉼표 [0] 72 4 9" xfId="38240"/>
    <cellStyle name="쉼표 [0] 72 5" xfId="10396"/>
    <cellStyle name="쉼표 [0] 72 6" xfId="14108"/>
    <cellStyle name="쉼표 [0] 72 7" xfId="17820"/>
    <cellStyle name="쉼표 [0] 72 8" xfId="21532"/>
    <cellStyle name="쉼표 [0] 72 9" xfId="25245"/>
    <cellStyle name="쉼표 [0] 73" xfId="7093"/>
    <cellStyle name="쉼표 [0] 75" xfId="3089"/>
    <cellStyle name="쉼표 [0] 75 10" xfId="32203"/>
    <cellStyle name="쉼표 [0] 75 11" xfId="35915"/>
    <cellStyle name="쉼표 [0] 75 2" xfId="7142"/>
    <cellStyle name="쉼표 [0] 75 2 10" xfId="36843"/>
    <cellStyle name="쉼표 [0] 75 2 2" xfId="8998"/>
    <cellStyle name="쉼표 [0] 75 2 2 2" xfId="12711"/>
    <cellStyle name="쉼표 [0] 75 2 2 3" xfId="16423"/>
    <cellStyle name="쉼표 [0] 75 2 2 4" xfId="20135"/>
    <cellStyle name="쉼표 [0] 75 2 2 5" xfId="23847"/>
    <cellStyle name="쉼표 [0] 75 2 2 6" xfId="27560"/>
    <cellStyle name="쉼표 [0] 75 2 2 7" xfId="31275"/>
    <cellStyle name="쉼표 [0] 75 2 2 8" xfId="34987"/>
    <cellStyle name="쉼표 [0] 75 2 2 9" xfId="38699"/>
    <cellStyle name="쉼표 [0] 75 2 3" xfId="10855"/>
    <cellStyle name="쉼표 [0] 75 2 4" xfId="14567"/>
    <cellStyle name="쉼표 [0] 75 2 5" xfId="18279"/>
    <cellStyle name="쉼표 [0] 75 2 6" xfId="21991"/>
    <cellStyle name="쉼표 [0] 75 2 7" xfId="25704"/>
    <cellStyle name="쉼표 [0] 75 2 8" xfId="29419"/>
    <cellStyle name="쉼표 [0] 75 2 9" xfId="33131"/>
    <cellStyle name="쉼표 [0] 75 3" xfId="8070"/>
    <cellStyle name="쉼표 [0] 75 3 2" xfId="11783"/>
    <cellStyle name="쉼표 [0] 75 3 3" xfId="15495"/>
    <cellStyle name="쉼표 [0] 75 3 4" xfId="19207"/>
    <cellStyle name="쉼표 [0] 75 3 5" xfId="22919"/>
    <cellStyle name="쉼표 [0] 75 3 6" xfId="26632"/>
    <cellStyle name="쉼표 [0] 75 3 7" xfId="30347"/>
    <cellStyle name="쉼표 [0] 75 3 8" xfId="34059"/>
    <cellStyle name="쉼표 [0] 75 3 9" xfId="37771"/>
    <cellStyle name="쉼표 [0] 75 4" xfId="9927"/>
    <cellStyle name="쉼표 [0] 75 5" xfId="13639"/>
    <cellStyle name="쉼표 [0] 75 6" xfId="17351"/>
    <cellStyle name="쉼표 [0] 75 7" xfId="21063"/>
    <cellStyle name="쉼표 [0] 75 8" xfId="24776"/>
    <cellStyle name="쉼표 [0] 75 9" xfId="28491"/>
    <cellStyle name="쉼표 [0] 76" xfId="3090"/>
    <cellStyle name="쉼표 [0] 76 10" xfId="32204"/>
    <cellStyle name="쉼표 [0] 76 11" xfId="35916"/>
    <cellStyle name="쉼표 [0] 76 2" xfId="7143"/>
    <cellStyle name="쉼표 [0] 76 2 10" xfId="36844"/>
    <cellStyle name="쉼표 [0] 76 2 2" xfId="8999"/>
    <cellStyle name="쉼표 [0] 76 2 2 2" xfId="12712"/>
    <cellStyle name="쉼표 [0] 76 2 2 3" xfId="16424"/>
    <cellStyle name="쉼표 [0] 76 2 2 4" xfId="20136"/>
    <cellStyle name="쉼표 [0] 76 2 2 5" xfId="23848"/>
    <cellStyle name="쉼표 [0] 76 2 2 6" xfId="27561"/>
    <cellStyle name="쉼표 [0] 76 2 2 7" xfId="31276"/>
    <cellStyle name="쉼표 [0] 76 2 2 8" xfId="34988"/>
    <cellStyle name="쉼표 [0] 76 2 2 9" xfId="38700"/>
    <cellStyle name="쉼표 [0] 76 2 3" xfId="10856"/>
    <cellStyle name="쉼표 [0] 76 2 4" xfId="14568"/>
    <cellStyle name="쉼표 [0] 76 2 5" xfId="18280"/>
    <cellStyle name="쉼표 [0] 76 2 6" xfId="21992"/>
    <cellStyle name="쉼표 [0] 76 2 7" xfId="25705"/>
    <cellStyle name="쉼표 [0] 76 2 8" xfId="29420"/>
    <cellStyle name="쉼표 [0] 76 2 9" xfId="33132"/>
    <cellStyle name="쉼표 [0] 76 3" xfId="8071"/>
    <cellStyle name="쉼표 [0] 76 3 2" xfId="11784"/>
    <cellStyle name="쉼표 [0] 76 3 3" xfId="15496"/>
    <cellStyle name="쉼표 [0] 76 3 4" xfId="19208"/>
    <cellStyle name="쉼표 [0] 76 3 5" xfId="22920"/>
    <cellStyle name="쉼표 [0] 76 3 6" xfId="26633"/>
    <cellStyle name="쉼표 [0] 76 3 7" xfId="30348"/>
    <cellStyle name="쉼표 [0] 76 3 8" xfId="34060"/>
    <cellStyle name="쉼표 [0] 76 3 9" xfId="37772"/>
    <cellStyle name="쉼표 [0] 76 4" xfId="9928"/>
    <cellStyle name="쉼표 [0] 76 5" xfId="13640"/>
    <cellStyle name="쉼표 [0] 76 6" xfId="17352"/>
    <cellStyle name="쉼표 [0] 76 7" xfId="21064"/>
    <cellStyle name="쉼표 [0] 76 8" xfId="24777"/>
    <cellStyle name="쉼표 [0] 76 9" xfId="28492"/>
    <cellStyle name="쉼표 [0] 78" xfId="3091"/>
    <cellStyle name="쉼표 [0] 78 10" xfId="32205"/>
    <cellStyle name="쉼표 [0] 78 11" xfId="35917"/>
    <cellStyle name="쉼표 [0] 78 2" xfId="7144"/>
    <cellStyle name="쉼표 [0] 78 2 10" xfId="36845"/>
    <cellStyle name="쉼표 [0] 78 2 2" xfId="9000"/>
    <cellStyle name="쉼표 [0] 78 2 2 2" xfId="12713"/>
    <cellStyle name="쉼표 [0] 78 2 2 3" xfId="16425"/>
    <cellStyle name="쉼표 [0] 78 2 2 4" xfId="20137"/>
    <cellStyle name="쉼표 [0] 78 2 2 5" xfId="23849"/>
    <cellStyle name="쉼표 [0] 78 2 2 6" xfId="27562"/>
    <cellStyle name="쉼표 [0] 78 2 2 7" xfId="31277"/>
    <cellStyle name="쉼표 [0] 78 2 2 8" xfId="34989"/>
    <cellStyle name="쉼표 [0] 78 2 2 9" xfId="38701"/>
    <cellStyle name="쉼표 [0] 78 2 3" xfId="10857"/>
    <cellStyle name="쉼표 [0] 78 2 4" xfId="14569"/>
    <cellStyle name="쉼표 [0] 78 2 5" xfId="18281"/>
    <cellStyle name="쉼표 [0] 78 2 6" xfId="21993"/>
    <cellStyle name="쉼표 [0] 78 2 7" xfId="25706"/>
    <cellStyle name="쉼표 [0] 78 2 8" xfId="29421"/>
    <cellStyle name="쉼표 [0] 78 2 9" xfId="33133"/>
    <cellStyle name="쉼표 [0] 78 3" xfId="8072"/>
    <cellStyle name="쉼표 [0] 78 3 2" xfId="11785"/>
    <cellStyle name="쉼표 [0] 78 3 3" xfId="15497"/>
    <cellStyle name="쉼표 [0] 78 3 4" xfId="19209"/>
    <cellStyle name="쉼표 [0] 78 3 5" xfId="22921"/>
    <cellStyle name="쉼표 [0] 78 3 6" xfId="26634"/>
    <cellStyle name="쉼표 [0] 78 3 7" xfId="30349"/>
    <cellStyle name="쉼표 [0] 78 3 8" xfId="34061"/>
    <cellStyle name="쉼표 [0] 78 3 9" xfId="37773"/>
    <cellStyle name="쉼표 [0] 78 4" xfId="9929"/>
    <cellStyle name="쉼표 [0] 78 5" xfId="13641"/>
    <cellStyle name="쉼표 [0] 78 6" xfId="17353"/>
    <cellStyle name="쉼표 [0] 78 7" xfId="21065"/>
    <cellStyle name="쉼표 [0] 78 8" xfId="24778"/>
    <cellStyle name="쉼표 [0] 78 9" xfId="28493"/>
    <cellStyle name="쉼표 [0] 79" xfId="3092"/>
    <cellStyle name="쉼표 [0] 79 10" xfId="32206"/>
    <cellStyle name="쉼표 [0] 79 11" xfId="35918"/>
    <cellStyle name="쉼표 [0] 79 2" xfId="7145"/>
    <cellStyle name="쉼표 [0] 79 2 10" xfId="36846"/>
    <cellStyle name="쉼표 [0] 79 2 2" xfId="9001"/>
    <cellStyle name="쉼표 [0] 79 2 2 2" xfId="12714"/>
    <cellStyle name="쉼표 [0] 79 2 2 3" xfId="16426"/>
    <cellStyle name="쉼표 [0] 79 2 2 4" xfId="20138"/>
    <cellStyle name="쉼표 [0] 79 2 2 5" xfId="23850"/>
    <cellStyle name="쉼표 [0] 79 2 2 6" xfId="27563"/>
    <cellStyle name="쉼표 [0] 79 2 2 7" xfId="31278"/>
    <cellStyle name="쉼표 [0] 79 2 2 8" xfId="34990"/>
    <cellStyle name="쉼표 [0] 79 2 2 9" xfId="38702"/>
    <cellStyle name="쉼표 [0] 79 2 3" xfId="10858"/>
    <cellStyle name="쉼표 [0] 79 2 4" xfId="14570"/>
    <cellStyle name="쉼표 [0] 79 2 5" xfId="18282"/>
    <cellStyle name="쉼표 [0] 79 2 6" xfId="21994"/>
    <cellStyle name="쉼표 [0] 79 2 7" xfId="25707"/>
    <cellStyle name="쉼표 [0] 79 2 8" xfId="29422"/>
    <cellStyle name="쉼표 [0] 79 2 9" xfId="33134"/>
    <cellStyle name="쉼표 [0] 79 3" xfId="8073"/>
    <cellStyle name="쉼표 [0] 79 3 2" xfId="11786"/>
    <cellStyle name="쉼표 [0] 79 3 3" xfId="15498"/>
    <cellStyle name="쉼표 [0] 79 3 4" xfId="19210"/>
    <cellStyle name="쉼표 [0] 79 3 5" xfId="22922"/>
    <cellStyle name="쉼표 [0] 79 3 6" xfId="26635"/>
    <cellStyle name="쉼표 [0] 79 3 7" xfId="30350"/>
    <cellStyle name="쉼표 [0] 79 3 8" xfId="34062"/>
    <cellStyle name="쉼표 [0] 79 3 9" xfId="37774"/>
    <cellStyle name="쉼표 [0] 79 4" xfId="9930"/>
    <cellStyle name="쉼표 [0] 79 5" xfId="13642"/>
    <cellStyle name="쉼표 [0] 79 6" xfId="17354"/>
    <cellStyle name="쉼표 [0] 79 7" xfId="21066"/>
    <cellStyle name="쉼표 [0] 79 8" xfId="24779"/>
    <cellStyle name="쉼표 [0] 79 9" xfId="28494"/>
    <cellStyle name="쉼표 [0] 8" xfId="2578"/>
    <cellStyle name="쉼표 [0] 8 2" xfId="3093"/>
    <cellStyle name="쉼표 [0] 8 2 10" xfId="28495"/>
    <cellStyle name="쉼표 [0] 8 2 11" xfId="32207"/>
    <cellStyle name="쉼표 [0] 8 2 12" xfId="35919"/>
    <cellStyle name="쉼표 [0] 8 2 2" xfId="5186"/>
    <cellStyle name="쉼표 [0] 8 2 2 10" xfId="32630"/>
    <cellStyle name="쉼표 [0] 8 2 2 11" xfId="36342"/>
    <cellStyle name="쉼표 [0] 8 2 2 2" xfId="7569"/>
    <cellStyle name="쉼표 [0] 8 2 2 2 10" xfId="37270"/>
    <cellStyle name="쉼표 [0] 8 2 2 2 2" xfId="9425"/>
    <cellStyle name="쉼표 [0] 8 2 2 2 2 2" xfId="13138"/>
    <cellStyle name="쉼표 [0] 8 2 2 2 2 3" xfId="16850"/>
    <cellStyle name="쉼표 [0] 8 2 2 2 2 4" xfId="20562"/>
    <cellStyle name="쉼표 [0] 8 2 2 2 2 5" xfId="24274"/>
    <cellStyle name="쉼표 [0] 8 2 2 2 2 6" xfId="27987"/>
    <cellStyle name="쉼표 [0] 8 2 2 2 2 7" xfId="31702"/>
    <cellStyle name="쉼표 [0] 8 2 2 2 2 8" xfId="35414"/>
    <cellStyle name="쉼표 [0] 8 2 2 2 2 9" xfId="39126"/>
    <cellStyle name="쉼표 [0] 8 2 2 2 3" xfId="11282"/>
    <cellStyle name="쉼표 [0] 8 2 2 2 4" xfId="14994"/>
    <cellStyle name="쉼표 [0] 8 2 2 2 5" xfId="18706"/>
    <cellStyle name="쉼표 [0] 8 2 2 2 6" xfId="22418"/>
    <cellStyle name="쉼표 [0] 8 2 2 2 7" xfId="26131"/>
    <cellStyle name="쉼표 [0] 8 2 2 2 8" xfId="29846"/>
    <cellStyle name="쉼표 [0] 8 2 2 2 9" xfId="33558"/>
    <cellStyle name="쉼표 [0] 8 2 2 3" xfId="8497"/>
    <cellStyle name="쉼표 [0] 8 2 2 3 2" xfId="12210"/>
    <cellStyle name="쉼표 [0] 8 2 2 3 3" xfId="15922"/>
    <cellStyle name="쉼표 [0] 8 2 2 3 4" xfId="19634"/>
    <cellStyle name="쉼표 [0] 8 2 2 3 5" xfId="23346"/>
    <cellStyle name="쉼표 [0] 8 2 2 3 6" xfId="27059"/>
    <cellStyle name="쉼표 [0] 8 2 2 3 7" xfId="30774"/>
    <cellStyle name="쉼표 [0] 8 2 2 3 8" xfId="34486"/>
    <cellStyle name="쉼표 [0] 8 2 2 3 9" xfId="38198"/>
    <cellStyle name="쉼표 [0] 8 2 2 4" xfId="10354"/>
    <cellStyle name="쉼표 [0] 8 2 2 5" xfId="14066"/>
    <cellStyle name="쉼표 [0] 8 2 2 6" xfId="17778"/>
    <cellStyle name="쉼표 [0] 8 2 2 7" xfId="21490"/>
    <cellStyle name="쉼표 [0] 8 2 2 8" xfId="25203"/>
    <cellStyle name="쉼표 [0] 8 2 2 9" xfId="28918"/>
    <cellStyle name="쉼표 [0] 8 2 3" xfId="7146"/>
    <cellStyle name="쉼표 [0] 8 2 3 10" xfId="36847"/>
    <cellStyle name="쉼표 [0] 8 2 3 2" xfId="9002"/>
    <cellStyle name="쉼표 [0] 8 2 3 2 2" xfId="12715"/>
    <cellStyle name="쉼표 [0] 8 2 3 2 3" xfId="16427"/>
    <cellStyle name="쉼표 [0] 8 2 3 2 4" xfId="20139"/>
    <cellStyle name="쉼표 [0] 8 2 3 2 5" xfId="23851"/>
    <cellStyle name="쉼표 [0] 8 2 3 2 6" xfId="27564"/>
    <cellStyle name="쉼표 [0] 8 2 3 2 7" xfId="31279"/>
    <cellStyle name="쉼표 [0] 8 2 3 2 8" xfId="34991"/>
    <cellStyle name="쉼표 [0] 8 2 3 2 9" xfId="38703"/>
    <cellStyle name="쉼표 [0] 8 2 3 3" xfId="10859"/>
    <cellStyle name="쉼표 [0] 8 2 3 4" xfId="14571"/>
    <cellStyle name="쉼표 [0] 8 2 3 5" xfId="18283"/>
    <cellStyle name="쉼표 [0] 8 2 3 6" xfId="21995"/>
    <cellStyle name="쉼표 [0] 8 2 3 7" xfId="25708"/>
    <cellStyle name="쉼표 [0] 8 2 3 8" xfId="29423"/>
    <cellStyle name="쉼표 [0] 8 2 3 9" xfId="33135"/>
    <cellStyle name="쉼표 [0] 8 2 4" xfId="8074"/>
    <cellStyle name="쉼표 [0] 8 2 4 2" xfId="11787"/>
    <cellStyle name="쉼표 [0] 8 2 4 3" xfId="15499"/>
    <cellStyle name="쉼표 [0] 8 2 4 4" xfId="19211"/>
    <cellStyle name="쉼표 [0] 8 2 4 5" xfId="22923"/>
    <cellStyle name="쉼표 [0] 8 2 4 6" xfId="26636"/>
    <cellStyle name="쉼표 [0] 8 2 4 7" xfId="30351"/>
    <cellStyle name="쉼표 [0] 8 2 4 8" xfId="34063"/>
    <cellStyle name="쉼표 [0] 8 2 4 9" xfId="37775"/>
    <cellStyle name="쉼표 [0] 8 2 5" xfId="9931"/>
    <cellStyle name="쉼표 [0] 8 2 6" xfId="13643"/>
    <cellStyle name="쉼표 [0] 8 2 7" xfId="17355"/>
    <cellStyle name="쉼표 [0] 8 2 8" xfId="21067"/>
    <cellStyle name="쉼표 [0] 8 2 9" xfId="24780"/>
    <cellStyle name="쉼표 [0] 8 3" xfId="4000"/>
    <cellStyle name="쉼표 [0] 8 3 2" xfId="4666"/>
    <cellStyle name="쉼표 [0] 8 4" xfId="5187"/>
    <cellStyle name="쉼표 [0] 8 4 10" xfId="32631"/>
    <cellStyle name="쉼표 [0] 8 4 11" xfId="36343"/>
    <cellStyle name="쉼표 [0] 8 4 2" xfId="7570"/>
    <cellStyle name="쉼표 [0] 8 4 2 10" xfId="37271"/>
    <cellStyle name="쉼표 [0] 8 4 2 2" xfId="9426"/>
    <cellStyle name="쉼표 [0] 8 4 2 2 2" xfId="13139"/>
    <cellStyle name="쉼표 [0] 8 4 2 2 3" xfId="16851"/>
    <cellStyle name="쉼표 [0] 8 4 2 2 4" xfId="20563"/>
    <cellStyle name="쉼표 [0] 8 4 2 2 5" xfId="24275"/>
    <cellStyle name="쉼표 [0] 8 4 2 2 6" xfId="27988"/>
    <cellStyle name="쉼표 [0] 8 4 2 2 7" xfId="31703"/>
    <cellStyle name="쉼표 [0] 8 4 2 2 8" xfId="35415"/>
    <cellStyle name="쉼표 [0] 8 4 2 2 9" xfId="39127"/>
    <cellStyle name="쉼표 [0] 8 4 2 3" xfId="11283"/>
    <cellStyle name="쉼표 [0] 8 4 2 4" xfId="14995"/>
    <cellStyle name="쉼표 [0] 8 4 2 5" xfId="18707"/>
    <cellStyle name="쉼표 [0] 8 4 2 6" xfId="22419"/>
    <cellStyle name="쉼표 [0] 8 4 2 7" xfId="26132"/>
    <cellStyle name="쉼표 [0] 8 4 2 8" xfId="29847"/>
    <cellStyle name="쉼표 [0] 8 4 2 9" xfId="33559"/>
    <cellStyle name="쉼표 [0] 8 4 3" xfId="8498"/>
    <cellStyle name="쉼표 [0] 8 4 3 2" xfId="12211"/>
    <cellStyle name="쉼표 [0] 8 4 3 3" xfId="15923"/>
    <cellStyle name="쉼표 [0] 8 4 3 4" xfId="19635"/>
    <cellStyle name="쉼표 [0] 8 4 3 5" xfId="23347"/>
    <cellStyle name="쉼표 [0] 8 4 3 6" xfId="27060"/>
    <cellStyle name="쉼표 [0] 8 4 3 7" xfId="30775"/>
    <cellStyle name="쉼표 [0] 8 4 3 8" xfId="34487"/>
    <cellStyle name="쉼표 [0] 8 4 3 9" xfId="38199"/>
    <cellStyle name="쉼표 [0] 8 4 4" xfId="10355"/>
    <cellStyle name="쉼표 [0] 8 4 5" xfId="14067"/>
    <cellStyle name="쉼표 [0] 8 4 6" xfId="17779"/>
    <cellStyle name="쉼표 [0] 8 4 7" xfId="21491"/>
    <cellStyle name="쉼표 [0] 8 4 8" xfId="25204"/>
    <cellStyle name="쉼표 [0] 8 4 9" xfId="28919"/>
    <cellStyle name="쉼표 [0] 8_010_주택건설" xfId="4001"/>
    <cellStyle name="쉼표 [0] 80" xfId="3094"/>
    <cellStyle name="쉼표 [0] 80 10" xfId="32208"/>
    <cellStyle name="쉼표 [0] 80 11" xfId="35920"/>
    <cellStyle name="쉼표 [0] 80 2" xfId="7147"/>
    <cellStyle name="쉼표 [0] 80 2 10" xfId="36848"/>
    <cellStyle name="쉼표 [0] 80 2 2" xfId="9003"/>
    <cellStyle name="쉼표 [0] 80 2 2 2" xfId="12716"/>
    <cellStyle name="쉼표 [0] 80 2 2 3" xfId="16428"/>
    <cellStyle name="쉼표 [0] 80 2 2 4" xfId="20140"/>
    <cellStyle name="쉼표 [0] 80 2 2 5" xfId="23852"/>
    <cellStyle name="쉼표 [0] 80 2 2 6" xfId="27565"/>
    <cellStyle name="쉼표 [0] 80 2 2 7" xfId="31280"/>
    <cellStyle name="쉼표 [0] 80 2 2 8" xfId="34992"/>
    <cellStyle name="쉼표 [0] 80 2 2 9" xfId="38704"/>
    <cellStyle name="쉼표 [0] 80 2 3" xfId="10860"/>
    <cellStyle name="쉼표 [0] 80 2 4" xfId="14572"/>
    <cellStyle name="쉼표 [0] 80 2 5" xfId="18284"/>
    <cellStyle name="쉼표 [0] 80 2 6" xfId="21996"/>
    <cellStyle name="쉼표 [0] 80 2 7" xfId="25709"/>
    <cellStyle name="쉼표 [0] 80 2 8" xfId="29424"/>
    <cellStyle name="쉼표 [0] 80 2 9" xfId="33136"/>
    <cellStyle name="쉼표 [0] 80 3" xfId="8075"/>
    <cellStyle name="쉼표 [0] 80 3 2" xfId="11788"/>
    <cellStyle name="쉼표 [0] 80 3 3" xfId="15500"/>
    <cellStyle name="쉼표 [0] 80 3 4" xfId="19212"/>
    <cellStyle name="쉼표 [0] 80 3 5" xfId="22924"/>
    <cellStyle name="쉼표 [0] 80 3 6" xfId="26637"/>
    <cellStyle name="쉼표 [0] 80 3 7" xfId="30352"/>
    <cellStyle name="쉼표 [0] 80 3 8" xfId="34064"/>
    <cellStyle name="쉼표 [0] 80 3 9" xfId="37776"/>
    <cellStyle name="쉼표 [0] 80 4" xfId="9932"/>
    <cellStyle name="쉼표 [0] 80 5" xfId="13644"/>
    <cellStyle name="쉼표 [0] 80 6" xfId="17356"/>
    <cellStyle name="쉼표 [0] 80 7" xfId="21068"/>
    <cellStyle name="쉼표 [0] 80 8" xfId="24781"/>
    <cellStyle name="쉼표 [0] 80 9" xfId="28496"/>
    <cellStyle name="쉼표 [0] 81" xfId="3095"/>
    <cellStyle name="쉼표 [0] 81 10" xfId="32209"/>
    <cellStyle name="쉼표 [0] 81 11" xfId="35921"/>
    <cellStyle name="쉼표 [0] 81 2" xfId="7148"/>
    <cellStyle name="쉼표 [0] 81 2 10" xfId="36849"/>
    <cellStyle name="쉼표 [0] 81 2 2" xfId="9004"/>
    <cellStyle name="쉼표 [0] 81 2 2 2" xfId="12717"/>
    <cellStyle name="쉼표 [0] 81 2 2 3" xfId="16429"/>
    <cellStyle name="쉼표 [0] 81 2 2 4" xfId="20141"/>
    <cellStyle name="쉼표 [0] 81 2 2 5" xfId="23853"/>
    <cellStyle name="쉼표 [0] 81 2 2 6" xfId="27566"/>
    <cellStyle name="쉼표 [0] 81 2 2 7" xfId="31281"/>
    <cellStyle name="쉼표 [0] 81 2 2 8" xfId="34993"/>
    <cellStyle name="쉼표 [0] 81 2 2 9" xfId="38705"/>
    <cellStyle name="쉼표 [0] 81 2 3" xfId="10861"/>
    <cellStyle name="쉼표 [0] 81 2 4" xfId="14573"/>
    <cellStyle name="쉼표 [0] 81 2 5" xfId="18285"/>
    <cellStyle name="쉼표 [0] 81 2 6" xfId="21997"/>
    <cellStyle name="쉼표 [0] 81 2 7" xfId="25710"/>
    <cellStyle name="쉼표 [0] 81 2 8" xfId="29425"/>
    <cellStyle name="쉼표 [0] 81 2 9" xfId="33137"/>
    <cellStyle name="쉼표 [0] 81 3" xfId="8076"/>
    <cellStyle name="쉼표 [0] 81 3 2" xfId="11789"/>
    <cellStyle name="쉼표 [0] 81 3 3" xfId="15501"/>
    <cellStyle name="쉼표 [0] 81 3 4" xfId="19213"/>
    <cellStyle name="쉼표 [0] 81 3 5" xfId="22925"/>
    <cellStyle name="쉼표 [0] 81 3 6" xfId="26638"/>
    <cellStyle name="쉼표 [0] 81 3 7" xfId="30353"/>
    <cellStyle name="쉼표 [0] 81 3 8" xfId="34065"/>
    <cellStyle name="쉼표 [0] 81 3 9" xfId="37777"/>
    <cellStyle name="쉼표 [0] 81 4" xfId="9933"/>
    <cellStyle name="쉼표 [0] 81 5" xfId="13645"/>
    <cellStyle name="쉼표 [0] 81 6" xfId="17357"/>
    <cellStyle name="쉼표 [0] 81 7" xfId="21069"/>
    <cellStyle name="쉼표 [0] 81 8" xfId="24782"/>
    <cellStyle name="쉼표 [0] 81 9" xfId="28497"/>
    <cellStyle name="쉼표 [0] 82" xfId="3096"/>
    <cellStyle name="쉼표 [0] 82 10" xfId="32210"/>
    <cellStyle name="쉼표 [0] 82 11" xfId="35922"/>
    <cellStyle name="쉼표 [0] 82 2" xfId="7149"/>
    <cellStyle name="쉼표 [0] 82 2 10" xfId="36850"/>
    <cellStyle name="쉼표 [0] 82 2 2" xfId="9005"/>
    <cellStyle name="쉼표 [0] 82 2 2 2" xfId="12718"/>
    <cellStyle name="쉼표 [0] 82 2 2 3" xfId="16430"/>
    <cellStyle name="쉼표 [0] 82 2 2 4" xfId="20142"/>
    <cellStyle name="쉼표 [0] 82 2 2 5" xfId="23854"/>
    <cellStyle name="쉼표 [0] 82 2 2 6" xfId="27567"/>
    <cellStyle name="쉼표 [0] 82 2 2 7" xfId="31282"/>
    <cellStyle name="쉼표 [0] 82 2 2 8" xfId="34994"/>
    <cellStyle name="쉼표 [0] 82 2 2 9" xfId="38706"/>
    <cellStyle name="쉼표 [0] 82 2 3" xfId="10862"/>
    <cellStyle name="쉼표 [0] 82 2 4" xfId="14574"/>
    <cellStyle name="쉼표 [0] 82 2 5" xfId="18286"/>
    <cellStyle name="쉼표 [0] 82 2 6" xfId="21998"/>
    <cellStyle name="쉼표 [0] 82 2 7" xfId="25711"/>
    <cellStyle name="쉼표 [0] 82 2 8" xfId="29426"/>
    <cellStyle name="쉼표 [0] 82 2 9" xfId="33138"/>
    <cellStyle name="쉼표 [0] 82 3" xfId="8077"/>
    <cellStyle name="쉼표 [0] 82 3 2" xfId="11790"/>
    <cellStyle name="쉼표 [0] 82 3 3" xfId="15502"/>
    <cellStyle name="쉼표 [0] 82 3 4" xfId="19214"/>
    <cellStyle name="쉼표 [0] 82 3 5" xfId="22926"/>
    <cellStyle name="쉼표 [0] 82 3 6" xfId="26639"/>
    <cellStyle name="쉼표 [0] 82 3 7" xfId="30354"/>
    <cellStyle name="쉼표 [0] 82 3 8" xfId="34066"/>
    <cellStyle name="쉼표 [0] 82 3 9" xfId="37778"/>
    <cellStyle name="쉼표 [0] 82 4" xfId="9934"/>
    <cellStyle name="쉼표 [0] 82 5" xfId="13646"/>
    <cellStyle name="쉼표 [0] 82 6" xfId="17358"/>
    <cellStyle name="쉼표 [0] 82 7" xfId="21070"/>
    <cellStyle name="쉼표 [0] 82 8" xfId="24783"/>
    <cellStyle name="쉼표 [0] 82 9" xfId="28498"/>
    <cellStyle name="쉼표 [0] 84" xfId="3097"/>
    <cellStyle name="쉼표 [0] 84 10" xfId="32211"/>
    <cellStyle name="쉼표 [0] 84 11" xfId="35923"/>
    <cellStyle name="쉼표 [0] 84 2" xfId="7150"/>
    <cellStyle name="쉼표 [0] 84 2 10" xfId="36851"/>
    <cellStyle name="쉼표 [0] 84 2 2" xfId="9006"/>
    <cellStyle name="쉼표 [0] 84 2 2 2" xfId="12719"/>
    <cellStyle name="쉼표 [0] 84 2 2 3" xfId="16431"/>
    <cellStyle name="쉼표 [0] 84 2 2 4" xfId="20143"/>
    <cellStyle name="쉼표 [0] 84 2 2 5" xfId="23855"/>
    <cellStyle name="쉼표 [0] 84 2 2 6" xfId="27568"/>
    <cellStyle name="쉼표 [0] 84 2 2 7" xfId="31283"/>
    <cellStyle name="쉼표 [0] 84 2 2 8" xfId="34995"/>
    <cellStyle name="쉼표 [0] 84 2 2 9" xfId="38707"/>
    <cellStyle name="쉼표 [0] 84 2 3" xfId="10863"/>
    <cellStyle name="쉼표 [0] 84 2 4" xfId="14575"/>
    <cellStyle name="쉼표 [0] 84 2 5" xfId="18287"/>
    <cellStyle name="쉼표 [0] 84 2 6" xfId="21999"/>
    <cellStyle name="쉼표 [0] 84 2 7" xfId="25712"/>
    <cellStyle name="쉼표 [0] 84 2 8" xfId="29427"/>
    <cellStyle name="쉼표 [0] 84 2 9" xfId="33139"/>
    <cellStyle name="쉼표 [0] 84 3" xfId="8078"/>
    <cellStyle name="쉼표 [0] 84 3 2" xfId="11791"/>
    <cellStyle name="쉼표 [0] 84 3 3" xfId="15503"/>
    <cellStyle name="쉼표 [0] 84 3 4" xfId="19215"/>
    <cellStyle name="쉼표 [0] 84 3 5" xfId="22927"/>
    <cellStyle name="쉼표 [0] 84 3 6" xfId="26640"/>
    <cellStyle name="쉼표 [0] 84 3 7" xfId="30355"/>
    <cellStyle name="쉼표 [0] 84 3 8" xfId="34067"/>
    <cellStyle name="쉼표 [0] 84 3 9" xfId="37779"/>
    <cellStyle name="쉼표 [0] 84 4" xfId="9935"/>
    <cellStyle name="쉼표 [0] 84 5" xfId="13647"/>
    <cellStyle name="쉼표 [0] 84 6" xfId="17359"/>
    <cellStyle name="쉼표 [0] 84 7" xfId="21071"/>
    <cellStyle name="쉼표 [0] 84 8" xfId="24784"/>
    <cellStyle name="쉼표 [0] 84 9" xfId="28499"/>
    <cellStyle name="쉼표 [0] 85" xfId="3098"/>
    <cellStyle name="쉼표 [0] 85 10" xfId="32212"/>
    <cellStyle name="쉼표 [0] 85 11" xfId="35924"/>
    <cellStyle name="쉼표 [0] 85 2" xfId="7151"/>
    <cellStyle name="쉼표 [0] 85 2 10" xfId="36852"/>
    <cellStyle name="쉼표 [0] 85 2 2" xfId="9007"/>
    <cellStyle name="쉼표 [0] 85 2 2 2" xfId="12720"/>
    <cellStyle name="쉼표 [0] 85 2 2 3" xfId="16432"/>
    <cellStyle name="쉼표 [0] 85 2 2 4" xfId="20144"/>
    <cellStyle name="쉼표 [0] 85 2 2 5" xfId="23856"/>
    <cellStyle name="쉼표 [0] 85 2 2 6" xfId="27569"/>
    <cellStyle name="쉼표 [0] 85 2 2 7" xfId="31284"/>
    <cellStyle name="쉼표 [0] 85 2 2 8" xfId="34996"/>
    <cellStyle name="쉼표 [0] 85 2 2 9" xfId="38708"/>
    <cellStyle name="쉼표 [0] 85 2 3" xfId="10864"/>
    <cellStyle name="쉼표 [0] 85 2 4" xfId="14576"/>
    <cellStyle name="쉼표 [0] 85 2 5" xfId="18288"/>
    <cellStyle name="쉼표 [0] 85 2 6" xfId="22000"/>
    <cellStyle name="쉼표 [0] 85 2 7" xfId="25713"/>
    <cellStyle name="쉼표 [0] 85 2 8" xfId="29428"/>
    <cellStyle name="쉼표 [0] 85 2 9" xfId="33140"/>
    <cellStyle name="쉼표 [0] 85 3" xfId="8079"/>
    <cellStyle name="쉼표 [0] 85 3 2" xfId="11792"/>
    <cellStyle name="쉼표 [0] 85 3 3" xfId="15504"/>
    <cellStyle name="쉼표 [0] 85 3 4" xfId="19216"/>
    <cellStyle name="쉼표 [0] 85 3 5" xfId="22928"/>
    <cellStyle name="쉼표 [0] 85 3 6" xfId="26641"/>
    <cellStyle name="쉼표 [0] 85 3 7" xfId="30356"/>
    <cellStyle name="쉼표 [0] 85 3 8" xfId="34068"/>
    <cellStyle name="쉼표 [0] 85 3 9" xfId="37780"/>
    <cellStyle name="쉼표 [0] 85 4" xfId="9936"/>
    <cellStyle name="쉼표 [0] 85 5" xfId="13648"/>
    <cellStyle name="쉼표 [0] 85 6" xfId="17360"/>
    <cellStyle name="쉼표 [0] 85 7" xfId="21072"/>
    <cellStyle name="쉼표 [0] 85 8" xfId="24785"/>
    <cellStyle name="쉼표 [0] 85 9" xfId="28500"/>
    <cellStyle name="쉼표 [0] 9" xfId="2579"/>
    <cellStyle name="쉼표 [0] 9 2" xfId="3099"/>
    <cellStyle name="쉼표 [0] 9 2 10" xfId="28501"/>
    <cellStyle name="쉼표 [0] 9 2 11" xfId="32213"/>
    <cellStyle name="쉼표 [0] 9 2 12" xfId="35925"/>
    <cellStyle name="쉼표 [0] 9 2 2" xfId="4002"/>
    <cellStyle name="쉼표 [0] 9 2 2 10" xfId="32285"/>
    <cellStyle name="쉼표 [0] 9 2 2 11" xfId="35997"/>
    <cellStyle name="쉼표 [0] 9 2 2 2" xfId="7224"/>
    <cellStyle name="쉼표 [0] 9 2 2 2 10" xfId="36925"/>
    <cellStyle name="쉼표 [0] 9 2 2 2 2" xfId="9080"/>
    <cellStyle name="쉼표 [0] 9 2 2 2 2 2" xfId="12793"/>
    <cellStyle name="쉼표 [0] 9 2 2 2 2 3" xfId="16505"/>
    <cellStyle name="쉼표 [0] 9 2 2 2 2 4" xfId="20217"/>
    <cellStyle name="쉼표 [0] 9 2 2 2 2 5" xfId="23929"/>
    <cellStyle name="쉼표 [0] 9 2 2 2 2 6" xfId="27642"/>
    <cellStyle name="쉼표 [0] 9 2 2 2 2 7" xfId="31357"/>
    <cellStyle name="쉼표 [0] 9 2 2 2 2 8" xfId="35069"/>
    <cellStyle name="쉼표 [0] 9 2 2 2 2 9" xfId="38781"/>
    <cellStyle name="쉼표 [0] 9 2 2 2 3" xfId="10937"/>
    <cellStyle name="쉼표 [0] 9 2 2 2 4" xfId="14649"/>
    <cellStyle name="쉼표 [0] 9 2 2 2 5" xfId="18361"/>
    <cellStyle name="쉼표 [0] 9 2 2 2 6" xfId="22073"/>
    <cellStyle name="쉼표 [0] 9 2 2 2 7" xfId="25786"/>
    <cellStyle name="쉼표 [0] 9 2 2 2 8" xfId="29501"/>
    <cellStyle name="쉼표 [0] 9 2 2 2 9" xfId="33213"/>
    <cellStyle name="쉼표 [0] 9 2 2 3" xfId="8152"/>
    <cellStyle name="쉼표 [0] 9 2 2 3 2" xfId="11865"/>
    <cellStyle name="쉼표 [0] 9 2 2 3 3" xfId="15577"/>
    <cellStyle name="쉼표 [0] 9 2 2 3 4" xfId="19289"/>
    <cellStyle name="쉼표 [0] 9 2 2 3 5" xfId="23001"/>
    <cellStyle name="쉼표 [0] 9 2 2 3 6" xfId="26714"/>
    <cellStyle name="쉼표 [0] 9 2 2 3 7" xfId="30429"/>
    <cellStyle name="쉼표 [0] 9 2 2 3 8" xfId="34141"/>
    <cellStyle name="쉼표 [0] 9 2 2 3 9" xfId="37853"/>
    <cellStyle name="쉼표 [0] 9 2 2 4" xfId="10009"/>
    <cellStyle name="쉼표 [0] 9 2 2 5" xfId="13721"/>
    <cellStyle name="쉼표 [0] 9 2 2 6" xfId="17433"/>
    <cellStyle name="쉼표 [0] 9 2 2 7" xfId="21145"/>
    <cellStyle name="쉼표 [0] 9 2 2 8" xfId="24858"/>
    <cellStyle name="쉼표 [0] 9 2 2 9" xfId="28573"/>
    <cellStyle name="쉼표 [0] 9 2 3" xfId="7152"/>
    <cellStyle name="쉼표 [0] 9 2 3 10" xfId="36853"/>
    <cellStyle name="쉼표 [0] 9 2 3 2" xfId="9008"/>
    <cellStyle name="쉼표 [0] 9 2 3 2 2" xfId="12721"/>
    <cellStyle name="쉼표 [0] 9 2 3 2 3" xfId="16433"/>
    <cellStyle name="쉼표 [0] 9 2 3 2 4" xfId="20145"/>
    <cellStyle name="쉼표 [0] 9 2 3 2 5" xfId="23857"/>
    <cellStyle name="쉼표 [0] 9 2 3 2 6" xfId="27570"/>
    <cellStyle name="쉼표 [0] 9 2 3 2 7" xfId="31285"/>
    <cellStyle name="쉼표 [0] 9 2 3 2 8" xfId="34997"/>
    <cellStyle name="쉼표 [0] 9 2 3 2 9" xfId="38709"/>
    <cellStyle name="쉼표 [0] 9 2 3 3" xfId="10865"/>
    <cellStyle name="쉼표 [0] 9 2 3 4" xfId="14577"/>
    <cellStyle name="쉼표 [0] 9 2 3 5" xfId="18289"/>
    <cellStyle name="쉼표 [0] 9 2 3 6" xfId="22001"/>
    <cellStyle name="쉼표 [0] 9 2 3 7" xfId="25714"/>
    <cellStyle name="쉼표 [0] 9 2 3 8" xfId="29429"/>
    <cellStyle name="쉼표 [0] 9 2 3 9" xfId="33141"/>
    <cellStyle name="쉼표 [0] 9 2 4" xfId="8080"/>
    <cellStyle name="쉼표 [0] 9 2 4 2" xfId="11793"/>
    <cellStyle name="쉼표 [0] 9 2 4 3" xfId="15505"/>
    <cellStyle name="쉼표 [0] 9 2 4 4" xfId="19217"/>
    <cellStyle name="쉼표 [0] 9 2 4 5" xfId="22929"/>
    <cellStyle name="쉼표 [0] 9 2 4 6" xfId="26642"/>
    <cellStyle name="쉼표 [0] 9 2 4 7" xfId="30357"/>
    <cellStyle name="쉼표 [0] 9 2 4 8" xfId="34069"/>
    <cellStyle name="쉼표 [0] 9 2 4 9" xfId="37781"/>
    <cellStyle name="쉼표 [0] 9 2 5" xfId="9937"/>
    <cellStyle name="쉼표 [0] 9 2 6" xfId="13649"/>
    <cellStyle name="쉼표 [0] 9 2 7" xfId="17361"/>
    <cellStyle name="쉼표 [0] 9 2 8" xfId="21073"/>
    <cellStyle name="쉼표 [0] 9 2 9" xfId="24786"/>
    <cellStyle name="쉼표 [0] 9 3" xfId="3100"/>
    <cellStyle name="쉼표 [0] 9 3 10" xfId="28502"/>
    <cellStyle name="쉼표 [0] 9 3 11" xfId="32214"/>
    <cellStyle name="쉼표 [0] 9 3 12" xfId="35926"/>
    <cellStyle name="쉼표 [0] 9 3 2" xfId="5188"/>
    <cellStyle name="쉼표 [0] 9 3 2 10" xfId="32632"/>
    <cellStyle name="쉼표 [0] 9 3 2 11" xfId="36344"/>
    <cellStyle name="쉼표 [0] 9 3 2 2" xfId="7571"/>
    <cellStyle name="쉼표 [0] 9 3 2 2 10" xfId="37272"/>
    <cellStyle name="쉼표 [0] 9 3 2 2 2" xfId="9427"/>
    <cellStyle name="쉼표 [0] 9 3 2 2 2 2" xfId="13140"/>
    <cellStyle name="쉼표 [0] 9 3 2 2 2 3" xfId="16852"/>
    <cellStyle name="쉼표 [0] 9 3 2 2 2 4" xfId="20564"/>
    <cellStyle name="쉼표 [0] 9 3 2 2 2 5" xfId="24276"/>
    <cellStyle name="쉼표 [0] 9 3 2 2 2 6" xfId="27989"/>
    <cellStyle name="쉼표 [0] 9 3 2 2 2 7" xfId="31704"/>
    <cellStyle name="쉼표 [0] 9 3 2 2 2 8" xfId="35416"/>
    <cellStyle name="쉼표 [0] 9 3 2 2 2 9" xfId="39128"/>
    <cellStyle name="쉼표 [0] 9 3 2 2 3" xfId="11284"/>
    <cellStyle name="쉼표 [0] 9 3 2 2 4" xfId="14996"/>
    <cellStyle name="쉼표 [0] 9 3 2 2 5" xfId="18708"/>
    <cellStyle name="쉼표 [0] 9 3 2 2 6" xfId="22420"/>
    <cellStyle name="쉼표 [0] 9 3 2 2 7" xfId="26133"/>
    <cellStyle name="쉼표 [0] 9 3 2 2 8" xfId="29848"/>
    <cellStyle name="쉼표 [0] 9 3 2 2 9" xfId="33560"/>
    <cellStyle name="쉼표 [0] 9 3 2 3" xfId="8499"/>
    <cellStyle name="쉼표 [0] 9 3 2 3 2" xfId="12212"/>
    <cellStyle name="쉼표 [0] 9 3 2 3 3" xfId="15924"/>
    <cellStyle name="쉼표 [0] 9 3 2 3 4" xfId="19636"/>
    <cellStyle name="쉼표 [0] 9 3 2 3 5" xfId="23348"/>
    <cellStyle name="쉼표 [0] 9 3 2 3 6" xfId="27061"/>
    <cellStyle name="쉼표 [0] 9 3 2 3 7" xfId="30776"/>
    <cellStyle name="쉼표 [0] 9 3 2 3 8" xfId="34488"/>
    <cellStyle name="쉼표 [0] 9 3 2 3 9" xfId="38200"/>
    <cellStyle name="쉼표 [0] 9 3 2 4" xfId="10356"/>
    <cellStyle name="쉼표 [0] 9 3 2 5" xfId="14068"/>
    <cellStyle name="쉼표 [0] 9 3 2 6" xfId="17780"/>
    <cellStyle name="쉼표 [0] 9 3 2 7" xfId="21492"/>
    <cellStyle name="쉼표 [0] 9 3 2 8" xfId="25205"/>
    <cellStyle name="쉼표 [0] 9 3 2 9" xfId="28920"/>
    <cellStyle name="쉼표 [0] 9 3 3" xfId="7153"/>
    <cellStyle name="쉼표 [0] 9 3 3 10" xfId="36854"/>
    <cellStyle name="쉼표 [0] 9 3 3 2" xfId="9009"/>
    <cellStyle name="쉼표 [0] 9 3 3 2 2" xfId="12722"/>
    <cellStyle name="쉼표 [0] 9 3 3 2 3" xfId="16434"/>
    <cellStyle name="쉼표 [0] 9 3 3 2 4" xfId="20146"/>
    <cellStyle name="쉼표 [0] 9 3 3 2 5" xfId="23858"/>
    <cellStyle name="쉼표 [0] 9 3 3 2 6" xfId="27571"/>
    <cellStyle name="쉼표 [0] 9 3 3 2 7" xfId="31286"/>
    <cellStyle name="쉼표 [0] 9 3 3 2 8" xfId="34998"/>
    <cellStyle name="쉼표 [0] 9 3 3 2 9" xfId="38710"/>
    <cellStyle name="쉼표 [0] 9 3 3 3" xfId="10866"/>
    <cellStyle name="쉼표 [0] 9 3 3 4" xfId="14578"/>
    <cellStyle name="쉼표 [0] 9 3 3 5" xfId="18290"/>
    <cellStyle name="쉼표 [0] 9 3 3 6" xfId="22002"/>
    <cellStyle name="쉼표 [0] 9 3 3 7" xfId="25715"/>
    <cellStyle name="쉼표 [0] 9 3 3 8" xfId="29430"/>
    <cellStyle name="쉼표 [0] 9 3 3 9" xfId="33142"/>
    <cellStyle name="쉼표 [0] 9 3 4" xfId="8081"/>
    <cellStyle name="쉼표 [0] 9 3 4 2" xfId="11794"/>
    <cellStyle name="쉼표 [0] 9 3 4 3" xfId="15506"/>
    <cellStyle name="쉼표 [0] 9 3 4 4" xfId="19218"/>
    <cellStyle name="쉼표 [0] 9 3 4 5" xfId="22930"/>
    <cellStyle name="쉼표 [0] 9 3 4 6" xfId="26643"/>
    <cellStyle name="쉼표 [0] 9 3 4 7" xfId="30358"/>
    <cellStyle name="쉼표 [0] 9 3 4 8" xfId="34070"/>
    <cellStyle name="쉼표 [0] 9 3 4 9" xfId="37782"/>
    <cellStyle name="쉼표 [0] 9 3 5" xfId="9938"/>
    <cellStyle name="쉼표 [0] 9 3 6" xfId="13650"/>
    <cellStyle name="쉼표 [0] 9 3 7" xfId="17362"/>
    <cellStyle name="쉼표 [0] 9 3 8" xfId="21074"/>
    <cellStyle name="쉼표 [0] 9 3 9" xfId="24787"/>
    <cellStyle name="쉼표 [0] 9 4" xfId="4003"/>
    <cellStyle name="쉼표 [0] 9 4 2" xfId="4667"/>
    <cellStyle name="쉼표 [0] 9 4 2 10" xfId="32387"/>
    <cellStyle name="쉼표 [0] 9 4 2 11" xfId="36099"/>
    <cellStyle name="쉼표 [0] 9 4 2 2" xfId="7326"/>
    <cellStyle name="쉼표 [0] 9 4 2 2 10" xfId="37027"/>
    <cellStyle name="쉼표 [0] 9 4 2 2 2" xfId="9182"/>
    <cellStyle name="쉼표 [0] 9 4 2 2 2 2" xfId="12895"/>
    <cellStyle name="쉼표 [0] 9 4 2 2 2 3" xfId="16607"/>
    <cellStyle name="쉼표 [0] 9 4 2 2 2 4" xfId="20319"/>
    <cellStyle name="쉼표 [0] 9 4 2 2 2 5" xfId="24031"/>
    <cellStyle name="쉼표 [0] 9 4 2 2 2 6" xfId="27744"/>
    <cellStyle name="쉼표 [0] 9 4 2 2 2 7" xfId="31459"/>
    <cellStyle name="쉼표 [0] 9 4 2 2 2 8" xfId="35171"/>
    <cellStyle name="쉼표 [0] 9 4 2 2 2 9" xfId="38883"/>
    <cellStyle name="쉼표 [0] 9 4 2 2 3" xfId="11039"/>
    <cellStyle name="쉼표 [0] 9 4 2 2 4" xfId="14751"/>
    <cellStyle name="쉼표 [0] 9 4 2 2 5" xfId="18463"/>
    <cellStyle name="쉼표 [0] 9 4 2 2 6" xfId="22175"/>
    <cellStyle name="쉼표 [0] 9 4 2 2 7" xfId="25888"/>
    <cellStyle name="쉼표 [0] 9 4 2 2 8" xfId="29603"/>
    <cellStyle name="쉼표 [0] 9 4 2 2 9" xfId="33315"/>
    <cellStyle name="쉼표 [0] 9 4 2 3" xfId="8254"/>
    <cellStyle name="쉼표 [0] 9 4 2 3 2" xfId="11967"/>
    <cellStyle name="쉼표 [0] 9 4 2 3 3" xfId="15679"/>
    <cellStyle name="쉼표 [0] 9 4 2 3 4" xfId="19391"/>
    <cellStyle name="쉼표 [0] 9 4 2 3 5" xfId="23103"/>
    <cellStyle name="쉼표 [0] 9 4 2 3 6" xfId="26816"/>
    <cellStyle name="쉼표 [0] 9 4 2 3 7" xfId="30531"/>
    <cellStyle name="쉼표 [0] 9 4 2 3 8" xfId="34243"/>
    <cellStyle name="쉼표 [0] 9 4 2 3 9" xfId="37955"/>
    <cellStyle name="쉼표 [0] 9 4 2 4" xfId="10111"/>
    <cellStyle name="쉼표 [0] 9 4 2 5" xfId="13823"/>
    <cellStyle name="쉼표 [0] 9 4 2 6" xfId="17535"/>
    <cellStyle name="쉼표 [0] 9 4 2 7" xfId="21247"/>
    <cellStyle name="쉼표 [0] 9 4 2 8" xfId="24960"/>
    <cellStyle name="쉼표 [0] 9 4 2 9" xfId="28675"/>
    <cellStyle name="쉼표 [0] 9 5" xfId="6622"/>
    <cellStyle name="쉼표 [0] 9_010_주택건설" xfId="4004"/>
    <cellStyle name="쉼표 [0]_17 공공행정및사법" xfId="2580"/>
    <cellStyle name="쉼표 [0]_17 공공행정및사법(편)" xfId="2581"/>
    <cellStyle name="쉼표 [0]_시군자료(집계)" xfId="2582"/>
    <cellStyle name="스타일 1" xfId="2583"/>
    <cellStyle name="스타일 1 2" xfId="2584"/>
    <cellStyle name="스타일 1 2 2" xfId="3101"/>
    <cellStyle name="스타일 1 2 3" xfId="4005"/>
    <cellStyle name="스타일 1 2 4" xfId="4890"/>
    <cellStyle name="스타일 1 3" xfId="3102"/>
    <cellStyle name="연결된 셀" xfId="2585" builtinId="24" customBuiltin="1"/>
    <cellStyle name="연결된 셀 2" xfId="2586"/>
    <cellStyle name="연결된 셀 2 2" xfId="3104"/>
    <cellStyle name="연결된 셀 2 2 2" xfId="3361"/>
    <cellStyle name="연결된 셀 2 2 2 2" xfId="4007"/>
    <cellStyle name="연결된 셀 2 2 2 2 2" xfId="6677"/>
    <cellStyle name="연결된 셀 2 2 2 3" xfId="4008"/>
    <cellStyle name="연결된 셀 2 2 2 4" xfId="4006"/>
    <cellStyle name="연결된 셀 2 2 3" xfId="4009"/>
    <cellStyle name="연결된 셀 2 2 4" xfId="4603"/>
    <cellStyle name="연결된 셀 2 2 4 2" xfId="4891"/>
    <cellStyle name="연결된 셀 2 3" xfId="3105"/>
    <cellStyle name="연결된 셀 2 3 2" xfId="4668"/>
    <cellStyle name="연결된 셀 3" xfId="2587"/>
    <cellStyle name="연결된 셀 3 2" xfId="3107"/>
    <cellStyle name="연결된 셀 3 2 2" xfId="4011"/>
    <cellStyle name="연결된 셀 3 2 3" xfId="4010"/>
    <cellStyle name="연결된 셀 3 3" xfId="3106"/>
    <cellStyle name="연결된 셀 3 4" xfId="5031"/>
    <cellStyle name="연결된 셀 3_012_보건및사회보장" xfId="4012"/>
    <cellStyle name="연결된 셀 4" xfId="3108"/>
    <cellStyle name="연결된 셀 4 2" xfId="4014"/>
    <cellStyle name="연결된 셀 4 3" xfId="4013"/>
    <cellStyle name="연결된 셀 5" xfId="3103"/>
    <cellStyle name="연결된 셀 5 2" xfId="4015"/>
    <cellStyle name="연결된 셀 5 3" xfId="4016"/>
    <cellStyle name="연결된 셀 5 4" xfId="4893"/>
    <cellStyle name="연결된 셀 5 5" xfId="4892"/>
    <cellStyle name="연결된 셀 6" xfId="4473"/>
    <cellStyle name="연결된 셀 7" xfId="4508"/>
    <cellStyle name="연결된 셀 8" xfId="4540"/>
    <cellStyle name="요약" xfId="2588" builtinId="25" customBuiltin="1"/>
    <cellStyle name="요약 2" xfId="2589"/>
    <cellStyle name="요약 2 2" xfId="2590"/>
    <cellStyle name="요약 2 2 2" xfId="3110"/>
    <cellStyle name="요약 2 2 3" xfId="4017"/>
    <cellStyle name="요약 2 3" xfId="2591"/>
    <cellStyle name="요약 2 4" xfId="3111"/>
    <cellStyle name="요약 2 4 2" xfId="4018"/>
    <cellStyle name="요약 2 4 3" xfId="4019"/>
    <cellStyle name="요약 2 5" xfId="4020"/>
    <cellStyle name="요약 3" xfId="2592"/>
    <cellStyle name="요약 3 2" xfId="3113"/>
    <cellStyle name="요약 3 2 2" xfId="4022"/>
    <cellStyle name="요약 3 2 3" xfId="4021"/>
    <cellStyle name="요약 3 3" xfId="3112"/>
    <cellStyle name="요약 3 4" xfId="5032"/>
    <cellStyle name="요약 3_012_보건및사회보장" xfId="4023"/>
    <cellStyle name="요약 4" xfId="3114"/>
    <cellStyle name="요약 4 2" xfId="4025"/>
    <cellStyle name="요약 4 3" xfId="4024"/>
    <cellStyle name="요약 5" xfId="3109"/>
    <cellStyle name="요약 5 2" xfId="4026"/>
    <cellStyle name="요약 5 3" xfId="4027"/>
    <cellStyle name="요약 5 4" xfId="4895"/>
    <cellStyle name="요약 5 5" xfId="4894"/>
    <cellStyle name="요약 6" xfId="4474"/>
    <cellStyle name="요약 7" xfId="4509"/>
    <cellStyle name="요약 8" xfId="4541"/>
    <cellStyle name="입력" xfId="2593" builtinId="20" customBuiltin="1"/>
    <cellStyle name="입력 2" xfId="2594"/>
    <cellStyle name="입력 2 2" xfId="2595"/>
    <cellStyle name="입력 2 2 2" xfId="2596"/>
    <cellStyle name="입력 2 2 2 2" xfId="3116"/>
    <cellStyle name="입력 2 2 2 3" xfId="4028"/>
    <cellStyle name="입력 2 2 2 4" xfId="4896"/>
    <cellStyle name="입력 2 2 3" xfId="4029"/>
    <cellStyle name="입력 2 2 3 2" xfId="4030"/>
    <cellStyle name="입력 2 2 3 3" xfId="4669"/>
    <cellStyle name="입력 2 2 4" xfId="4031"/>
    <cellStyle name="입력 2 3" xfId="2597"/>
    <cellStyle name="입력 2 3 2" xfId="2598"/>
    <cellStyle name="입력 2 3 2 2" xfId="4032"/>
    <cellStyle name="입력 2 3 3" xfId="4033"/>
    <cellStyle name="입력 2 4" xfId="2599"/>
    <cellStyle name="입력 2 4 2" xfId="3117"/>
    <cellStyle name="입력 2 4 3" xfId="4034"/>
    <cellStyle name="입력 2 5" xfId="4035"/>
    <cellStyle name="입력 2 6" xfId="4036"/>
    <cellStyle name="입력 3" xfId="2600"/>
    <cellStyle name="입력 3 2" xfId="2601"/>
    <cellStyle name="입력 3 2 2" xfId="3119"/>
    <cellStyle name="입력 3 2 3" xfId="4038"/>
    <cellStyle name="입력 3 2 4" xfId="4037"/>
    <cellStyle name="입력 3 3" xfId="3118"/>
    <cellStyle name="입력 3 4" xfId="4039"/>
    <cellStyle name="입력 3 5" xfId="5033"/>
    <cellStyle name="입력 3_012_보건및사회보장" xfId="4040"/>
    <cellStyle name="입력 4" xfId="2602"/>
    <cellStyle name="입력 4 2" xfId="3120"/>
    <cellStyle name="입력 4 3" xfId="4042"/>
    <cellStyle name="입력 4 4" xfId="4041"/>
    <cellStyle name="입력 5" xfId="3115"/>
    <cellStyle name="입력 5 2" xfId="4043"/>
    <cellStyle name="입력 5 3" xfId="4044"/>
    <cellStyle name="입력 5 4" xfId="4898"/>
    <cellStyle name="입력 5 5" xfId="4897"/>
    <cellStyle name="입력 6" xfId="4475"/>
    <cellStyle name="입력 7" xfId="4510"/>
    <cellStyle name="입력 8" xfId="4542"/>
    <cellStyle name="자리수" xfId="2603"/>
    <cellStyle name="자리수 2" xfId="2604"/>
    <cellStyle name="자리수0" xfId="2605"/>
    <cellStyle name="자리수0 2" xfId="2606"/>
    <cellStyle name="자리수0 2 2" xfId="2607"/>
    <cellStyle name="작은제목" xfId="2608"/>
    <cellStyle name="작은제목 2" xfId="2609"/>
    <cellStyle name="작은제목 3" xfId="4045"/>
    <cellStyle name="제목" xfId="2610" builtinId="15" customBuiltin="1"/>
    <cellStyle name="제목 1" xfId="2611" builtinId="16" customBuiltin="1"/>
    <cellStyle name="제목 1 2" xfId="2612"/>
    <cellStyle name="제목 1 2 2" xfId="3122"/>
    <cellStyle name="제목 1 2 2 2" xfId="3362"/>
    <cellStyle name="제목 1 2 2 2 2" xfId="4047"/>
    <cellStyle name="제목 1 2 2 2 2 2" xfId="6678"/>
    <cellStyle name="제목 1 2 2 2 3" xfId="4048"/>
    <cellStyle name="제목 1 2 2 2 4" xfId="4046"/>
    <cellStyle name="제목 1 2 2 3" xfId="4049"/>
    <cellStyle name="제목 1 2 2 4" xfId="4604"/>
    <cellStyle name="제목 1 2 2 4 2" xfId="4899"/>
    <cellStyle name="제목 1 2 3" xfId="3123"/>
    <cellStyle name="제목 1 2 3 2" xfId="4670"/>
    <cellStyle name="제목 1 3" xfId="2613"/>
    <cellStyle name="제목 1 3 2" xfId="3125"/>
    <cellStyle name="제목 1 3 3" xfId="3124"/>
    <cellStyle name="제목 1 3 4" xfId="5034"/>
    <cellStyle name="제목 1 3_012_보건및사회보장" xfId="4050"/>
    <cellStyle name="제목 1 4" xfId="3126"/>
    <cellStyle name="제목 1 5" xfId="3121"/>
    <cellStyle name="제목 1 5 2" xfId="4051"/>
    <cellStyle name="제목 1 5 3" xfId="4052"/>
    <cellStyle name="제목 1 5 4" xfId="4901"/>
    <cellStyle name="제목 1 5 5" xfId="4900"/>
    <cellStyle name="제목 1 6" xfId="4479"/>
    <cellStyle name="제목 1 7" xfId="4511"/>
    <cellStyle name="제목 1 8" xfId="4544"/>
    <cellStyle name="제목 10" xfId="4053"/>
    <cellStyle name="제목 11" xfId="4054"/>
    <cellStyle name="제목 12" xfId="4055"/>
    <cellStyle name="제목 13" xfId="4056"/>
    <cellStyle name="제목 14" xfId="4057"/>
    <cellStyle name="제목 15" xfId="4058"/>
    <cellStyle name="제목 16" xfId="4059"/>
    <cellStyle name="제목 17" xfId="4060"/>
    <cellStyle name="제목 18" xfId="4061"/>
    <cellStyle name="제목 19" xfId="4062"/>
    <cellStyle name="제목 2" xfId="2614" builtinId="17" customBuiltin="1"/>
    <cellStyle name="제목 2 2" xfId="2615"/>
    <cellStyle name="제목 2 2 2" xfId="3128"/>
    <cellStyle name="제목 2 2 2 2" xfId="3363"/>
    <cellStyle name="제목 2 2 2 2 2" xfId="4064"/>
    <cellStyle name="제목 2 2 2 2 2 2" xfId="6679"/>
    <cellStyle name="제목 2 2 2 2 3" xfId="4065"/>
    <cellStyle name="제목 2 2 2 2 4" xfId="4063"/>
    <cellStyle name="제목 2 2 2 3" xfId="4066"/>
    <cellStyle name="제목 2 2 2 4" xfId="4605"/>
    <cellStyle name="제목 2 2 2 4 2" xfId="4902"/>
    <cellStyle name="제목 2 2 3" xfId="3129"/>
    <cellStyle name="제목 2 2 3 2" xfId="4671"/>
    <cellStyle name="제목 2 3" xfId="2616"/>
    <cellStyle name="제목 2 3 2" xfId="3131"/>
    <cellStyle name="제목 2 3 3" xfId="3130"/>
    <cellStyle name="제목 2 3 4" xfId="5035"/>
    <cellStyle name="제목 2 3_012_보건및사회보장" xfId="4067"/>
    <cellStyle name="제목 2 4" xfId="3132"/>
    <cellStyle name="제목 2 5" xfId="3127"/>
    <cellStyle name="제목 2 5 2" xfId="4068"/>
    <cellStyle name="제목 2 5 3" xfId="4069"/>
    <cellStyle name="제목 2 5 4" xfId="4904"/>
    <cellStyle name="제목 2 5 5" xfId="4903"/>
    <cellStyle name="제목 2 6" xfId="4480"/>
    <cellStyle name="제목 2 7" xfId="4512"/>
    <cellStyle name="제목 2 8" xfId="4545"/>
    <cellStyle name="제목 20" xfId="4355"/>
    <cellStyle name="제목 21" xfId="4354"/>
    <cellStyle name="제목 22" xfId="4543"/>
    <cellStyle name="제목 3" xfId="2617" builtinId="18" customBuiltin="1"/>
    <cellStyle name="제목 3 2" xfId="2618"/>
    <cellStyle name="제목 3 2 2" xfId="3134"/>
    <cellStyle name="제목 3 2 2 2" xfId="3364"/>
    <cellStyle name="제목 3 2 2 2 2" xfId="4071"/>
    <cellStyle name="제목 3 2 2 2 2 2" xfId="6680"/>
    <cellStyle name="제목 3 2 2 2 3" xfId="4072"/>
    <cellStyle name="제목 3 2 2 2 4" xfId="4070"/>
    <cellStyle name="제목 3 2 2 3" xfId="4073"/>
    <cellStyle name="제목 3 2 2 4" xfId="4606"/>
    <cellStyle name="제목 3 2 2 4 2" xfId="4905"/>
    <cellStyle name="제목 3 2 3" xfId="3135"/>
    <cellStyle name="제목 3 2 3 2" xfId="4672"/>
    <cellStyle name="제목 3 3" xfId="2619"/>
    <cellStyle name="제목 3 3 2" xfId="3137"/>
    <cellStyle name="제목 3 3 3" xfId="3136"/>
    <cellStyle name="제목 3 3 4" xfId="5036"/>
    <cellStyle name="제목 3 3_012_보건및사회보장" xfId="4074"/>
    <cellStyle name="제목 3 4" xfId="3138"/>
    <cellStyle name="제목 3 5" xfId="3133"/>
    <cellStyle name="제목 3 5 2" xfId="4075"/>
    <cellStyle name="제목 3 5 3" xfId="4076"/>
    <cellStyle name="제목 3 5 4" xfId="4907"/>
    <cellStyle name="제목 3 5 5" xfId="4906"/>
    <cellStyle name="제목 3 6" xfId="4481"/>
    <cellStyle name="제목 3 7" xfId="4513"/>
    <cellStyle name="제목 3 8" xfId="4546"/>
    <cellStyle name="제목 4" xfId="2620" builtinId="19" customBuiltin="1"/>
    <cellStyle name="제목 4 2" xfId="2621"/>
    <cellStyle name="제목 4 2 2" xfId="3140"/>
    <cellStyle name="제목 4 2 2 2" xfId="3365"/>
    <cellStyle name="제목 4 2 2 2 2" xfId="4078"/>
    <cellStyle name="제목 4 2 2 2 2 2" xfId="6681"/>
    <cellStyle name="제목 4 2 2 2 3" xfId="4079"/>
    <cellStyle name="제목 4 2 2 2 4" xfId="4077"/>
    <cellStyle name="제목 4 2 2 3" xfId="4080"/>
    <cellStyle name="제목 4 2 2 4" xfId="4607"/>
    <cellStyle name="제목 4 2 2 4 2" xfId="4908"/>
    <cellStyle name="제목 4 2 3" xfId="3141"/>
    <cellStyle name="제목 4 2 3 2" xfId="4673"/>
    <cellStyle name="제목 4 3" xfId="2622"/>
    <cellStyle name="제목 4 3 2" xfId="3143"/>
    <cellStyle name="제목 4 3 3" xfId="3142"/>
    <cellStyle name="제목 4 3 4" xfId="5037"/>
    <cellStyle name="제목 4 3_012_보건및사회보장" xfId="4081"/>
    <cellStyle name="제목 4 4" xfId="3144"/>
    <cellStyle name="제목 4 5" xfId="3139"/>
    <cellStyle name="제목 4 5 2" xfId="4082"/>
    <cellStyle name="제목 4 5 3" xfId="4083"/>
    <cellStyle name="제목 4 5 4" xfId="4910"/>
    <cellStyle name="제목 4 5 5" xfId="4909"/>
    <cellStyle name="제목 4 6" xfId="4482"/>
    <cellStyle name="제목 4 7" xfId="4514"/>
    <cellStyle name="제목 4 8" xfId="4547"/>
    <cellStyle name="제목 5" xfId="2623"/>
    <cellStyle name="제목 5 2" xfId="3145"/>
    <cellStyle name="제목 5 2 2" xfId="3366"/>
    <cellStyle name="제목 5 2 2 2" xfId="4085"/>
    <cellStyle name="제목 5 2 2 2 2" xfId="6682"/>
    <cellStyle name="제목 5 2 2 3" xfId="4086"/>
    <cellStyle name="제목 5 2 2 4" xfId="4084"/>
    <cellStyle name="제목 5 2 3" xfId="4087"/>
    <cellStyle name="제목 5 2 4" xfId="4911"/>
    <cellStyle name="제목 5 3" xfId="3146"/>
    <cellStyle name="제목 5 3 2" xfId="4674"/>
    <cellStyle name="제목 6" xfId="2624"/>
    <cellStyle name="제목 7" xfId="4088"/>
    <cellStyle name="제목 7 2" xfId="4913"/>
    <cellStyle name="제목 7 3" xfId="4912"/>
    <cellStyle name="제목 8" xfId="4089"/>
    <cellStyle name="제목 9" xfId="4090"/>
    <cellStyle name="좋음" xfId="2625" builtinId="26" customBuiltin="1"/>
    <cellStyle name="좋음 2" xfId="2626"/>
    <cellStyle name="좋음 2 2" xfId="2627"/>
    <cellStyle name="좋음 2 2 2" xfId="3148"/>
    <cellStyle name="좋음 2 2 2 2" xfId="4092"/>
    <cellStyle name="좋음 2 2 2 2 2" xfId="4609"/>
    <cellStyle name="좋음 2 2 2 3" xfId="4093"/>
    <cellStyle name="좋음 2 2 2 4" xfId="4608"/>
    <cellStyle name="좋음 2 2 3" xfId="4094"/>
    <cellStyle name="좋음 2 2 4" xfId="4091"/>
    <cellStyle name="좋음 2 3" xfId="3149"/>
    <cellStyle name="좋음 2 3 2" xfId="4675"/>
    <cellStyle name="좋음 3" xfId="2628"/>
    <cellStyle name="좋음 3 2" xfId="2629"/>
    <cellStyle name="좋음 3 2 2" xfId="3151"/>
    <cellStyle name="좋음 3 2 3" xfId="4095"/>
    <cellStyle name="좋음 3 3" xfId="3150"/>
    <cellStyle name="좋음 3 4" xfId="5038"/>
    <cellStyle name="좋음 3_012_보건및사회보장" xfId="4096"/>
    <cellStyle name="좋음 4" xfId="2630"/>
    <cellStyle name="좋음 4 2" xfId="3152"/>
    <cellStyle name="좋음 4 3" xfId="4097"/>
    <cellStyle name="좋음 5" xfId="3147"/>
    <cellStyle name="좋음 5 2" xfId="4098"/>
    <cellStyle name="좋음 5 3" xfId="4099"/>
    <cellStyle name="좋음 5 4" xfId="4915"/>
    <cellStyle name="좋음 5 5" xfId="4914"/>
    <cellStyle name="좋음 6" xfId="4483"/>
    <cellStyle name="좋음 7" xfId="4515"/>
    <cellStyle name="좋음 8" xfId="4548"/>
    <cellStyle name="출력" xfId="2631" builtinId="21" customBuiltin="1"/>
    <cellStyle name="출력 2" xfId="2632"/>
    <cellStyle name="출력 2 2" xfId="2633"/>
    <cellStyle name="출력 2 2 2" xfId="2634"/>
    <cellStyle name="출력 2 2 2 2" xfId="3154"/>
    <cellStyle name="출력 2 2 2 3" xfId="4916"/>
    <cellStyle name="출력 2 2 3" xfId="4100"/>
    <cellStyle name="출력 2 2 4" xfId="4101"/>
    <cellStyle name="출력 2 3" xfId="2635"/>
    <cellStyle name="출력 2 3 2" xfId="2636"/>
    <cellStyle name="출력 2 4" xfId="2637"/>
    <cellStyle name="출력 2 4 2" xfId="3155"/>
    <cellStyle name="출력 2 4 3" xfId="4102"/>
    <cellStyle name="출력 2 5" xfId="4103"/>
    <cellStyle name="출력 3" xfId="2638"/>
    <cellStyle name="출력 3 2" xfId="2639"/>
    <cellStyle name="출력 3 2 2" xfId="3157"/>
    <cellStyle name="출력 3 2 3" xfId="4104"/>
    <cellStyle name="출력 3 3" xfId="3156"/>
    <cellStyle name="출력 3 4" xfId="5039"/>
    <cellStyle name="출력 3_012_보건및사회보장" xfId="4105"/>
    <cellStyle name="출력 4" xfId="2640"/>
    <cellStyle name="출력 4 2" xfId="3158"/>
    <cellStyle name="출력 4 3" xfId="4106"/>
    <cellStyle name="출력 5" xfId="3153"/>
    <cellStyle name="출력 5 2" xfId="4107"/>
    <cellStyle name="출력 5 3" xfId="4108"/>
    <cellStyle name="출력 5 4" xfId="4918"/>
    <cellStyle name="출력 5 5" xfId="4917"/>
    <cellStyle name="출력 6" xfId="4484"/>
    <cellStyle name="출력 7" xfId="4516"/>
    <cellStyle name="출력 8" xfId="4549"/>
    <cellStyle name="콤마 [0]" xfId="2641"/>
    <cellStyle name="콤마 [0] 10" xfId="21030"/>
    <cellStyle name="콤마 [0] 11" xfId="24743"/>
    <cellStyle name="콤마 [0] 12" xfId="28458"/>
    <cellStyle name="콤마 [0] 13" xfId="32170"/>
    <cellStyle name="콤마 [0] 14" xfId="35882"/>
    <cellStyle name="콤마 [0] 2" xfId="2642"/>
    <cellStyle name="콤마 [0] 2 10" xfId="28459"/>
    <cellStyle name="콤마 [0] 2 11" xfId="32171"/>
    <cellStyle name="콤마 [0] 2 12" xfId="35883"/>
    <cellStyle name="콤마 [0] 2 2" xfId="2643"/>
    <cellStyle name="콤마 [0] 2 2 10" xfId="28460"/>
    <cellStyle name="콤마 [0] 2 2 11" xfId="32172"/>
    <cellStyle name="콤마 [0] 2 2 12" xfId="35884"/>
    <cellStyle name="콤마 [0] 2 2 2" xfId="2644"/>
    <cellStyle name="콤마 [0] 2 2 2 10" xfId="32173"/>
    <cellStyle name="콤마 [0] 2 2 2 11" xfId="35885"/>
    <cellStyle name="콤마 [0] 2 2 2 2" xfId="7112"/>
    <cellStyle name="콤마 [0] 2 2 2 2 10" xfId="36813"/>
    <cellStyle name="콤마 [0] 2 2 2 2 2" xfId="8968"/>
    <cellStyle name="콤마 [0] 2 2 2 2 2 2" xfId="12681"/>
    <cellStyle name="콤마 [0] 2 2 2 2 2 3" xfId="16393"/>
    <cellStyle name="콤마 [0] 2 2 2 2 2 4" xfId="20105"/>
    <cellStyle name="콤마 [0] 2 2 2 2 2 5" xfId="23817"/>
    <cellStyle name="콤마 [0] 2 2 2 2 2 6" xfId="27530"/>
    <cellStyle name="콤마 [0] 2 2 2 2 2 7" xfId="31245"/>
    <cellStyle name="콤마 [0] 2 2 2 2 2 8" xfId="34957"/>
    <cellStyle name="콤마 [0] 2 2 2 2 2 9" xfId="38669"/>
    <cellStyle name="콤마 [0] 2 2 2 2 3" xfId="10825"/>
    <cellStyle name="콤마 [0] 2 2 2 2 4" xfId="14537"/>
    <cellStyle name="콤마 [0] 2 2 2 2 5" xfId="18249"/>
    <cellStyle name="콤마 [0] 2 2 2 2 6" xfId="21961"/>
    <cellStyle name="콤마 [0] 2 2 2 2 7" xfId="25674"/>
    <cellStyle name="콤마 [0] 2 2 2 2 8" xfId="29389"/>
    <cellStyle name="콤마 [0] 2 2 2 2 9" xfId="33101"/>
    <cellStyle name="콤마 [0] 2 2 2 3" xfId="8040"/>
    <cellStyle name="콤마 [0] 2 2 2 3 2" xfId="11753"/>
    <cellStyle name="콤마 [0] 2 2 2 3 3" xfId="15465"/>
    <cellStyle name="콤마 [0] 2 2 2 3 4" xfId="19177"/>
    <cellStyle name="콤마 [0] 2 2 2 3 5" xfId="22889"/>
    <cellStyle name="콤마 [0] 2 2 2 3 6" xfId="26602"/>
    <cellStyle name="콤마 [0] 2 2 2 3 7" xfId="30317"/>
    <cellStyle name="콤마 [0] 2 2 2 3 8" xfId="34029"/>
    <cellStyle name="콤마 [0] 2 2 2 3 9" xfId="37741"/>
    <cellStyle name="콤마 [0] 2 2 2 4" xfId="9897"/>
    <cellStyle name="콤마 [0] 2 2 2 5" xfId="13609"/>
    <cellStyle name="콤마 [0] 2 2 2 6" xfId="17321"/>
    <cellStyle name="콤마 [0] 2 2 2 7" xfId="21033"/>
    <cellStyle name="콤마 [0] 2 2 2 8" xfId="24746"/>
    <cellStyle name="콤마 [0] 2 2 2 9" xfId="28461"/>
    <cellStyle name="콤마 [0] 2 2 3" xfId="7111"/>
    <cellStyle name="콤마 [0] 2 2 3 10" xfId="36812"/>
    <cellStyle name="콤마 [0] 2 2 3 2" xfId="8967"/>
    <cellStyle name="콤마 [0] 2 2 3 2 2" xfId="12680"/>
    <cellStyle name="콤마 [0] 2 2 3 2 3" xfId="16392"/>
    <cellStyle name="콤마 [0] 2 2 3 2 4" xfId="20104"/>
    <cellStyle name="콤마 [0] 2 2 3 2 5" xfId="23816"/>
    <cellStyle name="콤마 [0] 2 2 3 2 6" xfId="27529"/>
    <cellStyle name="콤마 [0] 2 2 3 2 7" xfId="31244"/>
    <cellStyle name="콤마 [0] 2 2 3 2 8" xfId="34956"/>
    <cellStyle name="콤마 [0] 2 2 3 2 9" xfId="38668"/>
    <cellStyle name="콤마 [0] 2 2 3 3" xfId="10824"/>
    <cellStyle name="콤마 [0] 2 2 3 4" xfId="14536"/>
    <cellStyle name="콤마 [0] 2 2 3 5" xfId="18248"/>
    <cellStyle name="콤마 [0] 2 2 3 6" xfId="21960"/>
    <cellStyle name="콤마 [0] 2 2 3 7" xfId="25673"/>
    <cellStyle name="콤마 [0] 2 2 3 8" xfId="29388"/>
    <cellStyle name="콤마 [0] 2 2 3 9" xfId="33100"/>
    <cellStyle name="콤마 [0] 2 2 4" xfId="8039"/>
    <cellStyle name="콤마 [0] 2 2 4 2" xfId="11752"/>
    <cellStyle name="콤마 [0] 2 2 4 3" xfId="15464"/>
    <cellStyle name="콤마 [0] 2 2 4 4" xfId="19176"/>
    <cellStyle name="콤마 [0] 2 2 4 5" xfId="22888"/>
    <cellStyle name="콤마 [0] 2 2 4 6" xfId="26601"/>
    <cellStyle name="콤마 [0] 2 2 4 7" xfId="30316"/>
    <cellStyle name="콤마 [0] 2 2 4 8" xfId="34028"/>
    <cellStyle name="콤마 [0] 2 2 4 9" xfId="37740"/>
    <cellStyle name="콤마 [0] 2 2 5" xfId="9896"/>
    <cellStyle name="콤마 [0] 2 2 6" xfId="13608"/>
    <cellStyle name="콤마 [0] 2 2 7" xfId="17320"/>
    <cellStyle name="콤마 [0] 2 2 8" xfId="21032"/>
    <cellStyle name="콤마 [0] 2 2 9" xfId="24745"/>
    <cellStyle name="콤마 [0] 2 3" xfId="7110"/>
    <cellStyle name="콤마 [0] 2 3 10" xfId="36811"/>
    <cellStyle name="콤마 [0] 2 3 2" xfId="8966"/>
    <cellStyle name="콤마 [0] 2 3 2 2" xfId="12679"/>
    <cellStyle name="콤마 [0] 2 3 2 3" xfId="16391"/>
    <cellStyle name="콤마 [0] 2 3 2 4" xfId="20103"/>
    <cellStyle name="콤마 [0] 2 3 2 5" xfId="23815"/>
    <cellStyle name="콤마 [0] 2 3 2 6" xfId="27528"/>
    <cellStyle name="콤마 [0] 2 3 2 7" xfId="31243"/>
    <cellStyle name="콤마 [0] 2 3 2 8" xfId="34955"/>
    <cellStyle name="콤마 [0] 2 3 2 9" xfId="38667"/>
    <cellStyle name="콤마 [0] 2 3 3" xfId="10823"/>
    <cellStyle name="콤마 [0] 2 3 4" xfId="14535"/>
    <cellStyle name="콤마 [0] 2 3 5" xfId="18247"/>
    <cellStyle name="콤마 [0] 2 3 6" xfId="21959"/>
    <cellStyle name="콤마 [0] 2 3 7" xfId="25672"/>
    <cellStyle name="콤마 [0] 2 3 8" xfId="29387"/>
    <cellStyle name="콤마 [0] 2 3 9" xfId="33099"/>
    <cellStyle name="콤마 [0] 2 4" xfId="8038"/>
    <cellStyle name="콤마 [0] 2 4 2" xfId="11751"/>
    <cellStyle name="콤마 [0] 2 4 3" xfId="15463"/>
    <cellStyle name="콤마 [0] 2 4 4" xfId="19175"/>
    <cellStyle name="콤마 [0] 2 4 5" xfId="22887"/>
    <cellStyle name="콤마 [0] 2 4 6" xfId="26600"/>
    <cellStyle name="콤마 [0] 2 4 7" xfId="30315"/>
    <cellStyle name="콤마 [0] 2 4 8" xfId="34027"/>
    <cellStyle name="콤마 [0] 2 4 9" xfId="37739"/>
    <cellStyle name="콤마 [0] 2 5" xfId="9895"/>
    <cellStyle name="콤마 [0] 2 6" xfId="13607"/>
    <cellStyle name="콤마 [0] 2 7" xfId="17319"/>
    <cellStyle name="콤마 [0] 2 8" xfId="21031"/>
    <cellStyle name="콤마 [0] 2 9" xfId="24744"/>
    <cellStyle name="콤마 [0] 3" xfId="2645"/>
    <cellStyle name="콤마 [0] 3 10" xfId="28462"/>
    <cellStyle name="콤마 [0] 3 11" xfId="32174"/>
    <cellStyle name="콤마 [0] 3 12" xfId="35886"/>
    <cellStyle name="콤마 [0] 3 2" xfId="2646"/>
    <cellStyle name="콤마 [0] 3 2 10" xfId="32175"/>
    <cellStyle name="콤마 [0] 3 2 11" xfId="35887"/>
    <cellStyle name="콤마 [0] 3 2 2" xfId="7114"/>
    <cellStyle name="콤마 [0] 3 2 2 10" xfId="36815"/>
    <cellStyle name="콤마 [0] 3 2 2 2" xfId="8970"/>
    <cellStyle name="콤마 [0] 3 2 2 2 2" xfId="12683"/>
    <cellStyle name="콤마 [0] 3 2 2 2 3" xfId="16395"/>
    <cellStyle name="콤마 [0] 3 2 2 2 4" xfId="20107"/>
    <cellStyle name="콤마 [0] 3 2 2 2 5" xfId="23819"/>
    <cellStyle name="콤마 [0] 3 2 2 2 6" xfId="27532"/>
    <cellStyle name="콤마 [0] 3 2 2 2 7" xfId="31247"/>
    <cellStyle name="콤마 [0] 3 2 2 2 8" xfId="34959"/>
    <cellStyle name="콤마 [0] 3 2 2 2 9" xfId="38671"/>
    <cellStyle name="콤마 [0] 3 2 2 3" xfId="10827"/>
    <cellStyle name="콤마 [0] 3 2 2 4" xfId="14539"/>
    <cellStyle name="콤마 [0] 3 2 2 5" xfId="18251"/>
    <cellStyle name="콤마 [0] 3 2 2 6" xfId="21963"/>
    <cellStyle name="콤마 [0] 3 2 2 7" xfId="25676"/>
    <cellStyle name="콤마 [0] 3 2 2 8" xfId="29391"/>
    <cellStyle name="콤마 [0] 3 2 2 9" xfId="33103"/>
    <cellStyle name="콤마 [0] 3 2 3" xfId="8042"/>
    <cellStyle name="콤마 [0] 3 2 3 2" xfId="11755"/>
    <cellStyle name="콤마 [0] 3 2 3 3" xfId="15467"/>
    <cellStyle name="콤마 [0] 3 2 3 4" xfId="19179"/>
    <cellStyle name="콤마 [0] 3 2 3 5" xfId="22891"/>
    <cellStyle name="콤마 [0] 3 2 3 6" xfId="26604"/>
    <cellStyle name="콤마 [0] 3 2 3 7" xfId="30319"/>
    <cellStyle name="콤마 [0] 3 2 3 8" xfId="34031"/>
    <cellStyle name="콤마 [0] 3 2 3 9" xfId="37743"/>
    <cellStyle name="콤마 [0] 3 2 4" xfId="9899"/>
    <cellStyle name="콤마 [0] 3 2 5" xfId="13611"/>
    <cellStyle name="콤마 [0] 3 2 6" xfId="17323"/>
    <cellStyle name="콤마 [0] 3 2 7" xfId="21035"/>
    <cellStyle name="콤마 [0] 3 2 8" xfId="24748"/>
    <cellStyle name="콤마 [0] 3 2 9" xfId="28463"/>
    <cellStyle name="콤마 [0] 3 3" xfId="7113"/>
    <cellStyle name="콤마 [0] 3 3 10" xfId="36814"/>
    <cellStyle name="콤마 [0] 3 3 2" xfId="8969"/>
    <cellStyle name="콤마 [0] 3 3 2 2" xfId="12682"/>
    <cellStyle name="콤마 [0] 3 3 2 3" xfId="16394"/>
    <cellStyle name="콤마 [0] 3 3 2 4" xfId="20106"/>
    <cellStyle name="콤마 [0] 3 3 2 5" xfId="23818"/>
    <cellStyle name="콤마 [0] 3 3 2 6" xfId="27531"/>
    <cellStyle name="콤마 [0] 3 3 2 7" xfId="31246"/>
    <cellStyle name="콤마 [0] 3 3 2 8" xfId="34958"/>
    <cellStyle name="콤마 [0] 3 3 2 9" xfId="38670"/>
    <cellStyle name="콤마 [0] 3 3 3" xfId="10826"/>
    <cellStyle name="콤마 [0] 3 3 4" xfId="14538"/>
    <cellStyle name="콤마 [0] 3 3 5" xfId="18250"/>
    <cellStyle name="콤마 [0] 3 3 6" xfId="21962"/>
    <cellStyle name="콤마 [0] 3 3 7" xfId="25675"/>
    <cellStyle name="콤마 [0] 3 3 8" xfId="29390"/>
    <cellStyle name="콤마 [0] 3 3 9" xfId="33102"/>
    <cellStyle name="콤마 [0] 3 4" xfId="8041"/>
    <cellStyle name="콤마 [0] 3 4 2" xfId="11754"/>
    <cellStyle name="콤마 [0] 3 4 3" xfId="15466"/>
    <cellStyle name="콤마 [0] 3 4 4" xfId="19178"/>
    <cellStyle name="콤마 [0] 3 4 5" xfId="22890"/>
    <cellStyle name="콤마 [0] 3 4 6" xfId="26603"/>
    <cellStyle name="콤마 [0] 3 4 7" xfId="30318"/>
    <cellStyle name="콤마 [0] 3 4 8" xfId="34030"/>
    <cellStyle name="콤마 [0] 3 4 9" xfId="37742"/>
    <cellStyle name="콤마 [0] 3 5" xfId="9898"/>
    <cellStyle name="콤마 [0] 3 6" xfId="13610"/>
    <cellStyle name="콤마 [0] 3 7" xfId="17322"/>
    <cellStyle name="콤마 [0] 3 8" xfId="21034"/>
    <cellStyle name="콤마 [0] 3 9" xfId="24747"/>
    <cellStyle name="콤마 [0] 4" xfId="4109"/>
    <cellStyle name="콤마 [0] 4 10" xfId="32286"/>
    <cellStyle name="콤마 [0] 4 11" xfId="35998"/>
    <cellStyle name="콤마 [0] 4 2" xfId="7225"/>
    <cellStyle name="콤마 [0] 4 2 10" xfId="36926"/>
    <cellStyle name="콤마 [0] 4 2 2" xfId="9081"/>
    <cellStyle name="콤마 [0] 4 2 2 2" xfId="12794"/>
    <cellStyle name="콤마 [0] 4 2 2 3" xfId="16506"/>
    <cellStyle name="콤마 [0] 4 2 2 4" xfId="20218"/>
    <cellStyle name="콤마 [0] 4 2 2 5" xfId="23930"/>
    <cellStyle name="콤마 [0] 4 2 2 6" xfId="27643"/>
    <cellStyle name="콤마 [0] 4 2 2 7" xfId="31358"/>
    <cellStyle name="콤마 [0] 4 2 2 8" xfId="35070"/>
    <cellStyle name="콤마 [0] 4 2 2 9" xfId="38782"/>
    <cellStyle name="콤마 [0] 4 2 3" xfId="10938"/>
    <cellStyle name="콤마 [0] 4 2 4" xfId="14650"/>
    <cellStyle name="콤마 [0] 4 2 5" xfId="18362"/>
    <cellStyle name="콤마 [0] 4 2 6" xfId="22074"/>
    <cellStyle name="콤마 [0] 4 2 7" xfId="25787"/>
    <cellStyle name="콤마 [0] 4 2 8" xfId="29502"/>
    <cellStyle name="콤마 [0] 4 2 9" xfId="33214"/>
    <cellStyle name="콤마 [0] 4 3" xfId="8153"/>
    <cellStyle name="콤마 [0] 4 3 2" xfId="11866"/>
    <cellStyle name="콤마 [0] 4 3 3" xfId="15578"/>
    <cellStyle name="콤마 [0] 4 3 4" xfId="19290"/>
    <cellStyle name="콤마 [0] 4 3 5" xfId="23002"/>
    <cellStyle name="콤마 [0] 4 3 6" xfId="26715"/>
    <cellStyle name="콤마 [0] 4 3 7" xfId="30430"/>
    <cellStyle name="콤마 [0] 4 3 8" xfId="34142"/>
    <cellStyle name="콤마 [0] 4 3 9" xfId="37854"/>
    <cellStyle name="콤마 [0] 4 4" xfId="10010"/>
    <cellStyle name="콤마 [0] 4 5" xfId="13722"/>
    <cellStyle name="콤마 [0] 4 6" xfId="17434"/>
    <cellStyle name="콤마 [0] 4 7" xfId="21146"/>
    <cellStyle name="콤마 [0] 4 8" xfId="24859"/>
    <cellStyle name="콤마 [0] 4 9" xfId="28574"/>
    <cellStyle name="콤마 [0] 5" xfId="7109"/>
    <cellStyle name="콤마 [0] 5 10" xfId="36810"/>
    <cellStyle name="콤마 [0] 5 2" xfId="8965"/>
    <cellStyle name="콤마 [0] 5 2 2" xfId="12678"/>
    <cellStyle name="콤마 [0] 5 2 3" xfId="16390"/>
    <cellStyle name="콤마 [0] 5 2 4" xfId="20102"/>
    <cellStyle name="콤마 [0] 5 2 5" xfId="23814"/>
    <cellStyle name="콤마 [0] 5 2 6" xfId="27527"/>
    <cellStyle name="콤마 [0] 5 2 7" xfId="31242"/>
    <cellStyle name="콤마 [0] 5 2 8" xfId="34954"/>
    <cellStyle name="콤마 [0] 5 2 9" xfId="38666"/>
    <cellStyle name="콤마 [0] 5 3" xfId="10822"/>
    <cellStyle name="콤마 [0] 5 4" xfId="14534"/>
    <cellStyle name="콤마 [0] 5 5" xfId="18246"/>
    <cellStyle name="콤마 [0] 5 6" xfId="21958"/>
    <cellStyle name="콤마 [0] 5 7" xfId="25671"/>
    <cellStyle name="콤마 [0] 5 8" xfId="29386"/>
    <cellStyle name="콤마 [0] 5 9" xfId="33098"/>
    <cellStyle name="콤마 [0] 6" xfId="8037"/>
    <cellStyle name="콤마 [0] 6 2" xfId="11750"/>
    <cellStyle name="콤마 [0] 6 3" xfId="15462"/>
    <cellStyle name="콤마 [0] 6 4" xfId="19174"/>
    <cellStyle name="콤마 [0] 6 5" xfId="22886"/>
    <cellStyle name="콤마 [0] 6 6" xfId="26599"/>
    <cellStyle name="콤마 [0] 6 7" xfId="30314"/>
    <cellStyle name="콤마 [0] 6 8" xfId="34026"/>
    <cellStyle name="콤마 [0] 6 9" xfId="37738"/>
    <cellStyle name="콤마 [0] 7" xfId="9894"/>
    <cellStyle name="콤마 [0] 8" xfId="13606"/>
    <cellStyle name="콤마 [0] 9" xfId="17318"/>
    <cellStyle name="콤마 [0]_+-17.공공사법" xfId="4110"/>
    <cellStyle name="콤마 [0]_19.정부양곡가공공장" xfId="2647"/>
    <cellStyle name="콤마 [0]_19.정부양곡가공공장_17 공공행정및사법" xfId="2648"/>
    <cellStyle name="콤마 [0]_2.주민등록인구_산림과" xfId="2649"/>
    <cellStyle name="콤마 [0]_산림과" xfId="2650"/>
    <cellStyle name="콤마 [0]_해안선및도서" xfId="2651"/>
    <cellStyle name="콤마 [0]_해안선및도서 2" xfId="2652"/>
    <cellStyle name="콤마 [0]_해안선및도서_17 공공행정및사법" xfId="2653"/>
    <cellStyle name="콤마 [0]_해안선및도서_-17.공공사법" xfId="2654"/>
    <cellStyle name="콤마 [0]_해안선및도서_산림과" xfId="2655"/>
    <cellStyle name="콤마 [2]" xfId="2656"/>
    <cellStyle name="콤마 [2] 2" xfId="2657"/>
    <cellStyle name="콤마_  종  합  " xfId="3159"/>
    <cellStyle name="큰제목" xfId="2658"/>
    <cellStyle name="큰제목 2" xfId="2659"/>
    <cellStyle name="큰제목 2 2" xfId="3160"/>
    <cellStyle name="큰제목 2 3" xfId="4111"/>
    <cellStyle name="큰제목 2 4" xfId="4919"/>
    <cellStyle name="큰제목 3" xfId="3161"/>
    <cellStyle name="큰제목 4" xfId="4112"/>
    <cellStyle name="통화 [0]" xfId="9882" builtinId="7"/>
    <cellStyle name="통화 [0] 2" xfId="3162"/>
    <cellStyle name="통화 [0] 2 2" xfId="3163"/>
    <cellStyle name="통화 [0] 2 2 10" xfId="28503"/>
    <cellStyle name="통화 [0] 2 2 11" xfId="32215"/>
    <cellStyle name="통화 [0] 2 2 12" xfId="35927"/>
    <cellStyle name="통화 [0] 2 2 2" xfId="6683"/>
    <cellStyle name="통화 [0] 2 2 2 10" xfId="32702"/>
    <cellStyle name="통화 [0] 2 2 2 11" xfId="36414"/>
    <cellStyle name="통화 [0] 2 2 2 2" xfId="7641"/>
    <cellStyle name="통화 [0] 2 2 2 2 10" xfId="37342"/>
    <cellStyle name="통화 [0] 2 2 2 2 2" xfId="9497"/>
    <cellStyle name="통화 [0] 2 2 2 2 2 2" xfId="13210"/>
    <cellStyle name="통화 [0] 2 2 2 2 2 3" xfId="16922"/>
    <cellStyle name="통화 [0] 2 2 2 2 2 4" xfId="20634"/>
    <cellStyle name="통화 [0] 2 2 2 2 2 5" xfId="24346"/>
    <cellStyle name="통화 [0] 2 2 2 2 2 6" xfId="28059"/>
    <cellStyle name="통화 [0] 2 2 2 2 2 7" xfId="31774"/>
    <cellStyle name="통화 [0] 2 2 2 2 2 8" xfId="35486"/>
    <cellStyle name="통화 [0] 2 2 2 2 2 9" xfId="39198"/>
    <cellStyle name="통화 [0] 2 2 2 2 3" xfId="11354"/>
    <cellStyle name="통화 [0] 2 2 2 2 4" xfId="15066"/>
    <cellStyle name="통화 [0] 2 2 2 2 5" xfId="18778"/>
    <cellStyle name="통화 [0] 2 2 2 2 6" xfId="22490"/>
    <cellStyle name="통화 [0] 2 2 2 2 7" xfId="26203"/>
    <cellStyle name="통화 [0] 2 2 2 2 8" xfId="29918"/>
    <cellStyle name="통화 [0] 2 2 2 2 9" xfId="33630"/>
    <cellStyle name="통화 [0] 2 2 2 3" xfId="8569"/>
    <cellStyle name="통화 [0] 2 2 2 3 2" xfId="12282"/>
    <cellStyle name="통화 [0] 2 2 2 3 3" xfId="15994"/>
    <cellStyle name="통화 [0] 2 2 2 3 4" xfId="19706"/>
    <cellStyle name="통화 [0] 2 2 2 3 5" xfId="23418"/>
    <cellStyle name="통화 [0] 2 2 2 3 6" xfId="27131"/>
    <cellStyle name="통화 [0] 2 2 2 3 7" xfId="30846"/>
    <cellStyle name="통화 [0] 2 2 2 3 8" xfId="34558"/>
    <cellStyle name="통화 [0] 2 2 2 3 9" xfId="38270"/>
    <cellStyle name="통화 [0] 2 2 2 4" xfId="10426"/>
    <cellStyle name="통화 [0] 2 2 2 5" xfId="14138"/>
    <cellStyle name="통화 [0] 2 2 2 6" xfId="17850"/>
    <cellStyle name="통화 [0] 2 2 2 7" xfId="21562"/>
    <cellStyle name="통화 [0] 2 2 2 8" xfId="25275"/>
    <cellStyle name="통화 [0] 2 2 2 9" xfId="28990"/>
    <cellStyle name="통화 [0] 2 2 3" xfId="7154"/>
    <cellStyle name="통화 [0] 2 2 3 10" xfId="36855"/>
    <cellStyle name="통화 [0] 2 2 3 2" xfId="9010"/>
    <cellStyle name="통화 [0] 2 2 3 2 2" xfId="12723"/>
    <cellStyle name="통화 [0] 2 2 3 2 3" xfId="16435"/>
    <cellStyle name="통화 [0] 2 2 3 2 4" xfId="20147"/>
    <cellStyle name="통화 [0] 2 2 3 2 5" xfId="23859"/>
    <cellStyle name="통화 [0] 2 2 3 2 6" xfId="27572"/>
    <cellStyle name="통화 [0] 2 2 3 2 7" xfId="31287"/>
    <cellStyle name="통화 [0] 2 2 3 2 8" xfId="34999"/>
    <cellStyle name="통화 [0] 2 2 3 2 9" xfId="38711"/>
    <cellStyle name="통화 [0] 2 2 3 3" xfId="10867"/>
    <cellStyle name="통화 [0] 2 2 3 4" xfId="14579"/>
    <cellStyle name="통화 [0] 2 2 3 5" xfId="18291"/>
    <cellStyle name="통화 [0] 2 2 3 6" xfId="22003"/>
    <cellStyle name="통화 [0] 2 2 3 7" xfId="25716"/>
    <cellStyle name="통화 [0] 2 2 3 8" xfId="29431"/>
    <cellStyle name="통화 [0] 2 2 3 9" xfId="33143"/>
    <cellStyle name="통화 [0] 2 2 4" xfId="8082"/>
    <cellStyle name="통화 [0] 2 2 4 2" xfId="11795"/>
    <cellStyle name="통화 [0] 2 2 4 3" xfId="15507"/>
    <cellStyle name="통화 [0] 2 2 4 4" xfId="19219"/>
    <cellStyle name="통화 [0] 2 2 4 5" xfId="22931"/>
    <cellStyle name="통화 [0] 2 2 4 6" xfId="26644"/>
    <cellStyle name="통화 [0] 2 2 4 7" xfId="30359"/>
    <cellStyle name="통화 [0] 2 2 4 8" xfId="34071"/>
    <cellStyle name="통화 [0] 2 2 4 9" xfId="37783"/>
    <cellStyle name="통화 [0] 2 2 5" xfId="9939"/>
    <cellStyle name="통화 [0] 2 2 6" xfId="13651"/>
    <cellStyle name="통화 [0] 2 2 7" xfId="17363"/>
    <cellStyle name="통화 [0] 2 2 8" xfId="21075"/>
    <cellStyle name="통화 [0] 2 2 9" xfId="24788"/>
    <cellStyle name="통화 [0] 2 3" xfId="3367"/>
    <cellStyle name="통화 [0] 2 3 2" xfId="4113"/>
    <cellStyle name="통화 [0] 2 4" xfId="4114"/>
    <cellStyle name="통화 [0] 2 5" xfId="4920"/>
    <cellStyle name="통화 [0] 2_010_주택건설" xfId="4115"/>
    <cellStyle name="통화 [0] 3" xfId="3164"/>
    <cellStyle name="통화 [0] 4" xfId="24731"/>
    <cellStyle name="통화 [0] 5" xfId="28444"/>
    <cellStyle name="통화 [0] 6" xfId="28445"/>
    <cellStyle name="통화 [0] 7" xfId="28446"/>
    <cellStyle name="퍼센트" xfId="2660"/>
    <cellStyle name="퍼센트 2" xfId="2661"/>
    <cellStyle name="퍼센트 2 2" xfId="2662"/>
    <cellStyle name="표준" xfId="0" builtinId="0"/>
    <cellStyle name="표준 10" xfId="2663"/>
    <cellStyle name="표준 10 2" xfId="2664"/>
    <cellStyle name="표준 10 2 2" xfId="3166"/>
    <cellStyle name="표준 10 3" xfId="3167"/>
    <cellStyle name="표준 10 4" xfId="3165"/>
    <cellStyle name="표준 10 5" xfId="4117"/>
    <cellStyle name="표준 10 6" xfId="4116"/>
    <cellStyle name="표준 10_010_주택건설" xfId="4118"/>
    <cellStyle name="표준 100" xfId="3168"/>
    <cellStyle name="표준 101" xfId="3169"/>
    <cellStyle name="표준 102" xfId="3170"/>
    <cellStyle name="표준 102 2" xfId="5189"/>
    <cellStyle name="표준 103" xfId="3171"/>
    <cellStyle name="표준 103 2" xfId="6672"/>
    <cellStyle name="표준 104" xfId="5190"/>
    <cellStyle name="표준 105" xfId="5191"/>
    <cellStyle name="표준 105 10" xfId="21493"/>
    <cellStyle name="표준 105 11" xfId="25206"/>
    <cellStyle name="표준 105 12" xfId="28921"/>
    <cellStyle name="표준 105 13" xfId="32633"/>
    <cellStyle name="표준 105 14" xfId="36345"/>
    <cellStyle name="표준 105 2" xfId="5192"/>
    <cellStyle name="표준 105 2 10" xfId="28922"/>
    <cellStyle name="표준 105 2 11" xfId="32634"/>
    <cellStyle name="표준 105 2 12" xfId="36346"/>
    <cellStyle name="표준 105 2 2" xfId="7005"/>
    <cellStyle name="표준 105 2 2 10" xfId="33020"/>
    <cellStyle name="표준 105 2 2 11" xfId="36732"/>
    <cellStyle name="표준 105 2 2 2" xfId="7959"/>
    <cellStyle name="표준 105 2 2 2 10" xfId="37660"/>
    <cellStyle name="표준 105 2 2 2 2" xfId="9815"/>
    <cellStyle name="표준 105 2 2 2 2 2" xfId="13528"/>
    <cellStyle name="표준 105 2 2 2 2 3" xfId="17240"/>
    <cellStyle name="표준 105 2 2 2 2 4" xfId="20952"/>
    <cellStyle name="표준 105 2 2 2 2 5" xfId="24664"/>
    <cellStyle name="표준 105 2 2 2 2 6" xfId="28377"/>
    <cellStyle name="표준 105 2 2 2 2 7" xfId="32092"/>
    <cellStyle name="표준 105 2 2 2 2 8" xfId="35804"/>
    <cellStyle name="표준 105 2 2 2 2 9" xfId="39516"/>
    <cellStyle name="표준 105 2 2 2 3" xfId="11672"/>
    <cellStyle name="표준 105 2 2 2 4" xfId="15384"/>
    <cellStyle name="표준 105 2 2 2 5" xfId="19096"/>
    <cellStyle name="표준 105 2 2 2 6" xfId="22808"/>
    <cellStyle name="표준 105 2 2 2 7" xfId="26521"/>
    <cellStyle name="표준 105 2 2 2 8" xfId="30236"/>
    <cellStyle name="표준 105 2 2 2 9" xfId="33948"/>
    <cellStyle name="표준 105 2 2 3" xfId="8887"/>
    <cellStyle name="표준 105 2 2 3 2" xfId="12600"/>
    <cellStyle name="표준 105 2 2 3 3" xfId="16312"/>
    <cellStyle name="표준 105 2 2 3 4" xfId="20024"/>
    <cellStyle name="표준 105 2 2 3 5" xfId="23736"/>
    <cellStyle name="표준 105 2 2 3 6" xfId="27449"/>
    <cellStyle name="표준 105 2 2 3 7" xfId="31164"/>
    <cellStyle name="표준 105 2 2 3 8" xfId="34876"/>
    <cellStyle name="표준 105 2 2 3 9" xfId="38588"/>
    <cellStyle name="표준 105 2 2 4" xfId="10744"/>
    <cellStyle name="표준 105 2 2 5" xfId="14456"/>
    <cellStyle name="표준 105 2 2 6" xfId="18168"/>
    <cellStyle name="표준 105 2 2 7" xfId="21880"/>
    <cellStyle name="표준 105 2 2 8" xfId="25593"/>
    <cellStyle name="표준 105 2 2 9" xfId="29308"/>
    <cellStyle name="표준 105 2 3" xfId="7573"/>
    <cellStyle name="표준 105 2 3 10" xfId="37274"/>
    <cellStyle name="표준 105 2 3 2" xfId="9429"/>
    <cellStyle name="표준 105 2 3 2 2" xfId="13142"/>
    <cellStyle name="표준 105 2 3 2 3" xfId="16854"/>
    <cellStyle name="표준 105 2 3 2 4" xfId="20566"/>
    <cellStyle name="표준 105 2 3 2 5" xfId="24278"/>
    <cellStyle name="표준 105 2 3 2 6" xfId="27991"/>
    <cellStyle name="표준 105 2 3 2 7" xfId="31706"/>
    <cellStyle name="표준 105 2 3 2 8" xfId="35418"/>
    <cellStyle name="표준 105 2 3 2 9" xfId="39130"/>
    <cellStyle name="표준 105 2 3 3" xfId="11286"/>
    <cellStyle name="표준 105 2 3 4" xfId="14998"/>
    <cellStyle name="표준 105 2 3 5" xfId="18710"/>
    <cellStyle name="표준 105 2 3 6" xfId="22422"/>
    <cellStyle name="표준 105 2 3 7" xfId="26135"/>
    <cellStyle name="표준 105 2 3 8" xfId="29850"/>
    <cellStyle name="표준 105 2 3 9" xfId="33562"/>
    <cellStyle name="표준 105 2 4" xfId="8501"/>
    <cellStyle name="표준 105 2 4 2" xfId="12214"/>
    <cellStyle name="표준 105 2 4 3" xfId="15926"/>
    <cellStyle name="표준 105 2 4 4" xfId="19638"/>
    <cellStyle name="표준 105 2 4 5" xfId="23350"/>
    <cellStyle name="표준 105 2 4 6" xfId="27063"/>
    <cellStyle name="표준 105 2 4 7" xfId="30778"/>
    <cellStyle name="표준 105 2 4 8" xfId="34490"/>
    <cellStyle name="표준 105 2 4 9" xfId="38202"/>
    <cellStyle name="표준 105 2 5" xfId="10358"/>
    <cellStyle name="표준 105 2 6" xfId="14070"/>
    <cellStyle name="표준 105 2 7" xfId="17782"/>
    <cellStyle name="표준 105 2 8" xfId="21494"/>
    <cellStyle name="표준 105 2 9" xfId="25207"/>
    <cellStyle name="표준 105 3" xfId="5193"/>
    <cellStyle name="표준 105 3 10" xfId="28923"/>
    <cellStyle name="표준 105 3 11" xfId="32635"/>
    <cellStyle name="표준 105 3 12" xfId="36347"/>
    <cellStyle name="표준 105 3 2" xfId="7006"/>
    <cellStyle name="표준 105 3 2 10" xfId="33021"/>
    <cellStyle name="표준 105 3 2 11" xfId="36733"/>
    <cellStyle name="표준 105 3 2 2" xfId="7960"/>
    <cellStyle name="표준 105 3 2 2 10" xfId="37661"/>
    <cellStyle name="표준 105 3 2 2 2" xfId="9816"/>
    <cellStyle name="표준 105 3 2 2 2 2" xfId="13529"/>
    <cellStyle name="표준 105 3 2 2 2 3" xfId="17241"/>
    <cellStyle name="표준 105 3 2 2 2 4" xfId="20953"/>
    <cellStyle name="표준 105 3 2 2 2 5" xfId="24665"/>
    <cellStyle name="표준 105 3 2 2 2 6" xfId="28378"/>
    <cellStyle name="표준 105 3 2 2 2 7" xfId="32093"/>
    <cellStyle name="표준 105 3 2 2 2 8" xfId="35805"/>
    <cellStyle name="표준 105 3 2 2 2 9" xfId="39517"/>
    <cellStyle name="표준 105 3 2 2 3" xfId="11673"/>
    <cellStyle name="표준 105 3 2 2 4" xfId="15385"/>
    <cellStyle name="표준 105 3 2 2 5" xfId="19097"/>
    <cellStyle name="표준 105 3 2 2 6" xfId="22809"/>
    <cellStyle name="표준 105 3 2 2 7" xfId="26522"/>
    <cellStyle name="표준 105 3 2 2 8" xfId="30237"/>
    <cellStyle name="표준 105 3 2 2 9" xfId="33949"/>
    <cellStyle name="표준 105 3 2 3" xfId="8888"/>
    <cellStyle name="표준 105 3 2 3 2" xfId="12601"/>
    <cellStyle name="표준 105 3 2 3 3" xfId="16313"/>
    <cellStyle name="표준 105 3 2 3 4" xfId="20025"/>
    <cellStyle name="표준 105 3 2 3 5" xfId="23737"/>
    <cellStyle name="표준 105 3 2 3 6" xfId="27450"/>
    <cellStyle name="표준 105 3 2 3 7" xfId="31165"/>
    <cellStyle name="표준 105 3 2 3 8" xfId="34877"/>
    <cellStyle name="표준 105 3 2 3 9" xfId="38589"/>
    <cellStyle name="표준 105 3 2 4" xfId="10745"/>
    <cellStyle name="표준 105 3 2 5" xfId="14457"/>
    <cellStyle name="표준 105 3 2 6" xfId="18169"/>
    <cellStyle name="표준 105 3 2 7" xfId="21881"/>
    <cellStyle name="표준 105 3 2 8" xfId="25594"/>
    <cellStyle name="표준 105 3 2 9" xfId="29309"/>
    <cellStyle name="표준 105 3 3" xfId="7574"/>
    <cellStyle name="표준 105 3 3 10" xfId="37275"/>
    <cellStyle name="표준 105 3 3 2" xfId="9430"/>
    <cellStyle name="표준 105 3 3 2 2" xfId="13143"/>
    <cellStyle name="표준 105 3 3 2 3" xfId="16855"/>
    <cellStyle name="표준 105 3 3 2 4" xfId="20567"/>
    <cellStyle name="표준 105 3 3 2 5" xfId="24279"/>
    <cellStyle name="표준 105 3 3 2 6" xfId="27992"/>
    <cellStyle name="표준 105 3 3 2 7" xfId="31707"/>
    <cellStyle name="표준 105 3 3 2 8" xfId="35419"/>
    <cellStyle name="표준 105 3 3 2 9" xfId="39131"/>
    <cellStyle name="표준 105 3 3 3" xfId="11287"/>
    <cellStyle name="표준 105 3 3 4" xfId="14999"/>
    <cellStyle name="표준 105 3 3 5" xfId="18711"/>
    <cellStyle name="표준 105 3 3 6" xfId="22423"/>
    <cellStyle name="표준 105 3 3 7" xfId="26136"/>
    <cellStyle name="표준 105 3 3 8" xfId="29851"/>
    <cellStyle name="표준 105 3 3 9" xfId="33563"/>
    <cellStyle name="표준 105 3 4" xfId="8502"/>
    <cellStyle name="표준 105 3 4 2" xfId="12215"/>
    <cellStyle name="표준 105 3 4 3" xfId="15927"/>
    <cellStyle name="표준 105 3 4 4" xfId="19639"/>
    <cellStyle name="표준 105 3 4 5" xfId="23351"/>
    <cellStyle name="표준 105 3 4 6" xfId="27064"/>
    <cellStyle name="표준 105 3 4 7" xfId="30779"/>
    <cellStyle name="표준 105 3 4 8" xfId="34491"/>
    <cellStyle name="표준 105 3 4 9" xfId="38203"/>
    <cellStyle name="표준 105 3 5" xfId="10359"/>
    <cellStyle name="표준 105 3 6" xfId="14071"/>
    <cellStyle name="표준 105 3 7" xfId="17783"/>
    <cellStyle name="표준 105 3 8" xfId="21495"/>
    <cellStyle name="표준 105 3 9" xfId="25208"/>
    <cellStyle name="표준 105 4" xfId="7004"/>
    <cellStyle name="표준 105 4 10" xfId="33019"/>
    <cellStyle name="표준 105 4 11" xfId="36731"/>
    <cellStyle name="표준 105 4 2" xfId="7958"/>
    <cellStyle name="표준 105 4 2 10" xfId="37659"/>
    <cellStyle name="표준 105 4 2 2" xfId="9814"/>
    <cellStyle name="표준 105 4 2 2 2" xfId="13527"/>
    <cellStyle name="표준 105 4 2 2 3" xfId="17239"/>
    <cellStyle name="표준 105 4 2 2 4" xfId="20951"/>
    <cellStyle name="표준 105 4 2 2 5" xfId="24663"/>
    <cellStyle name="표준 105 4 2 2 6" xfId="28376"/>
    <cellStyle name="표준 105 4 2 2 7" xfId="32091"/>
    <cellStyle name="표준 105 4 2 2 8" xfId="35803"/>
    <cellStyle name="표준 105 4 2 2 9" xfId="39515"/>
    <cellStyle name="표준 105 4 2 3" xfId="11671"/>
    <cellStyle name="표준 105 4 2 4" xfId="15383"/>
    <cellStyle name="표준 105 4 2 5" xfId="19095"/>
    <cellStyle name="표준 105 4 2 6" xfId="22807"/>
    <cellStyle name="표준 105 4 2 7" xfId="26520"/>
    <cellStyle name="표준 105 4 2 8" xfId="30235"/>
    <cellStyle name="표준 105 4 2 9" xfId="33947"/>
    <cellStyle name="표준 105 4 3" xfId="8886"/>
    <cellStyle name="표준 105 4 3 2" xfId="12599"/>
    <cellStyle name="표준 105 4 3 3" xfId="16311"/>
    <cellStyle name="표준 105 4 3 4" xfId="20023"/>
    <cellStyle name="표준 105 4 3 5" xfId="23735"/>
    <cellStyle name="표준 105 4 3 6" xfId="27448"/>
    <cellStyle name="표준 105 4 3 7" xfId="31163"/>
    <cellStyle name="표준 105 4 3 8" xfId="34875"/>
    <cellStyle name="표준 105 4 3 9" xfId="38587"/>
    <cellStyle name="표준 105 4 4" xfId="10743"/>
    <cellStyle name="표준 105 4 5" xfId="14455"/>
    <cellStyle name="표준 105 4 6" xfId="18167"/>
    <cellStyle name="표준 105 4 7" xfId="21879"/>
    <cellStyle name="표준 105 4 8" xfId="25592"/>
    <cellStyle name="표준 105 4 9" xfId="29307"/>
    <cellStyle name="표준 105 5" xfId="7572"/>
    <cellStyle name="표준 105 5 10" xfId="37273"/>
    <cellStyle name="표준 105 5 2" xfId="9428"/>
    <cellStyle name="표준 105 5 2 2" xfId="13141"/>
    <cellStyle name="표준 105 5 2 3" xfId="16853"/>
    <cellStyle name="표준 105 5 2 4" xfId="20565"/>
    <cellStyle name="표준 105 5 2 5" xfId="24277"/>
    <cellStyle name="표준 105 5 2 6" xfId="27990"/>
    <cellStyle name="표준 105 5 2 7" xfId="31705"/>
    <cellStyle name="표준 105 5 2 8" xfId="35417"/>
    <cellStyle name="표준 105 5 2 9" xfId="39129"/>
    <cellStyle name="표준 105 5 3" xfId="11285"/>
    <cellStyle name="표준 105 5 4" xfId="14997"/>
    <cellStyle name="표준 105 5 5" xfId="18709"/>
    <cellStyle name="표준 105 5 6" xfId="22421"/>
    <cellStyle name="표준 105 5 7" xfId="26134"/>
    <cellStyle name="표준 105 5 8" xfId="29849"/>
    <cellStyle name="표준 105 5 9" xfId="33561"/>
    <cellStyle name="표준 105 6" xfId="8500"/>
    <cellStyle name="표준 105 6 2" xfId="12213"/>
    <cellStyle name="표준 105 6 3" xfId="15925"/>
    <cellStyle name="표준 105 6 4" xfId="19637"/>
    <cellStyle name="표준 105 6 5" xfId="23349"/>
    <cellStyle name="표준 105 6 6" xfId="27062"/>
    <cellStyle name="표준 105 6 7" xfId="30777"/>
    <cellStyle name="표준 105 6 8" xfId="34489"/>
    <cellStyle name="표준 105 6 9" xfId="38201"/>
    <cellStyle name="표준 105 7" xfId="10357"/>
    <cellStyle name="표준 105 8" xfId="14069"/>
    <cellStyle name="표준 105 9" xfId="17781"/>
    <cellStyle name="표준 106" xfId="5194"/>
    <cellStyle name="표준 106 10" xfId="25209"/>
    <cellStyle name="표준 106 11" xfId="28924"/>
    <cellStyle name="표준 106 12" xfId="32636"/>
    <cellStyle name="표준 106 13" xfId="36348"/>
    <cellStyle name="표준 106 2" xfId="5195"/>
    <cellStyle name="표준 106 2 10" xfId="28925"/>
    <cellStyle name="표준 106 2 11" xfId="32637"/>
    <cellStyle name="표준 106 2 12" xfId="36349"/>
    <cellStyle name="표준 106 2 2" xfId="7008"/>
    <cellStyle name="표준 106 2 2 10" xfId="33023"/>
    <cellStyle name="표준 106 2 2 11" xfId="36735"/>
    <cellStyle name="표준 106 2 2 2" xfId="7962"/>
    <cellStyle name="표준 106 2 2 2 10" xfId="37663"/>
    <cellStyle name="표준 106 2 2 2 2" xfId="9818"/>
    <cellStyle name="표준 106 2 2 2 2 2" xfId="13531"/>
    <cellStyle name="표준 106 2 2 2 2 3" xfId="17243"/>
    <cellStyle name="표준 106 2 2 2 2 4" xfId="20955"/>
    <cellStyle name="표준 106 2 2 2 2 5" xfId="24667"/>
    <cellStyle name="표준 106 2 2 2 2 6" xfId="28380"/>
    <cellStyle name="표준 106 2 2 2 2 7" xfId="32095"/>
    <cellStyle name="표준 106 2 2 2 2 8" xfId="35807"/>
    <cellStyle name="표준 106 2 2 2 2 9" xfId="39519"/>
    <cellStyle name="표준 106 2 2 2 3" xfId="11675"/>
    <cellStyle name="표준 106 2 2 2 4" xfId="15387"/>
    <cellStyle name="표준 106 2 2 2 5" xfId="19099"/>
    <cellStyle name="표준 106 2 2 2 6" xfId="22811"/>
    <cellStyle name="표준 106 2 2 2 7" xfId="26524"/>
    <cellStyle name="표준 106 2 2 2 8" xfId="30239"/>
    <cellStyle name="표준 106 2 2 2 9" xfId="33951"/>
    <cellStyle name="표준 106 2 2 3" xfId="8890"/>
    <cellStyle name="표준 106 2 2 3 2" xfId="12603"/>
    <cellStyle name="표준 106 2 2 3 3" xfId="16315"/>
    <cellStyle name="표준 106 2 2 3 4" xfId="20027"/>
    <cellStyle name="표준 106 2 2 3 5" xfId="23739"/>
    <cellStyle name="표준 106 2 2 3 6" xfId="27452"/>
    <cellStyle name="표준 106 2 2 3 7" xfId="31167"/>
    <cellStyle name="표준 106 2 2 3 8" xfId="34879"/>
    <cellStyle name="표준 106 2 2 3 9" xfId="38591"/>
    <cellStyle name="표준 106 2 2 4" xfId="10747"/>
    <cellStyle name="표준 106 2 2 5" xfId="14459"/>
    <cellStyle name="표준 106 2 2 6" xfId="18171"/>
    <cellStyle name="표준 106 2 2 7" xfId="21883"/>
    <cellStyle name="표준 106 2 2 8" xfId="25596"/>
    <cellStyle name="표준 106 2 2 9" xfId="29311"/>
    <cellStyle name="표준 106 2 3" xfId="7576"/>
    <cellStyle name="표준 106 2 3 10" xfId="37277"/>
    <cellStyle name="표준 106 2 3 2" xfId="9432"/>
    <cellStyle name="표준 106 2 3 2 2" xfId="13145"/>
    <cellStyle name="표준 106 2 3 2 3" xfId="16857"/>
    <cellStyle name="표준 106 2 3 2 4" xfId="20569"/>
    <cellStyle name="표준 106 2 3 2 5" xfId="24281"/>
    <cellStyle name="표준 106 2 3 2 6" xfId="27994"/>
    <cellStyle name="표준 106 2 3 2 7" xfId="31709"/>
    <cellStyle name="표준 106 2 3 2 8" xfId="35421"/>
    <cellStyle name="표준 106 2 3 2 9" xfId="39133"/>
    <cellStyle name="표준 106 2 3 3" xfId="11289"/>
    <cellStyle name="표준 106 2 3 4" xfId="15001"/>
    <cellStyle name="표준 106 2 3 5" xfId="18713"/>
    <cellStyle name="표준 106 2 3 6" xfId="22425"/>
    <cellStyle name="표준 106 2 3 7" xfId="26138"/>
    <cellStyle name="표준 106 2 3 8" xfId="29853"/>
    <cellStyle name="표준 106 2 3 9" xfId="33565"/>
    <cellStyle name="표준 106 2 4" xfId="8504"/>
    <cellStyle name="표준 106 2 4 2" xfId="12217"/>
    <cellStyle name="표준 106 2 4 3" xfId="15929"/>
    <cellStyle name="표준 106 2 4 4" xfId="19641"/>
    <cellStyle name="표준 106 2 4 5" xfId="23353"/>
    <cellStyle name="표준 106 2 4 6" xfId="27066"/>
    <cellStyle name="표준 106 2 4 7" xfId="30781"/>
    <cellStyle name="표준 106 2 4 8" xfId="34493"/>
    <cellStyle name="표준 106 2 4 9" xfId="38205"/>
    <cellStyle name="표준 106 2 5" xfId="10361"/>
    <cellStyle name="표준 106 2 6" xfId="14073"/>
    <cellStyle name="표준 106 2 7" xfId="17785"/>
    <cellStyle name="표준 106 2 8" xfId="21497"/>
    <cellStyle name="표준 106 2 9" xfId="25210"/>
    <cellStyle name="표준 106 3" xfId="7007"/>
    <cellStyle name="표준 106 3 10" xfId="33022"/>
    <cellStyle name="표준 106 3 11" xfId="36734"/>
    <cellStyle name="표준 106 3 2" xfId="7961"/>
    <cellStyle name="표준 106 3 2 10" xfId="37662"/>
    <cellStyle name="표준 106 3 2 2" xfId="9817"/>
    <cellStyle name="표준 106 3 2 2 2" xfId="13530"/>
    <cellStyle name="표준 106 3 2 2 3" xfId="17242"/>
    <cellStyle name="표준 106 3 2 2 4" xfId="20954"/>
    <cellStyle name="표준 106 3 2 2 5" xfId="24666"/>
    <cellStyle name="표준 106 3 2 2 6" xfId="28379"/>
    <cellStyle name="표준 106 3 2 2 7" xfId="32094"/>
    <cellStyle name="표준 106 3 2 2 8" xfId="35806"/>
    <cellStyle name="표준 106 3 2 2 9" xfId="39518"/>
    <cellStyle name="표준 106 3 2 3" xfId="11674"/>
    <cellStyle name="표준 106 3 2 4" xfId="15386"/>
    <cellStyle name="표준 106 3 2 5" xfId="19098"/>
    <cellStyle name="표준 106 3 2 6" xfId="22810"/>
    <cellStyle name="표준 106 3 2 7" xfId="26523"/>
    <cellStyle name="표준 106 3 2 8" xfId="30238"/>
    <cellStyle name="표준 106 3 2 9" xfId="33950"/>
    <cellStyle name="표준 106 3 3" xfId="8889"/>
    <cellStyle name="표준 106 3 3 2" xfId="12602"/>
    <cellStyle name="표준 106 3 3 3" xfId="16314"/>
    <cellStyle name="표준 106 3 3 4" xfId="20026"/>
    <cellStyle name="표준 106 3 3 5" xfId="23738"/>
    <cellStyle name="표준 106 3 3 6" xfId="27451"/>
    <cellStyle name="표준 106 3 3 7" xfId="31166"/>
    <cellStyle name="표준 106 3 3 8" xfId="34878"/>
    <cellStyle name="표준 106 3 3 9" xfId="38590"/>
    <cellStyle name="표준 106 3 4" xfId="10746"/>
    <cellStyle name="표준 106 3 5" xfId="14458"/>
    <cellStyle name="표준 106 3 6" xfId="18170"/>
    <cellStyle name="표준 106 3 7" xfId="21882"/>
    <cellStyle name="표준 106 3 8" xfId="25595"/>
    <cellStyle name="표준 106 3 9" xfId="29310"/>
    <cellStyle name="표준 106 4" xfId="7575"/>
    <cellStyle name="표준 106 4 10" xfId="37276"/>
    <cellStyle name="표준 106 4 2" xfId="9431"/>
    <cellStyle name="표준 106 4 2 2" xfId="13144"/>
    <cellStyle name="표준 106 4 2 3" xfId="16856"/>
    <cellStyle name="표준 106 4 2 4" xfId="20568"/>
    <cellStyle name="표준 106 4 2 5" xfId="24280"/>
    <cellStyle name="표준 106 4 2 6" xfId="27993"/>
    <cellStyle name="표준 106 4 2 7" xfId="31708"/>
    <cellStyle name="표준 106 4 2 8" xfId="35420"/>
    <cellStyle name="표준 106 4 2 9" xfId="39132"/>
    <cellStyle name="표준 106 4 3" xfId="11288"/>
    <cellStyle name="표준 106 4 4" xfId="15000"/>
    <cellStyle name="표준 106 4 5" xfId="18712"/>
    <cellStyle name="표준 106 4 6" xfId="22424"/>
    <cellStyle name="표준 106 4 7" xfId="26137"/>
    <cellStyle name="표준 106 4 8" xfId="29852"/>
    <cellStyle name="표준 106 4 9" xfId="33564"/>
    <cellStyle name="표준 106 5" xfId="8503"/>
    <cellStyle name="표준 106 5 2" xfId="12216"/>
    <cellStyle name="표준 106 5 3" xfId="15928"/>
    <cellStyle name="표준 106 5 4" xfId="19640"/>
    <cellStyle name="표준 106 5 5" xfId="23352"/>
    <cellStyle name="표준 106 5 6" xfId="27065"/>
    <cellStyle name="표준 106 5 7" xfId="30780"/>
    <cellStyle name="표준 106 5 8" xfId="34492"/>
    <cellStyle name="표준 106 5 9" xfId="38204"/>
    <cellStyle name="표준 106 6" xfId="10360"/>
    <cellStyle name="표준 106 7" xfId="14072"/>
    <cellStyle name="표준 106 8" xfId="17784"/>
    <cellStyle name="표준 106 9" xfId="21496"/>
    <cellStyle name="표준 107" xfId="6644"/>
    <cellStyle name="표준 107 10" xfId="28961"/>
    <cellStyle name="표준 107 11" xfId="32673"/>
    <cellStyle name="표준 107 12" xfId="36385"/>
    <cellStyle name="표준 107 2" xfId="7064"/>
    <cellStyle name="표준 107 2 10" xfId="33059"/>
    <cellStyle name="표준 107 2 11" xfId="36771"/>
    <cellStyle name="표준 107 2 2" xfId="7998"/>
    <cellStyle name="표준 107 2 2 10" xfId="37699"/>
    <cellStyle name="표준 107 2 2 2" xfId="9854"/>
    <cellStyle name="표준 107 2 2 2 2" xfId="13567"/>
    <cellStyle name="표준 107 2 2 2 3" xfId="17279"/>
    <cellStyle name="표준 107 2 2 2 4" xfId="20991"/>
    <cellStyle name="표준 107 2 2 2 5" xfId="24703"/>
    <cellStyle name="표준 107 2 2 2 6" xfId="28416"/>
    <cellStyle name="표준 107 2 2 2 7" xfId="32131"/>
    <cellStyle name="표준 107 2 2 2 8" xfId="35843"/>
    <cellStyle name="표준 107 2 2 2 9" xfId="39555"/>
    <cellStyle name="표준 107 2 2 3" xfId="11711"/>
    <cellStyle name="표준 107 2 2 4" xfId="15423"/>
    <cellStyle name="표준 107 2 2 5" xfId="19135"/>
    <cellStyle name="표준 107 2 2 6" xfId="22847"/>
    <cellStyle name="표준 107 2 2 7" xfId="26560"/>
    <cellStyle name="표준 107 2 2 8" xfId="30275"/>
    <cellStyle name="표준 107 2 2 9" xfId="33987"/>
    <cellStyle name="표준 107 2 3" xfId="8926"/>
    <cellStyle name="표준 107 2 3 2" xfId="12639"/>
    <cellStyle name="표준 107 2 3 3" xfId="16351"/>
    <cellStyle name="표준 107 2 3 4" xfId="20063"/>
    <cellStyle name="표준 107 2 3 5" xfId="23775"/>
    <cellStyle name="표준 107 2 3 6" xfId="27488"/>
    <cellStyle name="표준 107 2 3 7" xfId="31203"/>
    <cellStyle name="표준 107 2 3 8" xfId="34915"/>
    <cellStyle name="표준 107 2 3 9" xfId="38627"/>
    <cellStyle name="표준 107 2 4" xfId="10783"/>
    <cellStyle name="표준 107 2 5" xfId="14495"/>
    <cellStyle name="표준 107 2 6" xfId="18207"/>
    <cellStyle name="표준 107 2 7" xfId="21919"/>
    <cellStyle name="표준 107 2 8" xfId="25632"/>
    <cellStyle name="표준 107 2 9" xfId="29347"/>
    <cellStyle name="표준 107 3" xfId="7612"/>
    <cellStyle name="표준 107 3 10" xfId="37313"/>
    <cellStyle name="표준 107 3 2" xfId="9468"/>
    <cellStyle name="표준 107 3 2 2" xfId="13181"/>
    <cellStyle name="표준 107 3 2 3" xfId="16893"/>
    <cellStyle name="표준 107 3 2 4" xfId="20605"/>
    <cellStyle name="표준 107 3 2 5" xfId="24317"/>
    <cellStyle name="표준 107 3 2 6" xfId="28030"/>
    <cellStyle name="표준 107 3 2 7" xfId="31745"/>
    <cellStyle name="표준 107 3 2 8" xfId="35457"/>
    <cellStyle name="표준 107 3 2 9" xfId="39169"/>
    <cellStyle name="표준 107 3 3" xfId="11325"/>
    <cellStyle name="표준 107 3 4" xfId="15037"/>
    <cellStyle name="표준 107 3 5" xfId="18749"/>
    <cellStyle name="표준 107 3 6" xfId="22461"/>
    <cellStyle name="표준 107 3 7" xfId="26174"/>
    <cellStyle name="표준 107 3 8" xfId="29889"/>
    <cellStyle name="표준 107 3 9" xfId="33601"/>
    <cellStyle name="표준 107 4" xfId="8540"/>
    <cellStyle name="표준 107 4 2" xfId="12253"/>
    <cellStyle name="표준 107 4 3" xfId="15965"/>
    <cellStyle name="표준 107 4 4" xfId="19677"/>
    <cellStyle name="표준 107 4 5" xfId="23389"/>
    <cellStyle name="표준 107 4 6" xfId="27102"/>
    <cellStyle name="표준 107 4 7" xfId="30817"/>
    <cellStyle name="표준 107 4 8" xfId="34529"/>
    <cellStyle name="표준 107 4 9" xfId="38241"/>
    <cellStyle name="표준 107 5" xfId="10397"/>
    <cellStyle name="표준 107 6" xfId="14109"/>
    <cellStyle name="표준 107 7" xfId="17821"/>
    <cellStyle name="표준 107 8" xfId="21533"/>
    <cellStyle name="표준 107 9" xfId="25246"/>
    <cellStyle name="표준 108" xfId="6645"/>
    <cellStyle name="표준 108 10" xfId="28962"/>
    <cellStyle name="표준 108 11" xfId="32674"/>
    <cellStyle name="표준 108 12" xfId="36386"/>
    <cellStyle name="표준 108 2" xfId="7065"/>
    <cellStyle name="표준 108 2 10" xfId="33060"/>
    <cellStyle name="표준 108 2 11" xfId="36772"/>
    <cellStyle name="표준 108 2 2" xfId="7999"/>
    <cellStyle name="표준 108 2 2 10" xfId="37700"/>
    <cellStyle name="표준 108 2 2 2" xfId="9855"/>
    <cellStyle name="표준 108 2 2 2 2" xfId="13568"/>
    <cellStyle name="표준 108 2 2 2 3" xfId="17280"/>
    <cellStyle name="표준 108 2 2 2 4" xfId="20992"/>
    <cellStyle name="표준 108 2 2 2 5" xfId="24704"/>
    <cellStyle name="표준 108 2 2 2 6" xfId="28417"/>
    <cellStyle name="표준 108 2 2 2 7" xfId="32132"/>
    <cellStyle name="표준 108 2 2 2 8" xfId="35844"/>
    <cellStyle name="표준 108 2 2 2 9" xfId="39556"/>
    <cellStyle name="표준 108 2 2 3" xfId="11712"/>
    <cellStyle name="표준 108 2 2 4" xfId="15424"/>
    <cellStyle name="표준 108 2 2 5" xfId="19136"/>
    <cellStyle name="표준 108 2 2 6" xfId="22848"/>
    <cellStyle name="표준 108 2 2 7" xfId="26561"/>
    <cellStyle name="표준 108 2 2 8" xfId="30276"/>
    <cellStyle name="표준 108 2 2 9" xfId="33988"/>
    <cellStyle name="표준 108 2 3" xfId="8927"/>
    <cellStyle name="표준 108 2 3 2" xfId="12640"/>
    <cellStyle name="표준 108 2 3 3" xfId="16352"/>
    <cellStyle name="표준 108 2 3 4" xfId="20064"/>
    <cellStyle name="표준 108 2 3 5" xfId="23776"/>
    <cellStyle name="표준 108 2 3 6" xfId="27489"/>
    <cellStyle name="표준 108 2 3 7" xfId="31204"/>
    <cellStyle name="표준 108 2 3 8" xfId="34916"/>
    <cellStyle name="표준 108 2 3 9" xfId="38628"/>
    <cellStyle name="표준 108 2 4" xfId="10784"/>
    <cellStyle name="표준 108 2 5" xfId="14496"/>
    <cellStyle name="표준 108 2 6" xfId="18208"/>
    <cellStyle name="표준 108 2 7" xfId="21920"/>
    <cellStyle name="표준 108 2 8" xfId="25633"/>
    <cellStyle name="표준 108 2 9" xfId="29348"/>
    <cellStyle name="표준 108 3" xfId="7613"/>
    <cellStyle name="표준 108 3 10" xfId="37314"/>
    <cellStyle name="표준 108 3 2" xfId="9469"/>
    <cellStyle name="표준 108 3 2 2" xfId="13182"/>
    <cellStyle name="표준 108 3 2 3" xfId="16894"/>
    <cellStyle name="표준 108 3 2 4" xfId="20606"/>
    <cellStyle name="표준 108 3 2 5" xfId="24318"/>
    <cellStyle name="표준 108 3 2 6" xfId="28031"/>
    <cellStyle name="표준 108 3 2 7" xfId="31746"/>
    <cellStyle name="표준 108 3 2 8" xfId="35458"/>
    <cellStyle name="표준 108 3 2 9" xfId="39170"/>
    <cellStyle name="표준 108 3 3" xfId="11326"/>
    <cellStyle name="표준 108 3 4" xfId="15038"/>
    <cellStyle name="표준 108 3 5" xfId="18750"/>
    <cellStyle name="표준 108 3 6" xfId="22462"/>
    <cellStyle name="표준 108 3 7" xfId="26175"/>
    <cellStyle name="표준 108 3 8" xfId="29890"/>
    <cellStyle name="표준 108 3 9" xfId="33602"/>
    <cellStyle name="표준 108 4" xfId="8541"/>
    <cellStyle name="표준 108 4 2" xfId="12254"/>
    <cellStyle name="표준 108 4 3" xfId="15966"/>
    <cellStyle name="표준 108 4 4" xfId="19678"/>
    <cellStyle name="표준 108 4 5" xfId="23390"/>
    <cellStyle name="표준 108 4 6" xfId="27103"/>
    <cellStyle name="표준 108 4 7" xfId="30818"/>
    <cellStyle name="표준 108 4 8" xfId="34530"/>
    <cellStyle name="표준 108 4 9" xfId="38242"/>
    <cellStyle name="표준 108 5" xfId="10398"/>
    <cellStyle name="표준 108 6" xfId="14110"/>
    <cellStyle name="표준 108 7" xfId="17822"/>
    <cellStyle name="표준 108 8" xfId="21534"/>
    <cellStyle name="표준 108 9" xfId="25247"/>
    <cellStyle name="표준 109" xfId="3172"/>
    <cellStyle name="표준 109 2" xfId="4119"/>
    <cellStyle name="표준 109 3" xfId="4120"/>
    <cellStyle name="표준 11" xfId="2665"/>
    <cellStyle name="표준 11 2" xfId="2666"/>
    <cellStyle name="표준 11 2 2" xfId="3349"/>
    <cellStyle name="표준 11 3" xfId="3173"/>
    <cellStyle name="표준 11 4" xfId="4121"/>
    <cellStyle name="표준 11 4 2" xfId="4122"/>
    <cellStyle name="표준 11 4 3" xfId="4123"/>
    <cellStyle name="표준 11 5" xfId="4124"/>
    <cellStyle name="표준 11 6" xfId="4921"/>
    <cellStyle name="표준 11_012_보건및사회보장" xfId="4125"/>
    <cellStyle name="표준 110" xfId="3174"/>
    <cellStyle name="표준 110 2" xfId="4126"/>
    <cellStyle name="표준 110 3" xfId="4127"/>
    <cellStyle name="표준 111" xfId="3175"/>
    <cellStyle name="표준 111 2" xfId="4128"/>
    <cellStyle name="표준 111 3" xfId="4129"/>
    <cellStyle name="표준 112" xfId="6646"/>
    <cellStyle name="표준 112 10" xfId="28963"/>
    <cellStyle name="표준 112 11" xfId="32675"/>
    <cellStyle name="표준 112 12" xfId="36387"/>
    <cellStyle name="표준 112 2" xfId="7066"/>
    <cellStyle name="표준 112 2 10" xfId="33061"/>
    <cellStyle name="표준 112 2 11" xfId="36773"/>
    <cellStyle name="표준 112 2 2" xfId="8000"/>
    <cellStyle name="표준 112 2 2 10" xfId="37701"/>
    <cellStyle name="표준 112 2 2 2" xfId="9856"/>
    <cellStyle name="표준 112 2 2 2 2" xfId="13569"/>
    <cellStyle name="표준 112 2 2 2 3" xfId="17281"/>
    <cellStyle name="표준 112 2 2 2 4" xfId="20993"/>
    <cellStyle name="표준 112 2 2 2 5" xfId="24705"/>
    <cellStyle name="표준 112 2 2 2 6" xfId="28418"/>
    <cellStyle name="표준 112 2 2 2 7" xfId="32133"/>
    <cellStyle name="표준 112 2 2 2 8" xfId="35845"/>
    <cellStyle name="표준 112 2 2 2 9" xfId="39557"/>
    <cellStyle name="표준 112 2 2 3" xfId="11713"/>
    <cellStyle name="표준 112 2 2 4" xfId="15425"/>
    <cellStyle name="표준 112 2 2 5" xfId="19137"/>
    <cellStyle name="표준 112 2 2 6" xfId="22849"/>
    <cellStyle name="표준 112 2 2 7" xfId="26562"/>
    <cellStyle name="표준 112 2 2 8" xfId="30277"/>
    <cellStyle name="표준 112 2 2 9" xfId="33989"/>
    <cellStyle name="표준 112 2 3" xfId="8928"/>
    <cellStyle name="표준 112 2 3 2" xfId="12641"/>
    <cellStyle name="표준 112 2 3 3" xfId="16353"/>
    <cellStyle name="표준 112 2 3 4" xfId="20065"/>
    <cellStyle name="표준 112 2 3 5" xfId="23777"/>
    <cellStyle name="표준 112 2 3 6" xfId="27490"/>
    <cellStyle name="표준 112 2 3 7" xfId="31205"/>
    <cellStyle name="표준 112 2 3 8" xfId="34917"/>
    <cellStyle name="표준 112 2 3 9" xfId="38629"/>
    <cellStyle name="표준 112 2 4" xfId="10785"/>
    <cellStyle name="표준 112 2 5" xfId="14497"/>
    <cellStyle name="표준 112 2 6" xfId="18209"/>
    <cellStyle name="표준 112 2 7" xfId="21921"/>
    <cellStyle name="표준 112 2 8" xfId="25634"/>
    <cellStyle name="표준 112 2 9" xfId="29349"/>
    <cellStyle name="표준 112 3" xfId="7614"/>
    <cellStyle name="표준 112 3 10" xfId="37315"/>
    <cellStyle name="표준 112 3 2" xfId="9470"/>
    <cellStyle name="표준 112 3 2 2" xfId="13183"/>
    <cellStyle name="표준 112 3 2 3" xfId="16895"/>
    <cellStyle name="표준 112 3 2 4" xfId="20607"/>
    <cellStyle name="표준 112 3 2 5" xfId="24319"/>
    <cellStyle name="표준 112 3 2 6" xfId="28032"/>
    <cellStyle name="표준 112 3 2 7" xfId="31747"/>
    <cellStyle name="표준 112 3 2 8" xfId="35459"/>
    <cellStyle name="표준 112 3 2 9" xfId="39171"/>
    <cellStyle name="표준 112 3 3" xfId="11327"/>
    <cellStyle name="표준 112 3 4" xfId="15039"/>
    <cellStyle name="표준 112 3 5" xfId="18751"/>
    <cellStyle name="표준 112 3 6" xfId="22463"/>
    <cellStyle name="표준 112 3 7" xfId="26176"/>
    <cellStyle name="표준 112 3 8" xfId="29891"/>
    <cellStyle name="표준 112 3 9" xfId="33603"/>
    <cellStyle name="표준 112 4" xfId="8542"/>
    <cellStyle name="표준 112 4 2" xfId="12255"/>
    <cellStyle name="표준 112 4 3" xfId="15967"/>
    <cellStyle name="표준 112 4 4" xfId="19679"/>
    <cellStyle name="표준 112 4 5" xfId="23391"/>
    <cellStyle name="표준 112 4 6" xfId="27104"/>
    <cellStyle name="표준 112 4 7" xfId="30819"/>
    <cellStyle name="표준 112 4 8" xfId="34531"/>
    <cellStyle name="표준 112 4 9" xfId="38243"/>
    <cellStyle name="표준 112 5" xfId="10399"/>
    <cellStyle name="표준 112 6" xfId="14111"/>
    <cellStyle name="표준 112 7" xfId="17823"/>
    <cellStyle name="표준 112 8" xfId="21535"/>
    <cellStyle name="표준 112 9" xfId="25248"/>
    <cellStyle name="표준 113" xfId="6647"/>
    <cellStyle name="표준 113 10" xfId="28964"/>
    <cellStyle name="표준 113 11" xfId="32676"/>
    <cellStyle name="표준 113 12" xfId="36388"/>
    <cellStyle name="표준 113 2" xfId="7067"/>
    <cellStyle name="표준 113 2 10" xfId="33062"/>
    <cellStyle name="표준 113 2 11" xfId="36774"/>
    <cellStyle name="표준 113 2 2" xfId="8001"/>
    <cellStyle name="표준 113 2 2 10" xfId="37702"/>
    <cellStyle name="표준 113 2 2 2" xfId="9857"/>
    <cellStyle name="표준 113 2 2 2 2" xfId="13570"/>
    <cellStyle name="표준 113 2 2 2 3" xfId="17282"/>
    <cellStyle name="표준 113 2 2 2 4" xfId="20994"/>
    <cellStyle name="표준 113 2 2 2 5" xfId="24706"/>
    <cellStyle name="표준 113 2 2 2 6" xfId="28419"/>
    <cellStyle name="표준 113 2 2 2 7" xfId="32134"/>
    <cellStyle name="표준 113 2 2 2 8" xfId="35846"/>
    <cellStyle name="표준 113 2 2 2 9" xfId="39558"/>
    <cellStyle name="표준 113 2 2 3" xfId="11714"/>
    <cellStyle name="표준 113 2 2 4" xfId="15426"/>
    <cellStyle name="표준 113 2 2 5" xfId="19138"/>
    <cellStyle name="표준 113 2 2 6" xfId="22850"/>
    <cellStyle name="표준 113 2 2 7" xfId="26563"/>
    <cellStyle name="표준 113 2 2 8" xfId="30278"/>
    <cellStyle name="표준 113 2 2 9" xfId="33990"/>
    <cellStyle name="표준 113 2 3" xfId="8929"/>
    <cellStyle name="표준 113 2 3 2" xfId="12642"/>
    <cellStyle name="표준 113 2 3 3" xfId="16354"/>
    <cellStyle name="표준 113 2 3 4" xfId="20066"/>
    <cellStyle name="표준 113 2 3 5" xfId="23778"/>
    <cellStyle name="표준 113 2 3 6" xfId="27491"/>
    <cellStyle name="표준 113 2 3 7" xfId="31206"/>
    <cellStyle name="표준 113 2 3 8" xfId="34918"/>
    <cellStyle name="표준 113 2 3 9" xfId="38630"/>
    <cellStyle name="표준 113 2 4" xfId="10786"/>
    <cellStyle name="표준 113 2 5" xfId="14498"/>
    <cellStyle name="표준 113 2 6" xfId="18210"/>
    <cellStyle name="표준 113 2 7" xfId="21922"/>
    <cellStyle name="표준 113 2 8" xfId="25635"/>
    <cellStyle name="표준 113 2 9" xfId="29350"/>
    <cellStyle name="표준 113 3" xfId="7615"/>
    <cellStyle name="표준 113 3 10" xfId="37316"/>
    <cellStyle name="표준 113 3 2" xfId="9471"/>
    <cellStyle name="표준 113 3 2 2" xfId="13184"/>
    <cellStyle name="표준 113 3 2 3" xfId="16896"/>
    <cellStyle name="표준 113 3 2 4" xfId="20608"/>
    <cellStyle name="표준 113 3 2 5" xfId="24320"/>
    <cellStyle name="표준 113 3 2 6" xfId="28033"/>
    <cellStyle name="표준 113 3 2 7" xfId="31748"/>
    <cellStyle name="표준 113 3 2 8" xfId="35460"/>
    <cellStyle name="표준 113 3 2 9" xfId="39172"/>
    <cellStyle name="표준 113 3 3" xfId="11328"/>
    <cellStyle name="표준 113 3 4" xfId="15040"/>
    <cellStyle name="표준 113 3 5" xfId="18752"/>
    <cellStyle name="표준 113 3 6" xfId="22464"/>
    <cellStyle name="표준 113 3 7" xfId="26177"/>
    <cellStyle name="표준 113 3 8" xfId="29892"/>
    <cellStyle name="표준 113 3 9" xfId="33604"/>
    <cellStyle name="표준 113 4" xfId="8543"/>
    <cellStyle name="표준 113 4 2" xfId="12256"/>
    <cellStyle name="표준 113 4 3" xfId="15968"/>
    <cellStyle name="표준 113 4 4" xfId="19680"/>
    <cellStyle name="표준 113 4 5" xfId="23392"/>
    <cellStyle name="표준 113 4 6" xfId="27105"/>
    <cellStyle name="표준 113 4 7" xfId="30820"/>
    <cellStyle name="표준 113 4 8" xfId="34532"/>
    <cellStyle name="표준 113 4 9" xfId="38244"/>
    <cellStyle name="표준 113 5" xfId="10400"/>
    <cellStyle name="표준 113 6" xfId="14112"/>
    <cellStyle name="표준 113 7" xfId="17824"/>
    <cellStyle name="표준 113 8" xfId="21536"/>
    <cellStyle name="표준 113 9" xfId="25249"/>
    <cellStyle name="표준 114" xfId="6648"/>
    <cellStyle name="표준 114 10" xfId="28965"/>
    <cellStyle name="표준 114 11" xfId="32677"/>
    <cellStyle name="표준 114 12" xfId="36389"/>
    <cellStyle name="표준 114 2" xfId="7068"/>
    <cellStyle name="표준 114 2 10" xfId="33063"/>
    <cellStyle name="표준 114 2 11" xfId="36775"/>
    <cellStyle name="표준 114 2 2" xfId="8002"/>
    <cellStyle name="표준 114 2 2 10" xfId="37703"/>
    <cellStyle name="표준 114 2 2 2" xfId="9858"/>
    <cellStyle name="표준 114 2 2 2 2" xfId="13571"/>
    <cellStyle name="표준 114 2 2 2 3" xfId="17283"/>
    <cellStyle name="표준 114 2 2 2 4" xfId="20995"/>
    <cellStyle name="표준 114 2 2 2 5" xfId="24707"/>
    <cellStyle name="표준 114 2 2 2 6" xfId="28420"/>
    <cellStyle name="표준 114 2 2 2 7" xfId="32135"/>
    <cellStyle name="표준 114 2 2 2 8" xfId="35847"/>
    <cellStyle name="표준 114 2 2 2 9" xfId="39559"/>
    <cellStyle name="표준 114 2 2 3" xfId="11715"/>
    <cellStyle name="표준 114 2 2 4" xfId="15427"/>
    <cellStyle name="표준 114 2 2 5" xfId="19139"/>
    <cellStyle name="표준 114 2 2 6" xfId="22851"/>
    <cellStyle name="표준 114 2 2 7" xfId="26564"/>
    <cellStyle name="표준 114 2 2 8" xfId="30279"/>
    <cellStyle name="표준 114 2 2 9" xfId="33991"/>
    <cellStyle name="표준 114 2 3" xfId="8930"/>
    <cellStyle name="표준 114 2 3 2" xfId="12643"/>
    <cellStyle name="표준 114 2 3 3" xfId="16355"/>
    <cellStyle name="표준 114 2 3 4" xfId="20067"/>
    <cellStyle name="표준 114 2 3 5" xfId="23779"/>
    <cellStyle name="표준 114 2 3 6" xfId="27492"/>
    <cellStyle name="표준 114 2 3 7" xfId="31207"/>
    <cellStyle name="표준 114 2 3 8" xfId="34919"/>
    <cellStyle name="표준 114 2 3 9" xfId="38631"/>
    <cellStyle name="표준 114 2 4" xfId="10787"/>
    <cellStyle name="표준 114 2 5" xfId="14499"/>
    <cellStyle name="표준 114 2 6" xfId="18211"/>
    <cellStyle name="표준 114 2 7" xfId="21923"/>
    <cellStyle name="표준 114 2 8" xfId="25636"/>
    <cellStyle name="표준 114 2 9" xfId="29351"/>
    <cellStyle name="표준 114 3" xfId="7616"/>
    <cellStyle name="표준 114 3 10" xfId="37317"/>
    <cellStyle name="표준 114 3 2" xfId="9472"/>
    <cellStyle name="표준 114 3 2 2" xfId="13185"/>
    <cellStyle name="표준 114 3 2 3" xfId="16897"/>
    <cellStyle name="표준 114 3 2 4" xfId="20609"/>
    <cellStyle name="표준 114 3 2 5" xfId="24321"/>
    <cellStyle name="표준 114 3 2 6" xfId="28034"/>
    <cellStyle name="표준 114 3 2 7" xfId="31749"/>
    <cellStyle name="표준 114 3 2 8" xfId="35461"/>
    <cellStyle name="표준 114 3 2 9" xfId="39173"/>
    <cellStyle name="표준 114 3 3" xfId="11329"/>
    <cellStyle name="표준 114 3 4" xfId="15041"/>
    <cellStyle name="표준 114 3 5" xfId="18753"/>
    <cellStyle name="표준 114 3 6" xfId="22465"/>
    <cellStyle name="표준 114 3 7" xfId="26178"/>
    <cellStyle name="표준 114 3 8" xfId="29893"/>
    <cellStyle name="표준 114 3 9" xfId="33605"/>
    <cellStyle name="표준 114 4" xfId="8544"/>
    <cellStyle name="표준 114 4 2" xfId="12257"/>
    <cellStyle name="표준 114 4 3" xfId="15969"/>
    <cellStyle name="표준 114 4 4" xfId="19681"/>
    <cellStyle name="표준 114 4 5" xfId="23393"/>
    <cellStyle name="표준 114 4 6" xfId="27106"/>
    <cellStyle name="표준 114 4 7" xfId="30821"/>
    <cellStyle name="표준 114 4 8" xfId="34533"/>
    <cellStyle name="표준 114 4 9" xfId="38245"/>
    <cellStyle name="표준 114 5" xfId="10401"/>
    <cellStyle name="표준 114 6" xfId="14113"/>
    <cellStyle name="표준 114 7" xfId="17825"/>
    <cellStyle name="표준 114 8" xfId="21537"/>
    <cellStyle name="표준 114 9" xfId="25250"/>
    <cellStyle name="표준 115" xfId="6649"/>
    <cellStyle name="표준 115 10" xfId="28966"/>
    <cellStyle name="표준 115 11" xfId="32678"/>
    <cellStyle name="표준 115 12" xfId="36390"/>
    <cellStyle name="표준 115 2" xfId="7069"/>
    <cellStyle name="표준 115 2 10" xfId="33064"/>
    <cellStyle name="표준 115 2 11" xfId="36776"/>
    <cellStyle name="표준 115 2 2" xfId="8003"/>
    <cellStyle name="표준 115 2 2 10" xfId="37704"/>
    <cellStyle name="표준 115 2 2 2" xfId="9859"/>
    <cellStyle name="표준 115 2 2 2 2" xfId="13572"/>
    <cellStyle name="표준 115 2 2 2 3" xfId="17284"/>
    <cellStyle name="표준 115 2 2 2 4" xfId="20996"/>
    <cellStyle name="표준 115 2 2 2 5" xfId="24708"/>
    <cellStyle name="표준 115 2 2 2 6" xfId="28421"/>
    <cellStyle name="표준 115 2 2 2 7" xfId="32136"/>
    <cellStyle name="표준 115 2 2 2 8" xfId="35848"/>
    <cellStyle name="표준 115 2 2 2 9" xfId="39560"/>
    <cellStyle name="표준 115 2 2 3" xfId="11716"/>
    <cellStyle name="표준 115 2 2 4" xfId="15428"/>
    <cellStyle name="표준 115 2 2 5" xfId="19140"/>
    <cellStyle name="표준 115 2 2 6" xfId="22852"/>
    <cellStyle name="표준 115 2 2 7" xfId="26565"/>
    <cellStyle name="표준 115 2 2 8" xfId="30280"/>
    <cellStyle name="표준 115 2 2 9" xfId="33992"/>
    <cellStyle name="표준 115 2 3" xfId="8931"/>
    <cellStyle name="표준 115 2 3 2" xfId="12644"/>
    <cellStyle name="표준 115 2 3 3" xfId="16356"/>
    <cellStyle name="표준 115 2 3 4" xfId="20068"/>
    <cellStyle name="표준 115 2 3 5" xfId="23780"/>
    <cellStyle name="표준 115 2 3 6" xfId="27493"/>
    <cellStyle name="표준 115 2 3 7" xfId="31208"/>
    <cellStyle name="표준 115 2 3 8" xfId="34920"/>
    <cellStyle name="표준 115 2 3 9" xfId="38632"/>
    <cellStyle name="표준 115 2 4" xfId="10788"/>
    <cellStyle name="표준 115 2 5" xfId="14500"/>
    <cellStyle name="표준 115 2 6" xfId="18212"/>
    <cellStyle name="표준 115 2 7" xfId="21924"/>
    <cellStyle name="표준 115 2 8" xfId="25637"/>
    <cellStyle name="표준 115 2 9" xfId="29352"/>
    <cellStyle name="표준 115 3" xfId="7617"/>
    <cellStyle name="표준 115 3 10" xfId="37318"/>
    <cellStyle name="표준 115 3 2" xfId="9473"/>
    <cellStyle name="표준 115 3 2 2" xfId="13186"/>
    <cellStyle name="표준 115 3 2 3" xfId="16898"/>
    <cellStyle name="표준 115 3 2 4" xfId="20610"/>
    <cellStyle name="표준 115 3 2 5" xfId="24322"/>
    <cellStyle name="표준 115 3 2 6" xfId="28035"/>
    <cellStyle name="표준 115 3 2 7" xfId="31750"/>
    <cellStyle name="표준 115 3 2 8" xfId="35462"/>
    <cellStyle name="표준 115 3 2 9" xfId="39174"/>
    <cellStyle name="표준 115 3 3" xfId="11330"/>
    <cellStyle name="표준 115 3 4" xfId="15042"/>
    <cellStyle name="표준 115 3 5" xfId="18754"/>
    <cellStyle name="표준 115 3 6" xfId="22466"/>
    <cellStyle name="표준 115 3 7" xfId="26179"/>
    <cellStyle name="표준 115 3 8" xfId="29894"/>
    <cellStyle name="표준 115 3 9" xfId="33606"/>
    <cellStyle name="표준 115 4" xfId="8545"/>
    <cellStyle name="표준 115 4 2" xfId="12258"/>
    <cellStyle name="표준 115 4 3" xfId="15970"/>
    <cellStyle name="표준 115 4 4" xfId="19682"/>
    <cellStyle name="표준 115 4 5" xfId="23394"/>
    <cellStyle name="표준 115 4 6" xfId="27107"/>
    <cellStyle name="표준 115 4 7" xfId="30822"/>
    <cellStyle name="표준 115 4 8" xfId="34534"/>
    <cellStyle name="표준 115 4 9" xfId="38246"/>
    <cellStyle name="표준 115 5" xfId="10402"/>
    <cellStyle name="표준 115 6" xfId="14114"/>
    <cellStyle name="표준 115 7" xfId="17826"/>
    <cellStyle name="표준 115 8" xfId="21538"/>
    <cellStyle name="표준 115 9" xfId="25251"/>
    <cellStyle name="표준 116" xfId="4777"/>
    <cellStyle name="표준 116 10" xfId="28766"/>
    <cellStyle name="표준 116 11" xfId="32478"/>
    <cellStyle name="표준 116 12" xfId="36190"/>
    <cellStyle name="표준 116 2" xfId="6869"/>
    <cellStyle name="표준 116 2 10" xfId="32884"/>
    <cellStyle name="표준 116 2 11" xfId="36596"/>
    <cellStyle name="표준 116 2 2" xfId="7823"/>
    <cellStyle name="표준 116 2 2 10" xfId="37524"/>
    <cellStyle name="표준 116 2 2 2" xfId="9679"/>
    <cellStyle name="표준 116 2 2 2 2" xfId="13392"/>
    <cellStyle name="표준 116 2 2 2 3" xfId="17104"/>
    <cellStyle name="표준 116 2 2 2 4" xfId="20816"/>
    <cellStyle name="표준 116 2 2 2 5" xfId="24528"/>
    <cellStyle name="표준 116 2 2 2 6" xfId="28241"/>
    <cellStyle name="표준 116 2 2 2 7" xfId="31956"/>
    <cellStyle name="표준 116 2 2 2 8" xfId="35668"/>
    <cellStyle name="표준 116 2 2 2 9" xfId="39380"/>
    <cellStyle name="표준 116 2 2 3" xfId="11536"/>
    <cellStyle name="표준 116 2 2 4" xfId="15248"/>
    <cellStyle name="표준 116 2 2 5" xfId="18960"/>
    <cellStyle name="표준 116 2 2 6" xfId="22672"/>
    <cellStyle name="표준 116 2 2 7" xfId="26385"/>
    <cellStyle name="표준 116 2 2 8" xfId="30100"/>
    <cellStyle name="표준 116 2 2 9" xfId="33812"/>
    <cellStyle name="표준 116 2 3" xfId="8751"/>
    <cellStyle name="표준 116 2 3 2" xfId="12464"/>
    <cellStyle name="표준 116 2 3 3" xfId="16176"/>
    <cellStyle name="표준 116 2 3 4" xfId="19888"/>
    <cellStyle name="표준 116 2 3 5" xfId="23600"/>
    <cellStyle name="표준 116 2 3 6" xfId="27313"/>
    <cellStyle name="표준 116 2 3 7" xfId="31028"/>
    <cellStyle name="표준 116 2 3 8" xfId="34740"/>
    <cellStyle name="표준 116 2 3 9" xfId="38452"/>
    <cellStyle name="표준 116 2 4" xfId="10608"/>
    <cellStyle name="표준 116 2 5" xfId="14320"/>
    <cellStyle name="표준 116 2 6" xfId="18032"/>
    <cellStyle name="표준 116 2 7" xfId="21744"/>
    <cellStyle name="표준 116 2 8" xfId="25457"/>
    <cellStyle name="표준 116 2 9" xfId="29172"/>
    <cellStyle name="표준 116 3" xfId="7417"/>
    <cellStyle name="표준 116 3 10" xfId="37118"/>
    <cellStyle name="표준 116 3 2" xfId="9273"/>
    <cellStyle name="표준 116 3 2 2" xfId="12986"/>
    <cellStyle name="표준 116 3 2 3" xfId="16698"/>
    <cellStyle name="표준 116 3 2 4" xfId="20410"/>
    <cellStyle name="표준 116 3 2 5" xfId="24122"/>
    <cellStyle name="표준 116 3 2 6" xfId="27835"/>
    <cellStyle name="표준 116 3 2 7" xfId="31550"/>
    <cellStyle name="표준 116 3 2 8" xfId="35262"/>
    <cellStyle name="표준 116 3 2 9" xfId="38974"/>
    <cellStyle name="표준 116 3 3" xfId="11130"/>
    <cellStyle name="표준 116 3 4" xfId="14842"/>
    <cellStyle name="표준 116 3 5" xfId="18554"/>
    <cellStyle name="표준 116 3 6" xfId="22266"/>
    <cellStyle name="표준 116 3 7" xfId="25979"/>
    <cellStyle name="표준 116 3 8" xfId="29694"/>
    <cellStyle name="표준 116 3 9" xfId="33406"/>
    <cellStyle name="표준 116 4" xfId="8345"/>
    <cellStyle name="표준 116 4 2" xfId="12058"/>
    <cellStyle name="표준 116 4 3" xfId="15770"/>
    <cellStyle name="표준 116 4 4" xfId="19482"/>
    <cellStyle name="표준 116 4 5" xfId="23194"/>
    <cellStyle name="표준 116 4 6" xfId="26907"/>
    <cellStyle name="표준 116 4 7" xfId="30622"/>
    <cellStyle name="표준 116 4 8" xfId="34334"/>
    <cellStyle name="표준 116 4 9" xfId="38046"/>
    <cellStyle name="표준 116 5" xfId="10202"/>
    <cellStyle name="표준 116 6" xfId="13914"/>
    <cellStyle name="표준 116 7" xfId="17626"/>
    <cellStyle name="표준 116 8" xfId="21338"/>
    <cellStyle name="표준 116 9" xfId="25051"/>
    <cellStyle name="표준 117" xfId="5196"/>
    <cellStyle name="표준 118" xfId="5197"/>
    <cellStyle name="표준 119" xfId="5198"/>
    <cellStyle name="표준 12" xfId="2667"/>
    <cellStyle name="표준 12 2" xfId="2668"/>
    <cellStyle name="표준 12 2 2" xfId="3341"/>
    <cellStyle name="표준 12 2 2 2" xfId="4922"/>
    <cellStyle name="표준 12 2 3" xfId="4131"/>
    <cellStyle name="표준 12 3" xfId="3176"/>
    <cellStyle name="표준 12 3 2" xfId="4132"/>
    <cellStyle name="표준 12 4" xfId="4130"/>
    <cellStyle name="표준 12 4 2" xfId="4356"/>
    <cellStyle name="표준 120" xfId="7094"/>
    <cellStyle name="표준 13" xfId="2669"/>
    <cellStyle name="표준 13 2" xfId="3177"/>
    <cellStyle name="표준 13 3" xfId="4134"/>
    <cellStyle name="표준 13 4" xfId="4135"/>
    <cellStyle name="표준 13 5" xfId="4133"/>
    <cellStyle name="표준 14" xfId="2670"/>
    <cellStyle name="표준 14 2" xfId="3343"/>
    <cellStyle name="표준 14 2 2" xfId="4137"/>
    <cellStyle name="표준 14 2 3" xfId="4136"/>
    <cellStyle name="표준 14 2 4" xfId="4676"/>
    <cellStyle name="표준 14 2 5" xfId="6686"/>
    <cellStyle name="표준 14 3" xfId="4138"/>
    <cellStyle name="표준 14 4" xfId="6635"/>
    <cellStyle name="표준 15" xfId="3178"/>
    <cellStyle name="표준 15 2" xfId="3368"/>
    <cellStyle name="표준 15 2 2" xfId="4139"/>
    <cellStyle name="표준 15 3" xfId="4140"/>
    <cellStyle name="표준 16" xfId="3179"/>
    <cellStyle name="표준 16 2" xfId="4141"/>
    <cellStyle name="표준 16 3" xfId="5199"/>
    <cellStyle name="표준 168" xfId="3180"/>
    <cellStyle name="표준 169" xfId="3181"/>
    <cellStyle name="표준 17" xfId="3182"/>
    <cellStyle name="표준 17 2" xfId="4142"/>
    <cellStyle name="표준 17 3" xfId="5200"/>
    <cellStyle name="표준 170" xfId="3183"/>
    <cellStyle name="표준 171" xfId="3184"/>
    <cellStyle name="표준 172" xfId="3185"/>
    <cellStyle name="표준 173" xfId="3186"/>
    <cellStyle name="표준 175" xfId="3187"/>
    <cellStyle name="표준 176" xfId="3188"/>
    <cellStyle name="표준 177" xfId="3189"/>
    <cellStyle name="표준 178" xfId="3190"/>
    <cellStyle name="표준 179" xfId="3191"/>
    <cellStyle name="표준 18" xfId="3192"/>
    <cellStyle name="표준 18 2" xfId="4143"/>
    <cellStyle name="표준 18 3" xfId="4144"/>
    <cellStyle name="표준 18 3 2" xfId="4677"/>
    <cellStyle name="표준 180" xfId="3193"/>
    <cellStyle name="표준 181" xfId="3194"/>
    <cellStyle name="표준 182" xfId="3195"/>
    <cellStyle name="표준 183" xfId="3196"/>
    <cellStyle name="표준 19" xfId="3197"/>
    <cellStyle name="표준 19 2" xfId="4145"/>
    <cellStyle name="표준 19 3" xfId="5201"/>
    <cellStyle name="표준 2" xfId="2671"/>
    <cellStyle name="표준 2 10" xfId="3199"/>
    <cellStyle name="표준 2 10 2" xfId="5202"/>
    <cellStyle name="표준 2 11" xfId="3200"/>
    <cellStyle name="표준 2 11 2" xfId="4147"/>
    <cellStyle name="표준 2 11 2 2" xfId="4148"/>
    <cellStyle name="표준 2 11 2 3" xfId="4149"/>
    <cellStyle name="표준 2 11 3" xfId="4150"/>
    <cellStyle name="표준 2 11 4" xfId="4146"/>
    <cellStyle name="표준 2 12" xfId="3201"/>
    <cellStyle name="표준 2 12 2" xfId="5203"/>
    <cellStyle name="표준 2 13" xfId="3202"/>
    <cellStyle name="표준 2 13 2" xfId="3369"/>
    <cellStyle name="표준 2 14" xfId="3203"/>
    <cellStyle name="표준 2 14 2" xfId="5204"/>
    <cellStyle name="표준 2 15" xfId="3198"/>
    <cellStyle name="표준 2 15 2" xfId="4488"/>
    <cellStyle name="표준 2 16" xfId="4520"/>
    <cellStyle name="표준 2 16 2" xfId="5205"/>
    <cellStyle name="표준 2 17" xfId="4550"/>
    <cellStyle name="표준 2 17 2" xfId="5206"/>
    <cellStyle name="표준 2 18" xfId="5207"/>
    <cellStyle name="표준 2 18 2" xfId="5208"/>
    <cellStyle name="표준 2 19" xfId="5209"/>
    <cellStyle name="표준 2 19 2" xfId="5210"/>
    <cellStyle name="표준 2 2" xfId="2672"/>
    <cellStyle name="표준 2 2 2" xfId="2673"/>
    <cellStyle name="표준 2 2 2 2" xfId="3316"/>
    <cellStyle name="표준 2 2 2 2 2" xfId="5211"/>
    <cellStyle name="표준 2 2 2 3" xfId="4152"/>
    <cellStyle name="표준 2 2 3" xfId="3205"/>
    <cellStyle name="표준 2 2 3 2" xfId="3313"/>
    <cellStyle name="표준 2 2 3 2 2" xfId="4154"/>
    <cellStyle name="표준 2 2 3 3" xfId="4155"/>
    <cellStyle name="표준 2 2 3 4" xfId="4156"/>
    <cellStyle name="표준 2 2 3 5" xfId="4153"/>
    <cellStyle name="표준 2 2 3 6" xfId="4610"/>
    <cellStyle name="표준 2 2 3_004_노동" xfId="4157"/>
    <cellStyle name="표준 2 2 4" xfId="3206"/>
    <cellStyle name="표준 2 2 4 2" xfId="4159"/>
    <cellStyle name="표준 2 2 4 3" xfId="4158"/>
    <cellStyle name="표준 2 2 5" xfId="3207"/>
    <cellStyle name="표준 2 2 6" xfId="3204"/>
    <cellStyle name="표준 2 2 6 2" xfId="4160"/>
    <cellStyle name="표준 2 2 6 3" xfId="4678"/>
    <cellStyle name="표준 2 2 7" xfId="4161"/>
    <cellStyle name="표준 2 2 7 2" xfId="4679"/>
    <cellStyle name="표준 2 2 8" xfId="4151"/>
    <cellStyle name="표준 2 2 8 2" xfId="4489"/>
    <cellStyle name="표준 2 2 9" xfId="4521"/>
    <cellStyle name="표준 2 2_004_노동" xfId="4162"/>
    <cellStyle name="표준 2 20" xfId="5212"/>
    <cellStyle name="표준 2 20 2" xfId="5213"/>
    <cellStyle name="표준 2 21" xfId="5214"/>
    <cellStyle name="표준 2 21 2" xfId="5215"/>
    <cellStyle name="표준 2 22" xfId="5216"/>
    <cellStyle name="표준 2 22 2" xfId="5217"/>
    <cellStyle name="표준 2 23" xfId="5218"/>
    <cellStyle name="표준 2 23 2" xfId="5219"/>
    <cellStyle name="표준 2 24" xfId="5220"/>
    <cellStyle name="표준 2 24 2" xfId="5221"/>
    <cellStyle name="표준 2 25" xfId="5222"/>
    <cellStyle name="표준 2 25 2" xfId="5223"/>
    <cellStyle name="표준 2 26" xfId="5224"/>
    <cellStyle name="표준 2 26 2" xfId="5225"/>
    <cellStyle name="표준 2 27" xfId="5226"/>
    <cellStyle name="표준 2 27 2" xfId="5227"/>
    <cellStyle name="표준 2 28" xfId="5228"/>
    <cellStyle name="표준 2 28 2" xfId="5229"/>
    <cellStyle name="표준 2 29" xfId="5230"/>
    <cellStyle name="표준 2 29 2" xfId="5231"/>
    <cellStyle name="표준 2 3" xfId="2674"/>
    <cellStyle name="표준 2 3 2" xfId="2675"/>
    <cellStyle name="표준 2 3 2 2" xfId="3208"/>
    <cellStyle name="표준 2 3 2 2 2" xfId="3370"/>
    <cellStyle name="표준 2 3 2 3" xfId="3209"/>
    <cellStyle name="표준 2 3 2 4" xfId="6623"/>
    <cellStyle name="표준 2 3 2_009_유통금융보험및기타서비스" xfId="4163"/>
    <cellStyle name="표준 2 3 3" xfId="3210"/>
    <cellStyle name="표준 2 3 3 2" xfId="3211"/>
    <cellStyle name="표준 2 3 3 3" xfId="3212"/>
    <cellStyle name="표준 2 3 3 4" xfId="4164"/>
    <cellStyle name="표준 2 3 3_010_주택건설" xfId="4165"/>
    <cellStyle name="표준 2 3 4" xfId="3213"/>
    <cellStyle name="표준 2 3 4 2" xfId="6624"/>
    <cellStyle name="표준 2 3 5" xfId="4166"/>
    <cellStyle name="표준 2 3_006_농림수산" xfId="4167"/>
    <cellStyle name="표준 2 30" xfId="5232"/>
    <cellStyle name="표준 2 30 2" xfId="5233"/>
    <cellStyle name="표준 2 31" xfId="5234"/>
    <cellStyle name="표준 2 31 2" xfId="5235"/>
    <cellStyle name="표준 2 32" xfId="5236"/>
    <cellStyle name="표준 2 32 2" xfId="5237"/>
    <cellStyle name="표준 2 33" xfId="5238"/>
    <cellStyle name="표준 2 33 2" xfId="5239"/>
    <cellStyle name="표준 2 34" xfId="5240"/>
    <cellStyle name="표준 2 34 2" xfId="5241"/>
    <cellStyle name="표준 2 35" xfId="5242"/>
    <cellStyle name="표준 2 35 2" xfId="5243"/>
    <cellStyle name="표준 2 36" xfId="5244"/>
    <cellStyle name="표준 2 36 2" xfId="5245"/>
    <cellStyle name="표준 2 37" xfId="5246"/>
    <cellStyle name="표준 2 37 2" xfId="5247"/>
    <cellStyle name="표준 2 38" xfId="5248"/>
    <cellStyle name="표준 2 38 2" xfId="5249"/>
    <cellStyle name="표준 2 39" xfId="5250"/>
    <cellStyle name="표준 2 39 2" xfId="5251"/>
    <cellStyle name="표준 2 4" xfId="2676"/>
    <cellStyle name="표준 2 4 10" xfId="4168"/>
    <cellStyle name="표준 2 4 2" xfId="2677"/>
    <cellStyle name="표준 2 4 2 2" xfId="2678"/>
    <cellStyle name="표준 2 4 2 2 2" xfId="3214"/>
    <cellStyle name="표준 2 4 2 2 2 2" xfId="3371"/>
    <cellStyle name="표준 2 4 2 3" xfId="3215"/>
    <cellStyle name="표준 2 4 2 4" xfId="6625"/>
    <cellStyle name="표준 2 4 2_009_유통금융보험및기타서비스" xfId="4169"/>
    <cellStyle name="표준 2 4 3" xfId="3216"/>
    <cellStyle name="표준 2 4 3 2" xfId="3217"/>
    <cellStyle name="표준 2 4 3 3" xfId="3218"/>
    <cellStyle name="표준 2 4 3 4" xfId="6626"/>
    <cellStyle name="표준 2 4 4" xfId="4170"/>
    <cellStyle name="표준 2 4 4 2" xfId="4171"/>
    <cellStyle name="표준 2 4 5" xfId="4172"/>
    <cellStyle name="표준 2 4 6" xfId="4173"/>
    <cellStyle name="표준 2 4 7" xfId="4174"/>
    <cellStyle name="표준 2 4 8" xfId="4175"/>
    <cellStyle name="표준 2 4 9" xfId="4176"/>
    <cellStyle name="표준 2 4_004_노동" xfId="4177"/>
    <cellStyle name="표준 2 40" xfId="5252"/>
    <cellStyle name="표준 2 40 2" xfId="5253"/>
    <cellStyle name="표준 2 41" xfId="5254"/>
    <cellStyle name="표준 2 41 2" xfId="5255"/>
    <cellStyle name="표준 2 42" xfId="5256"/>
    <cellStyle name="표준 2 42 2" xfId="5257"/>
    <cellStyle name="표준 2 43" xfId="5258"/>
    <cellStyle name="표준 2 43 2" xfId="5259"/>
    <cellStyle name="표준 2 44" xfId="5260"/>
    <cellStyle name="표준 2 44 2" xfId="5261"/>
    <cellStyle name="표준 2 45" xfId="5262"/>
    <cellStyle name="표준 2 45 2" xfId="5263"/>
    <cellStyle name="표준 2 46" xfId="5264"/>
    <cellStyle name="표준 2 46 2" xfId="5265"/>
    <cellStyle name="표준 2 47" xfId="5266"/>
    <cellStyle name="표준 2 47 2" xfId="5267"/>
    <cellStyle name="표준 2 48" xfId="5268"/>
    <cellStyle name="표준 2 48 2" xfId="5269"/>
    <cellStyle name="표준 2 49" xfId="5270"/>
    <cellStyle name="표준 2 49 2" xfId="5271"/>
    <cellStyle name="표준 2 5" xfId="2679"/>
    <cellStyle name="표준 2 5 2" xfId="3219"/>
    <cellStyle name="표준 2 5 2 2" xfId="3373"/>
    <cellStyle name="표준 2 5 2 3" xfId="3372"/>
    <cellStyle name="표준 2 5 3" xfId="4178"/>
    <cellStyle name="표준 2 5 4" xfId="6627"/>
    <cellStyle name="표준 2 5_006_농림수산" xfId="4179"/>
    <cellStyle name="표준 2 50" xfId="5272"/>
    <cellStyle name="표준 2 50 2" xfId="5273"/>
    <cellStyle name="표준 2 51" xfId="5274"/>
    <cellStyle name="표준 2 51 2" xfId="5275"/>
    <cellStyle name="표준 2 52" xfId="5276"/>
    <cellStyle name="표준 2 52 2" xfId="5277"/>
    <cellStyle name="표준 2 53" xfId="5278"/>
    <cellStyle name="표준 2 53 2" xfId="5279"/>
    <cellStyle name="표준 2 54" xfId="5280"/>
    <cellStyle name="표준 2 54 2" xfId="5281"/>
    <cellStyle name="표준 2 55" xfId="5282"/>
    <cellStyle name="표준 2 55 2" xfId="5283"/>
    <cellStyle name="표준 2 56" xfId="5284"/>
    <cellStyle name="표준 2 56 2" xfId="5285"/>
    <cellStyle name="표준 2 57" xfId="5286"/>
    <cellStyle name="표준 2 57 2" xfId="5287"/>
    <cellStyle name="표준 2 58" xfId="5288"/>
    <cellStyle name="표준 2 58 2" xfId="5289"/>
    <cellStyle name="표준 2 59" xfId="5290"/>
    <cellStyle name="표준 2 59 2" xfId="5291"/>
    <cellStyle name="표준 2 6" xfId="3220"/>
    <cellStyle name="표준 2 6 2" xfId="4181"/>
    <cellStyle name="표준 2 6 2 2" xfId="4182"/>
    <cellStyle name="표준 2 6 2 3" xfId="6628"/>
    <cellStyle name="표준 2 6 3" xfId="4183"/>
    <cellStyle name="표준 2 6 3 2" xfId="4184"/>
    <cellStyle name="표준 2 6 3 3" xfId="4680"/>
    <cellStyle name="표준 2 6 4" xfId="4180"/>
    <cellStyle name="표준 2 6_004_노동" xfId="4185"/>
    <cellStyle name="표준 2 60" xfId="5292"/>
    <cellStyle name="표준 2 60 2" xfId="5293"/>
    <cellStyle name="표준 2 61" xfId="5294"/>
    <cellStyle name="표준 2 61 2" xfId="5295"/>
    <cellStyle name="표준 2 62" xfId="5296"/>
    <cellStyle name="표준 2 62 2" xfId="5297"/>
    <cellStyle name="표준 2 63" xfId="5298"/>
    <cellStyle name="표준 2 63 2" xfId="5299"/>
    <cellStyle name="표준 2 64" xfId="5300"/>
    <cellStyle name="표준 2 64 2" xfId="5301"/>
    <cellStyle name="표준 2 65" xfId="5302"/>
    <cellStyle name="표준 2 65 2" xfId="5303"/>
    <cellStyle name="표준 2 66" xfId="5304"/>
    <cellStyle name="표준 2 66 2" xfId="5305"/>
    <cellStyle name="표준 2 67" xfId="5306"/>
    <cellStyle name="표준 2 67 2" xfId="5307"/>
    <cellStyle name="표준 2 68" xfId="5308"/>
    <cellStyle name="표준 2 7" xfId="3221"/>
    <cellStyle name="표준 2 7 2" xfId="4186"/>
    <cellStyle name="표준 2 7 3" xfId="6629"/>
    <cellStyle name="표준 2 8" xfId="3222"/>
    <cellStyle name="표준 2 8 2" xfId="5309"/>
    <cellStyle name="표준 2 9" xfId="3223"/>
    <cellStyle name="표준 2 9 2" xfId="5310"/>
    <cellStyle name="표준 2_(붙임2) 시정통계 활용도 의견조사표" xfId="3224"/>
    <cellStyle name="표준 20" xfId="3225"/>
    <cellStyle name="표준 20 2" xfId="5311"/>
    <cellStyle name="표준 20 2 2" xfId="5312"/>
    <cellStyle name="표준 20 3" xfId="5313"/>
    <cellStyle name="표준 20 4" xfId="5314"/>
    <cellStyle name="표준 20 5" xfId="5315"/>
    <cellStyle name="표준 20 6" xfId="5316"/>
    <cellStyle name="표준 20 6 10" xfId="25211"/>
    <cellStyle name="표준 20 6 11" xfId="28926"/>
    <cellStyle name="표준 20 6 12" xfId="32638"/>
    <cellStyle name="표준 20 6 13" xfId="36350"/>
    <cellStyle name="표준 20 6 2" xfId="5317"/>
    <cellStyle name="표준 20 6 2 10" xfId="28927"/>
    <cellStyle name="표준 20 6 2 11" xfId="32639"/>
    <cellStyle name="표준 20 6 2 12" xfId="36351"/>
    <cellStyle name="표준 20 6 2 2" xfId="7010"/>
    <cellStyle name="표준 20 6 2 2 10" xfId="33025"/>
    <cellStyle name="표준 20 6 2 2 11" xfId="36737"/>
    <cellStyle name="표준 20 6 2 2 2" xfId="7964"/>
    <cellStyle name="표준 20 6 2 2 2 10" xfId="37665"/>
    <cellStyle name="표준 20 6 2 2 2 2" xfId="9820"/>
    <cellStyle name="표준 20 6 2 2 2 2 2" xfId="13533"/>
    <cellStyle name="표준 20 6 2 2 2 2 3" xfId="17245"/>
    <cellStyle name="표준 20 6 2 2 2 2 4" xfId="20957"/>
    <cellStyle name="표준 20 6 2 2 2 2 5" xfId="24669"/>
    <cellStyle name="표준 20 6 2 2 2 2 6" xfId="28382"/>
    <cellStyle name="표준 20 6 2 2 2 2 7" xfId="32097"/>
    <cellStyle name="표준 20 6 2 2 2 2 8" xfId="35809"/>
    <cellStyle name="표준 20 6 2 2 2 2 9" xfId="39521"/>
    <cellStyle name="표준 20 6 2 2 2 3" xfId="11677"/>
    <cellStyle name="표준 20 6 2 2 2 4" xfId="15389"/>
    <cellStyle name="표준 20 6 2 2 2 5" xfId="19101"/>
    <cellStyle name="표준 20 6 2 2 2 6" xfId="22813"/>
    <cellStyle name="표준 20 6 2 2 2 7" xfId="26526"/>
    <cellStyle name="표준 20 6 2 2 2 8" xfId="30241"/>
    <cellStyle name="표준 20 6 2 2 2 9" xfId="33953"/>
    <cellStyle name="표준 20 6 2 2 3" xfId="8892"/>
    <cellStyle name="표준 20 6 2 2 3 2" xfId="12605"/>
    <cellStyle name="표준 20 6 2 2 3 3" xfId="16317"/>
    <cellStyle name="표준 20 6 2 2 3 4" xfId="20029"/>
    <cellStyle name="표준 20 6 2 2 3 5" xfId="23741"/>
    <cellStyle name="표준 20 6 2 2 3 6" xfId="27454"/>
    <cellStyle name="표준 20 6 2 2 3 7" xfId="31169"/>
    <cellStyle name="표준 20 6 2 2 3 8" xfId="34881"/>
    <cellStyle name="표준 20 6 2 2 3 9" xfId="38593"/>
    <cellStyle name="표준 20 6 2 2 4" xfId="10749"/>
    <cellStyle name="표준 20 6 2 2 5" xfId="14461"/>
    <cellStyle name="표준 20 6 2 2 6" xfId="18173"/>
    <cellStyle name="표준 20 6 2 2 7" xfId="21885"/>
    <cellStyle name="표준 20 6 2 2 8" xfId="25598"/>
    <cellStyle name="표준 20 6 2 2 9" xfId="29313"/>
    <cellStyle name="표준 20 6 2 3" xfId="7578"/>
    <cellStyle name="표준 20 6 2 3 10" xfId="37279"/>
    <cellStyle name="표준 20 6 2 3 2" xfId="9434"/>
    <cellStyle name="표준 20 6 2 3 2 2" xfId="13147"/>
    <cellStyle name="표준 20 6 2 3 2 3" xfId="16859"/>
    <cellStyle name="표준 20 6 2 3 2 4" xfId="20571"/>
    <cellStyle name="표준 20 6 2 3 2 5" xfId="24283"/>
    <cellStyle name="표준 20 6 2 3 2 6" xfId="27996"/>
    <cellStyle name="표준 20 6 2 3 2 7" xfId="31711"/>
    <cellStyle name="표준 20 6 2 3 2 8" xfId="35423"/>
    <cellStyle name="표준 20 6 2 3 2 9" xfId="39135"/>
    <cellStyle name="표준 20 6 2 3 3" xfId="11291"/>
    <cellStyle name="표준 20 6 2 3 4" xfId="15003"/>
    <cellStyle name="표준 20 6 2 3 5" xfId="18715"/>
    <cellStyle name="표준 20 6 2 3 6" xfId="22427"/>
    <cellStyle name="표준 20 6 2 3 7" xfId="26140"/>
    <cellStyle name="표준 20 6 2 3 8" xfId="29855"/>
    <cellStyle name="표준 20 6 2 3 9" xfId="33567"/>
    <cellStyle name="표준 20 6 2 4" xfId="8506"/>
    <cellStyle name="표준 20 6 2 4 2" xfId="12219"/>
    <cellStyle name="표준 20 6 2 4 3" xfId="15931"/>
    <cellStyle name="표준 20 6 2 4 4" xfId="19643"/>
    <cellStyle name="표준 20 6 2 4 5" xfId="23355"/>
    <cellStyle name="표준 20 6 2 4 6" xfId="27068"/>
    <cellStyle name="표준 20 6 2 4 7" xfId="30783"/>
    <cellStyle name="표준 20 6 2 4 8" xfId="34495"/>
    <cellStyle name="표준 20 6 2 4 9" xfId="38207"/>
    <cellStyle name="표준 20 6 2 5" xfId="10363"/>
    <cellStyle name="표준 20 6 2 6" xfId="14075"/>
    <cellStyle name="표준 20 6 2 7" xfId="17787"/>
    <cellStyle name="표준 20 6 2 8" xfId="21499"/>
    <cellStyle name="표준 20 6 2 9" xfId="25212"/>
    <cellStyle name="표준 20 6 3" xfId="7009"/>
    <cellStyle name="표준 20 6 3 10" xfId="33024"/>
    <cellStyle name="표준 20 6 3 11" xfId="36736"/>
    <cellStyle name="표준 20 6 3 2" xfId="7963"/>
    <cellStyle name="표준 20 6 3 2 10" xfId="37664"/>
    <cellStyle name="표준 20 6 3 2 2" xfId="9819"/>
    <cellStyle name="표준 20 6 3 2 2 2" xfId="13532"/>
    <cellStyle name="표준 20 6 3 2 2 3" xfId="17244"/>
    <cellStyle name="표준 20 6 3 2 2 4" xfId="20956"/>
    <cellStyle name="표준 20 6 3 2 2 5" xfId="24668"/>
    <cellStyle name="표준 20 6 3 2 2 6" xfId="28381"/>
    <cellStyle name="표준 20 6 3 2 2 7" xfId="32096"/>
    <cellStyle name="표준 20 6 3 2 2 8" xfId="35808"/>
    <cellStyle name="표준 20 6 3 2 2 9" xfId="39520"/>
    <cellStyle name="표준 20 6 3 2 3" xfId="11676"/>
    <cellStyle name="표준 20 6 3 2 4" xfId="15388"/>
    <cellStyle name="표준 20 6 3 2 5" xfId="19100"/>
    <cellStyle name="표준 20 6 3 2 6" xfId="22812"/>
    <cellStyle name="표준 20 6 3 2 7" xfId="26525"/>
    <cellStyle name="표준 20 6 3 2 8" xfId="30240"/>
    <cellStyle name="표준 20 6 3 2 9" xfId="33952"/>
    <cellStyle name="표준 20 6 3 3" xfId="8891"/>
    <cellStyle name="표준 20 6 3 3 2" xfId="12604"/>
    <cellStyle name="표준 20 6 3 3 3" xfId="16316"/>
    <cellStyle name="표준 20 6 3 3 4" xfId="20028"/>
    <cellStyle name="표준 20 6 3 3 5" xfId="23740"/>
    <cellStyle name="표준 20 6 3 3 6" xfId="27453"/>
    <cellStyle name="표준 20 6 3 3 7" xfId="31168"/>
    <cellStyle name="표준 20 6 3 3 8" xfId="34880"/>
    <cellStyle name="표준 20 6 3 3 9" xfId="38592"/>
    <cellStyle name="표준 20 6 3 4" xfId="10748"/>
    <cellStyle name="표준 20 6 3 5" xfId="14460"/>
    <cellStyle name="표준 20 6 3 6" xfId="18172"/>
    <cellStyle name="표준 20 6 3 7" xfId="21884"/>
    <cellStyle name="표준 20 6 3 8" xfId="25597"/>
    <cellStyle name="표준 20 6 3 9" xfId="29312"/>
    <cellStyle name="표준 20 6 4" xfId="7577"/>
    <cellStyle name="표준 20 6 4 10" xfId="37278"/>
    <cellStyle name="표준 20 6 4 2" xfId="9433"/>
    <cellStyle name="표준 20 6 4 2 2" xfId="13146"/>
    <cellStyle name="표준 20 6 4 2 3" xfId="16858"/>
    <cellStyle name="표준 20 6 4 2 4" xfId="20570"/>
    <cellStyle name="표준 20 6 4 2 5" xfId="24282"/>
    <cellStyle name="표준 20 6 4 2 6" xfId="27995"/>
    <cellStyle name="표준 20 6 4 2 7" xfId="31710"/>
    <cellStyle name="표준 20 6 4 2 8" xfId="35422"/>
    <cellStyle name="표준 20 6 4 2 9" xfId="39134"/>
    <cellStyle name="표준 20 6 4 3" xfId="11290"/>
    <cellStyle name="표준 20 6 4 4" xfId="15002"/>
    <cellStyle name="표준 20 6 4 5" xfId="18714"/>
    <cellStyle name="표준 20 6 4 6" xfId="22426"/>
    <cellStyle name="표준 20 6 4 7" xfId="26139"/>
    <cellStyle name="표준 20 6 4 8" xfId="29854"/>
    <cellStyle name="표준 20 6 4 9" xfId="33566"/>
    <cellStyle name="표준 20 6 5" xfId="8505"/>
    <cellStyle name="표준 20 6 5 2" xfId="12218"/>
    <cellStyle name="표준 20 6 5 3" xfId="15930"/>
    <cellStyle name="표준 20 6 5 4" xfId="19642"/>
    <cellStyle name="표준 20 6 5 5" xfId="23354"/>
    <cellStyle name="표준 20 6 5 6" xfId="27067"/>
    <cellStyle name="표준 20 6 5 7" xfId="30782"/>
    <cellStyle name="표준 20 6 5 8" xfId="34494"/>
    <cellStyle name="표준 20 6 5 9" xfId="38206"/>
    <cellStyle name="표준 20 6 6" xfId="10362"/>
    <cellStyle name="표준 20 6 7" xfId="14074"/>
    <cellStyle name="표준 20 6 8" xfId="17786"/>
    <cellStyle name="표준 20 6 9" xfId="21498"/>
    <cellStyle name="표준 21" xfId="3226"/>
    <cellStyle name="표준 21 2" xfId="5318"/>
    <cellStyle name="표준 21 2 2" xfId="5319"/>
    <cellStyle name="표준 21 3" xfId="5320"/>
    <cellStyle name="표준 21 4" xfId="5321"/>
    <cellStyle name="표준 21 5" xfId="5322"/>
    <cellStyle name="표준 21 6" xfId="5323"/>
    <cellStyle name="표준 22" xfId="3227"/>
    <cellStyle name="표준 22 10" xfId="5324"/>
    <cellStyle name="표준 22 11" xfId="5325"/>
    <cellStyle name="표준 22 12" xfId="5326"/>
    <cellStyle name="표준 22 13" xfId="5327"/>
    <cellStyle name="표준 22 14" xfId="5328"/>
    <cellStyle name="표준 22 15" xfId="5329"/>
    <cellStyle name="표준 22 16" xfId="5330"/>
    <cellStyle name="표준 22 17" xfId="5331"/>
    <cellStyle name="표준 22 18" xfId="5332"/>
    <cellStyle name="표준 22 19" xfId="5333"/>
    <cellStyle name="표준 22 2" xfId="4187"/>
    <cellStyle name="표준 22 2 2" xfId="5334"/>
    <cellStyle name="표준 22 20" xfId="5335"/>
    <cellStyle name="표준 22 21" xfId="5336"/>
    <cellStyle name="표준 22 22" xfId="5337"/>
    <cellStyle name="표준 22 23" xfId="5338"/>
    <cellStyle name="표준 22 24" xfId="5339"/>
    <cellStyle name="표준 22 25" xfId="5340"/>
    <cellStyle name="표준 22 26" xfId="5341"/>
    <cellStyle name="표준 22 27" xfId="5342"/>
    <cellStyle name="표준 22 28" xfId="5343"/>
    <cellStyle name="표준 22 29" xfId="5344"/>
    <cellStyle name="표준 22 3" xfId="4188"/>
    <cellStyle name="표준 22 3 2" xfId="5345"/>
    <cellStyle name="표준 22 30" xfId="5346"/>
    <cellStyle name="표준 22 31" xfId="5347"/>
    <cellStyle name="표준 22 32" xfId="5348"/>
    <cellStyle name="표준 22 33" xfId="5349"/>
    <cellStyle name="표준 22 34" xfId="5350"/>
    <cellStyle name="표준 22 35" xfId="5351"/>
    <cellStyle name="표준 22 36" xfId="5352"/>
    <cellStyle name="표준 22 37" xfId="5353"/>
    <cellStyle name="표준 22 38" xfId="5354"/>
    <cellStyle name="표준 22 39" xfId="5355"/>
    <cellStyle name="표준 22 4" xfId="5356"/>
    <cellStyle name="표준 22 4 2" xfId="5357"/>
    <cellStyle name="표준 22 40" xfId="5358"/>
    <cellStyle name="표준 22 41" xfId="5359"/>
    <cellStyle name="표준 22 42" xfId="5360"/>
    <cellStyle name="표준 22 43" xfId="5361"/>
    <cellStyle name="표준 22 44" xfId="5362"/>
    <cellStyle name="표준 22 45" xfId="5363"/>
    <cellStyle name="표준 22 46" xfId="5364"/>
    <cellStyle name="표준 22 47" xfId="5365"/>
    <cellStyle name="표준 22 48" xfId="5366"/>
    <cellStyle name="표준 22 5" xfId="5367"/>
    <cellStyle name="표준 22 5 2" xfId="5368"/>
    <cellStyle name="표준 22 6" xfId="5369"/>
    <cellStyle name="표준 22 7" xfId="5370"/>
    <cellStyle name="표준 22 8" xfId="5371"/>
    <cellStyle name="표준 22 9" xfId="5372"/>
    <cellStyle name="표준 23" xfId="3228"/>
    <cellStyle name="표준 23 10" xfId="5373"/>
    <cellStyle name="표준 23 11" xfId="5374"/>
    <cellStyle name="표준 23 12" xfId="5375"/>
    <cellStyle name="표준 23 13" xfId="5376"/>
    <cellStyle name="표준 23 14" xfId="5377"/>
    <cellStyle name="표준 23 15" xfId="5378"/>
    <cellStyle name="표준 23 16" xfId="5379"/>
    <cellStyle name="표준 23 17" xfId="5380"/>
    <cellStyle name="표준 23 18" xfId="5381"/>
    <cellStyle name="표준 23 19" xfId="5382"/>
    <cellStyle name="표준 23 2" xfId="5383"/>
    <cellStyle name="표준 23 20" xfId="5384"/>
    <cellStyle name="표준 23 21" xfId="5385"/>
    <cellStyle name="표준 23 22" xfId="5386"/>
    <cellStyle name="표준 23 23" xfId="5387"/>
    <cellStyle name="표준 23 24" xfId="5388"/>
    <cellStyle name="표준 23 25" xfId="5389"/>
    <cellStyle name="표준 23 26" xfId="5390"/>
    <cellStyle name="표준 23 27" xfId="5391"/>
    <cellStyle name="표준 23 28" xfId="5392"/>
    <cellStyle name="표준 23 29" xfId="5393"/>
    <cellStyle name="표준 23 3" xfId="5394"/>
    <cellStyle name="표준 23 30" xfId="5395"/>
    <cellStyle name="표준 23 31" xfId="5396"/>
    <cellStyle name="표준 23 32" xfId="5397"/>
    <cellStyle name="표준 23 33" xfId="5398"/>
    <cellStyle name="표준 23 34" xfId="5399"/>
    <cellStyle name="표준 23 35" xfId="5400"/>
    <cellStyle name="표준 23 36" xfId="5401"/>
    <cellStyle name="표준 23 37" xfId="5402"/>
    <cellStyle name="표준 23 38" xfId="5403"/>
    <cellStyle name="표준 23 39" xfId="5404"/>
    <cellStyle name="표준 23 4" xfId="5405"/>
    <cellStyle name="표준 23 40" xfId="5406"/>
    <cellStyle name="표준 23 41" xfId="5407"/>
    <cellStyle name="표준 23 42" xfId="5408"/>
    <cellStyle name="표준 23 43" xfId="5409"/>
    <cellStyle name="표준 23 44" xfId="5410"/>
    <cellStyle name="표준 23 45" xfId="5411"/>
    <cellStyle name="표준 23 46" xfId="5412"/>
    <cellStyle name="표준 23 47" xfId="5413"/>
    <cellStyle name="표준 23 48" xfId="5414"/>
    <cellStyle name="표준 23 5" xfId="5415"/>
    <cellStyle name="표준 23 6" xfId="5416"/>
    <cellStyle name="표준 23 7" xfId="5417"/>
    <cellStyle name="표준 23 8" xfId="5418"/>
    <cellStyle name="표준 23 9" xfId="5419"/>
    <cellStyle name="표준 24" xfId="3229"/>
    <cellStyle name="표준 24 10" xfId="5420"/>
    <cellStyle name="표준 24 11" xfId="5421"/>
    <cellStyle name="표준 24 12" xfId="5422"/>
    <cellStyle name="표준 24 13" xfId="5423"/>
    <cellStyle name="표준 24 14" xfId="5424"/>
    <cellStyle name="표준 24 15" xfId="5425"/>
    <cellStyle name="표준 24 16" xfId="5426"/>
    <cellStyle name="표준 24 17" xfId="5427"/>
    <cellStyle name="표준 24 18" xfId="5428"/>
    <cellStyle name="표준 24 19" xfId="5429"/>
    <cellStyle name="표준 24 2" xfId="5430"/>
    <cellStyle name="표준 24 20" xfId="5431"/>
    <cellStyle name="표준 24 21" xfId="5432"/>
    <cellStyle name="표준 24 22" xfId="5433"/>
    <cellStyle name="표준 24 23" xfId="5434"/>
    <cellStyle name="표준 24 24" xfId="5435"/>
    <cellStyle name="표준 24 25" xfId="5436"/>
    <cellStyle name="표준 24 26" xfId="5437"/>
    <cellStyle name="표준 24 27" xfId="5438"/>
    <cellStyle name="표준 24 28" xfId="5439"/>
    <cellStyle name="표준 24 29" xfId="5440"/>
    <cellStyle name="표준 24 3" xfId="5441"/>
    <cellStyle name="표준 24 30" xfId="5442"/>
    <cellStyle name="표준 24 31" xfId="5443"/>
    <cellStyle name="표준 24 32" xfId="5444"/>
    <cellStyle name="표준 24 33" xfId="5445"/>
    <cellStyle name="표준 24 34" xfId="5446"/>
    <cellStyle name="표준 24 35" xfId="5447"/>
    <cellStyle name="표준 24 36" xfId="5448"/>
    <cellStyle name="표준 24 37" xfId="5449"/>
    <cellStyle name="표준 24 38" xfId="5450"/>
    <cellStyle name="표준 24 39" xfId="5451"/>
    <cellStyle name="표준 24 4" xfId="5452"/>
    <cellStyle name="표준 24 40" xfId="5453"/>
    <cellStyle name="표준 24 41" xfId="5454"/>
    <cellStyle name="표준 24 42" xfId="5455"/>
    <cellStyle name="표준 24 43" xfId="5456"/>
    <cellStyle name="표준 24 44" xfId="5457"/>
    <cellStyle name="표준 24 45" xfId="5458"/>
    <cellStyle name="표준 24 46" xfId="5459"/>
    <cellStyle name="표준 24 47" xfId="5460"/>
    <cellStyle name="표준 24 48" xfId="5461"/>
    <cellStyle name="표준 24 5" xfId="5462"/>
    <cellStyle name="표준 24 6" xfId="5463"/>
    <cellStyle name="표준 24 7" xfId="5464"/>
    <cellStyle name="표준 24 8" xfId="5465"/>
    <cellStyle name="표준 24 9" xfId="5466"/>
    <cellStyle name="표준 25" xfId="3230"/>
    <cellStyle name="표준 25 10" xfId="5467"/>
    <cellStyle name="표준 25 11" xfId="5468"/>
    <cellStyle name="표준 25 12" xfId="5469"/>
    <cellStyle name="표준 25 13" xfId="5470"/>
    <cellStyle name="표준 25 14" xfId="5471"/>
    <cellStyle name="표준 25 15" xfId="5472"/>
    <cellStyle name="표준 25 16" xfId="5473"/>
    <cellStyle name="표준 25 17" xfId="5474"/>
    <cellStyle name="표준 25 18" xfId="5475"/>
    <cellStyle name="표준 25 19" xfId="5476"/>
    <cellStyle name="표준 25 2" xfId="5477"/>
    <cellStyle name="표준 25 20" xfId="5478"/>
    <cellStyle name="표준 25 21" xfId="5479"/>
    <cellStyle name="표준 25 22" xfId="5480"/>
    <cellStyle name="표준 25 23" xfId="5481"/>
    <cellStyle name="표준 25 24" xfId="5482"/>
    <cellStyle name="표준 25 25" xfId="5483"/>
    <cellStyle name="표준 25 26" xfId="5484"/>
    <cellStyle name="표준 25 27" xfId="5485"/>
    <cellStyle name="표준 25 28" xfId="5486"/>
    <cellStyle name="표준 25 29" xfId="5487"/>
    <cellStyle name="표준 25 3" xfId="5488"/>
    <cellStyle name="표준 25 30" xfId="5489"/>
    <cellStyle name="표준 25 31" xfId="5490"/>
    <cellStyle name="표준 25 32" xfId="5491"/>
    <cellStyle name="표준 25 33" xfId="5492"/>
    <cellStyle name="표준 25 34" xfId="5493"/>
    <cellStyle name="표준 25 35" xfId="5494"/>
    <cellStyle name="표준 25 36" xfId="5495"/>
    <cellStyle name="표준 25 37" xfId="5496"/>
    <cellStyle name="표준 25 38" xfId="5497"/>
    <cellStyle name="표준 25 39" xfId="5498"/>
    <cellStyle name="표준 25 4" xfId="5499"/>
    <cellStyle name="표준 25 40" xfId="5500"/>
    <cellStyle name="표준 25 41" xfId="5501"/>
    <cellStyle name="표준 25 42" xfId="5502"/>
    <cellStyle name="표준 25 43" xfId="5503"/>
    <cellStyle name="표준 25 44" xfId="5504"/>
    <cellStyle name="표준 25 45" xfId="5505"/>
    <cellStyle name="표준 25 46" xfId="5506"/>
    <cellStyle name="표준 25 47" xfId="5507"/>
    <cellStyle name="표준 25 48" xfId="5508"/>
    <cellStyle name="표준 25 5" xfId="5509"/>
    <cellStyle name="표준 25 6" xfId="5510"/>
    <cellStyle name="표준 25 7" xfId="5511"/>
    <cellStyle name="표준 25 8" xfId="5512"/>
    <cellStyle name="표준 25 9" xfId="5513"/>
    <cellStyle name="표준 256" xfId="5514"/>
    <cellStyle name="표준 257" xfId="5515"/>
    <cellStyle name="표준 258" xfId="5516"/>
    <cellStyle name="표준 259" xfId="5517"/>
    <cellStyle name="표준 26" xfId="3231"/>
    <cellStyle name="표준 26 10" xfId="5518"/>
    <cellStyle name="표준 26 11" xfId="5519"/>
    <cellStyle name="표준 26 12" xfId="5520"/>
    <cellStyle name="표준 26 13" xfId="5521"/>
    <cellStyle name="표준 26 14" xfId="5522"/>
    <cellStyle name="표준 26 15" xfId="5523"/>
    <cellStyle name="표준 26 16" xfId="5524"/>
    <cellStyle name="표준 26 17" xfId="5525"/>
    <cellStyle name="표준 26 18" xfId="5526"/>
    <cellStyle name="표준 26 19" xfId="5527"/>
    <cellStyle name="표준 26 2" xfId="4189"/>
    <cellStyle name="표준 26 20" xfId="5528"/>
    <cellStyle name="표준 26 21" xfId="5529"/>
    <cellStyle name="표준 26 22" xfId="5530"/>
    <cellStyle name="표준 26 23" xfId="5531"/>
    <cellStyle name="표준 26 24" xfId="5532"/>
    <cellStyle name="표준 26 25" xfId="5533"/>
    <cellStyle name="표준 26 26" xfId="5534"/>
    <cellStyle name="표준 26 27" xfId="5535"/>
    <cellStyle name="표준 26 28" xfId="5536"/>
    <cellStyle name="표준 26 29" xfId="5537"/>
    <cellStyle name="표준 26 3" xfId="5538"/>
    <cellStyle name="표준 26 30" xfId="5539"/>
    <cellStyle name="표준 26 31" xfId="5540"/>
    <cellStyle name="표준 26 32" xfId="5541"/>
    <cellStyle name="표준 26 33" xfId="5542"/>
    <cellStyle name="표준 26 34" xfId="5543"/>
    <cellStyle name="표준 26 35" xfId="5544"/>
    <cellStyle name="표준 26 36" xfId="5545"/>
    <cellStyle name="표준 26 37" xfId="5546"/>
    <cellStyle name="표준 26 38" xfId="5547"/>
    <cellStyle name="표준 26 39" xfId="5548"/>
    <cellStyle name="표준 26 4" xfId="5549"/>
    <cellStyle name="표준 26 40" xfId="5550"/>
    <cellStyle name="표준 26 41" xfId="5551"/>
    <cellStyle name="표준 26 42" xfId="5552"/>
    <cellStyle name="표준 26 43" xfId="5553"/>
    <cellStyle name="표준 26 44" xfId="5554"/>
    <cellStyle name="표준 26 45" xfId="5555"/>
    <cellStyle name="표준 26 46" xfId="5556"/>
    <cellStyle name="표준 26 47" xfId="5557"/>
    <cellStyle name="표준 26 48" xfId="5558"/>
    <cellStyle name="표준 26 5" xfId="5559"/>
    <cellStyle name="표준 26 6" xfId="5560"/>
    <cellStyle name="표준 26 7" xfId="5561"/>
    <cellStyle name="표준 26 8" xfId="5562"/>
    <cellStyle name="표준 26 9" xfId="5563"/>
    <cellStyle name="표준 260" xfId="5564"/>
    <cellStyle name="표준 261" xfId="5565"/>
    <cellStyle name="표준 262" xfId="5566"/>
    <cellStyle name="표준 263" xfId="5567"/>
    <cellStyle name="표준 264" xfId="5568"/>
    <cellStyle name="표준 265" xfId="5569"/>
    <cellStyle name="표준 266" xfId="5570"/>
    <cellStyle name="표준 267" xfId="5571"/>
    <cellStyle name="표준 268" xfId="5572"/>
    <cellStyle name="표준 269" xfId="5573"/>
    <cellStyle name="표준 27" xfId="3232"/>
    <cellStyle name="표준 27 10" xfId="5574"/>
    <cellStyle name="표준 27 11" xfId="5575"/>
    <cellStyle name="표준 27 12" xfId="5576"/>
    <cellStyle name="표준 27 13" xfId="5577"/>
    <cellStyle name="표준 27 14" xfId="5578"/>
    <cellStyle name="표준 27 15" xfId="5579"/>
    <cellStyle name="표준 27 16" xfId="5580"/>
    <cellStyle name="표준 27 17" xfId="5581"/>
    <cellStyle name="표준 27 18" xfId="5582"/>
    <cellStyle name="표준 27 19" xfId="5583"/>
    <cellStyle name="표준 27 2" xfId="4190"/>
    <cellStyle name="표준 27 20" xfId="5584"/>
    <cellStyle name="표준 27 21" xfId="5585"/>
    <cellStyle name="표준 27 22" xfId="5586"/>
    <cellStyle name="표준 27 23" xfId="5587"/>
    <cellStyle name="표준 27 24" xfId="5588"/>
    <cellStyle name="표준 27 25" xfId="5589"/>
    <cellStyle name="표준 27 26" xfId="5590"/>
    <cellStyle name="표준 27 27" xfId="5591"/>
    <cellStyle name="표준 27 28" xfId="5592"/>
    <cellStyle name="표준 27 29" xfId="5593"/>
    <cellStyle name="표준 27 3" xfId="5594"/>
    <cellStyle name="표준 27 30" xfId="5595"/>
    <cellStyle name="표준 27 31" xfId="5596"/>
    <cellStyle name="표준 27 32" xfId="5597"/>
    <cellStyle name="표준 27 33" xfId="5598"/>
    <cellStyle name="표준 27 34" xfId="5599"/>
    <cellStyle name="표준 27 35" xfId="5600"/>
    <cellStyle name="표준 27 36" xfId="5601"/>
    <cellStyle name="표준 27 37" xfId="5602"/>
    <cellStyle name="표준 27 38" xfId="5603"/>
    <cellStyle name="표준 27 39" xfId="5604"/>
    <cellStyle name="표준 27 4" xfId="5605"/>
    <cellStyle name="표준 27 40" xfId="5606"/>
    <cellStyle name="표준 27 41" xfId="5607"/>
    <cellStyle name="표준 27 42" xfId="5608"/>
    <cellStyle name="표준 27 43" xfId="5609"/>
    <cellStyle name="표준 27 44" xfId="5610"/>
    <cellStyle name="표준 27 45" xfId="5611"/>
    <cellStyle name="표준 27 46" xfId="5612"/>
    <cellStyle name="표준 27 47" xfId="5613"/>
    <cellStyle name="표준 27 48" xfId="5614"/>
    <cellStyle name="표준 27 5" xfId="5615"/>
    <cellStyle name="표준 27 6" xfId="5616"/>
    <cellStyle name="표준 27 7" xfId="5617"/>
    <cellStyle name="표준 27 8" xfId="5618"/>
    <cellStyle name="표준 27 9" xfId="5619"/>
    <cellStyle name="표준 270" xfId="5620"/>
    <cellStyle name="표준 271" xfId="5621"/>
    <cellStyle name="표준 272" xfId="5622"/>
    <cellStyle name="표준 273" xfId="5623"/>
    <cellStyle name="표준 274" xfId="5624"/>
    <cellStyle name="표준 275" xfId="5625"/>
    <cellStyle name="표준 276" xfId="5626"/>
    <cellStyle name="표준 277" xfId="5627"/>
    <cellStyle name="표준 278" xfId="5628"/>
    <cellStyle name="표준 279" xfId="5629"/>
    <cellStyle name="표준 28" xfId="3233"/>
    <cellStyle name="표준 28 10" xfId="5630"/>
    <cellStyle name="표준 28 11" xfId="5631"/>
    <cellStyle name="표준 28 12" xfId="5632"/>
    <cellStyle name="표준 28 13" xfId="5633"/>
    <cellStyle name="표준 28 14" xfId="5634"/>
    <cellStyle name="표준 28 15" xfId="5635"/>
    <cellStyle name="표준 28 16" xfId="5636"/>
    <cellStyle name="표준 28 17" xfId="5637"/>
    <cellStyle name="표준 28 18" xfId="5638"/>
    <cellStyle name="표준 28 19" xfId="5639"/>
    <cellStyle name="표준 28 2" xfId="5640"/>
    <cellStyle name="표준 28 20" xfId="5641"/>
    <cellStyle name="표준 28 21" xfId="5642"/>
    <cellStyle name="표준 28 22" xfId="5643"/>
    <cellStyle name="표준 28 23" xfId="5644"/>
    <cellStyle name="표준 28 24" xfId="5645"/>
    <cellStyle name="표준 28 25" xfId="5646"/>
    <cellStyle name="표준 28 26" xfId="5647"/>
    <cellStyle name="표준 28 27" xfId="5648"/>
    <cellStyle name="표준 28 28" xfId="5649"/>
    <cellStyle name="표준 28 29" xfId="5650"/>
    <cellStyle name="표준 28 3" xfId="5651"/>
    <cellStyle name="표준 28 30" xfId="5652"/>
    <cellStyle name="표준 28 31" xfId="5653"/>
    <cellStyle name="표준 28 32" xfId="5654"/>
    <cellStyle name="표준 28 33" xfId="5655"/>
    <cellStyle name="표준 28 34" xfId="5656"/>
    <cellStyle name="표준 28 35" xfId="5657"/>
    <cellStyle name="표준 28 36" xfId="5658"/>
    <cellStyle name="표준 28 37" xfId="5659"/>
    <cellStyle name="표준 28 38" xfId="5660"/>
    <cellStyle name="표준 28 39" xfId="5661"/>
    <cellStyle name="표준 28 4" xfId="5662"/>
    <cellStyle name="표준 28 40" xfId="5663"/>
    <cellStyle name="표준 28 41" xfId="5664"/>
    <cellStyle name="표준 28 42" xfId="5665"/>
    <cellStyle name="표준 28 43" xfId="5666"/>
    <cellStyle name="표준 28 44" xfId="5667"/>
    <cellStyle name="표준 28 45" xfId="5668"/>
    <cellStyle name="표준 28 46" xfId="5669"/>
    <cellStyle name="표준 28 47" xfId="5670"/>
    <cellStyle name="표준 28 48" xfId="5671"/>
    <cellStyle name="표준 28 5" xfId="5672"/>
    <cellStyle name="표준 28 6" xfId="5673"/>
    <cellStyle name="표준 28 7" xfId="5674"/>
    <cellStyle name="표준 28 8" xfId="5675"/>
    <cellStyle name="표준 28 9" xfId="5676"/>
    <cellStyle name="표준 280" xfId="5677"/>
    <cellStyle name="표준 281" xfId="5678"/>
    <cellStyle name="표준 282" xfId="5679"/>
    <cellStyle name="표준 283" xfId="5680"/>
    <cellStyle name="표준 284" xfId="5681"/>
    <cellStyle name="표준 285" xfId="5682"/>
    <cellStyle name="표준 286" xfId="5683"/>
    <cellStyle name="표준 287" xfId="5684"/>
    <cellStyle name="표준 288" xfId="5685"/>
    <cellStyle name="표준 289" xfId="5686"/>
    <cellStyle name="표준 29" xfId="3234"/>
    <cellStyle name="표준 29 10" xfId="5687"/>
    <cellStyle name="표준 29 11" xfId="5688"/>
    <cellStyle name="표준 29 12" xfId="5689"/>
    <cellStyle name="표준 29 13" xfId="5690"/>
    <cellStyle name="표준 29 14" xfId="5691"/>
    <cellStyle name="표준 29 15" xfId="5692"/>
    <cellStyle name="표준 29 16" xfId="5693"/>
    <cellStyle name="표준 29 17" xfId="5694"/>
    <cellStyle name="표준 29 18" xfId="5695"/>
    <cellStyle name="표준 29 19" xfId="5696"/>
    <cellStyle name="표준 29 2" xfId="5697"/>
    <cellStyle name="표준 29 20" xfId="5698"/>
    <cellStyle name="표준 29 21" xfId="5699"/>
    <cellStyle name="표준 29 22" xfId="5700"/>
    <cellStyle name="표준 29 23" xfId="5701"/>
    <cellStyle name="표준 29 24" xfId="5702"/>
    <cellStyle name="표준 29 25" xfId="5703"/>
    <cellStyle name="표준 29 26" xfId="5704"/>
    <cellStyle name="표준 29 27" xfId="5705"/>
    <cellStyle name="표준 29 28" xfId="5706"/>
    <cellStyle name="표준 29 29" xfId="5707"/>
    <cellStyle name="표준 29 3" xfId="5708"/>
    <cellStyle name="표준 29 30" xfId="5709"/>
    <cellStyle name="표준 29 31" xfId="5710"/>
    <cellStyle name="표준 29 32" xfId="5711"/>
    <cellStyle name="표준 29 33" xfId="5712"/>
    <cellStyle name="표준 29 34" xfId="5713"/>
    <cellStyle name="표준 29 35" xfId="5714"/>
    <cellStyle name="표준 29 36" xfId="5715"/>
    <cellStyle name="표준 29 37" xfId="5716"/>
    <cellStyle name="표준 29 38" xfId="5717"/>
    <cellStyle name="표준 29 39" xfId="5718"/>
    <cellStyle name="표준 29 4" xfId="5719"/>
    <cellStyle name="표준 29 40" xfId="5720"/>
    <cellStyle name="표준 29 41" xfId="5721"/>
    <cellStyle name="표준 29 42" xfId="5722"/>
    <cellStyle name="표준 29 43" xfId="5723"/>
    <cellStyle name="표준 29 44" xfId="5724"/>
    <cellStyle name="표준 29 45" xfId="5725"/>
    <cellStyle name="표준 29 46" xfId="5726"/>
    <cellStyle name="표준 29 47" xfId="5727"/>
    <cellStyle name="표준 29 48" xfId="5728"/>
    <cellStyle name="표준 29 5" xfId="5729"/>
    <cellStyle name="표준 29 6" xfId="5730"/>
    <cellStyle name="표준 29 7" xfId="5731"/>
    <cellStyle name="표준 29 8" xfId="5732"/>
    <cellStyle name="표준 29 9" xfId="5733"/>
    <cellStyle name="표준 290" xfId="5734"/>
    <cellStyle name="표준 291" xfId="5735"/>
    <cellStyle name="표준 292" xfId="5736"/>
    <cellStyle name="표준 293" xfId="5737"/>
    <cellStyle name="표준 294" xfId="5738"/>
    <cellStyle name="표준 295" xfId="5739"/>
    <cellStyle name="표준 296" xfId="5740"/>
    <cellStyle name="표준 297" xfId="5741"/>
    <cellStyle name="표준 298" xfId="5742"/>
    <cellStyle name="표준 299" xfId="5743"/>
    <cellStyle name="표준 3" xfId="2680"/>
    <cellStyle name="표준 3 10" xfId="4191"/>
    <cellStyle name="표준 3 11" xfId="4192"/>
    <cellStyle name="표준 3 12" xfId="4357"/>
    <cellStyle name="표준 3 2" xfId="2681"/>
    <cellStyle name="표준 3 2 2" xfId="2682"/>
    <cellStyle name="표준 3 2 2 2" xfId="3351"/>
    <cellStyle name="표준 3 2 2 2 2" xfId="4193"/>
    <cellStyle name="표준 3 2 3" xfId="3235"/>
    <cellStyle name="표준 3 2 3 2" xfId="3339"/>
    <cellStyle name="표준 3 2 3 2 2" xfId="4194"/>
    <cellStyle name="표준 3 2 4" xfId="4195"/>
    <cellStyle name="표준 3 2 4 2" xfId="4681"/>
    <cellStyle name="표준 3 2 5" xfId="4196"/>
    <cellStyle name="표준 3 2_6.농림수산 37  수정(산림녹지과)" xfId="4197"/>
    <cellStyle name="표준 3 3" xfId="2683"/>
    <cellStyle name="표준 3 3 2" xfId="2684"/>
    <cellStyle name="표준 3 3 2 2" xfId="2685"/>
    <cellStyle name="표준 3 3 2 2 2" xfId="3236"/>
    <cellStyle name="표준 3 3 2 2 2 2" xfId="3374"/>
    <cellStyle name="표준 3 3 2 3" xfId="3237"/>
    <cellStyle name="표준 3 3 2 3 2" xfId="4199"/>
    <cellStyle name="표준 3 3 2 3 3" xfId="4198"/>
    <cellStyle name="표준 3 3 2 4" xfId="4200"/>
    <cellStyle name="표준 3 3 2 5" xfId="6630"/>
    <cellStyle name="표준 3 3 2_004_노동" xfId="4201"/>
    <cellStyle name="표준 3 3 3" xfId="2686"/>
    <cellStyle name="표준 3 3 3 2" xfId="2687"/>
    <cellStyle name="표준 3 3 3 2 2" xfId="3239"/>
    <cellStyle name="표준 3 3 3 3" xfId="3240"/>
    <cellStyle name="표준 3 3 3 4" xfId="3238"/>
    <cellStyle name="표준 3 3 3_010_주택건설" xfId="4202"/>
    <cellStyle name="표준 3 3 4" xfId="3241"/>
    <cellStyle name="표준 3 3 4 2" xfId="3319"/>
    <cellStyle name="표준 3 3 5" xfId="4203"/>
    <cellStyle name="표준 3 3_006_농림수산" xfId="4204"/>
    <cellStyle name="표준 3 4" xfId="2688"/>
    <cellStyle name="표준 3 4 2" xfId="2689"/>
    <cellStyle name="표준 3 4 2 2" xfId="3334"/>
    <cellStyle name="표준 3 4 2 2 2" xfId="4206"/>
    <cellStyle name="표준 3 4 2 3" xfId="4205"/>
    <cellStyle name="표준 3 4 3" xfId="2690"/>
    <cellStyle name="표준 3 4 3 2" xfId="3242"/>
    <cellStyle name="표준 3 4 3 3" xfId="4207"/>
    <cellStyle name="표준 3 4 4" xfId="4208"/>
    <cellStyle name="표준 3 4 5" xfId="5040"/>
    <cellStyle name="표준 3 4_006_농림수산" xfId="4209"/>
    <cellStyle name="표준 3 5" xfId="2691"/>
    <cellStyle name="표준 3 5 2" xfId="2692"/>
    <cellStyle name="표준 3 5 2 2" xfId="3314"/>
    <cellStyle name="표준 3 5 2 2 2" xfId="4212"/>
    <cellStyle name="표준 3 5 2 3" xfId="4211"/>
    <cellStyle name="표준 3 5 3" xfId="4210"/>
    <cellStyle name="표준 3 6" xfId="3243"/>
    <cellStyle name="표준 3 6 2" xfId="4213"/>
    <cellStyle name="표준 3 6 2 2" xfId="4214"/>
    <cellStyle name="표준 3 6 2 3" xfId="4215"/>
    <cellStyle name="표준 3 6 3" xfId="4216"/>
    <cellStyle name="표준 3 7" xfId="3244"/>
    <cellStyle name="표준 3 8" xfId="4217"/>
    <cellStyle name="표준 3 9" xfId="4218"/>
    <cellStyle name="표준 3_004_노동" xfId="4219"/>
    <cellStyle name="표준 30" xfId="3245"/>
    <cellStyle name="표준 30 10" xfId="5744"/>
    <cellStyle name="표준 30 11" xfId="5745"/>
    <cellStyle name="표준 30 12" xfId="5746"/>
    <cellStyle name="표준 30 13" xfId="5747"/>
    <cellStyle name="표준 30 14" xfId="5748"/>
    <cellStyle name="표준 30 15" xfId="5749"/>
    <cellStyle name="표준 30 16" xfId="5750"/>
    <cellStyle name="표준 30 17" xfId="5751"/>
    <cellStyle name="표준 30 18" xfId="5752"/>
    <cellStyle name="표준 30 19" xfId="5753"/>
    <cellStyle name="표준 30 2" xfId="5754"/>
    <cellStyle name="표준 30 20" xfId="5755"/>
    <cellStyle name="표준 30 21" xfId="5756"/>
    <cellStyle name="표준 30 22" xfId="5757"/>
    <cellStyle name="표준 30 23" xfId="5758"/>
    <cellStyle name="표준 30 24" xfId="5759"/>
    <cellStyle name="표준 30 25" xfId="5760"/>
    <cellStyle name="표준 30 26" xfId="5761"/>
    <cellStyle name="표준 30 27" xfId="5762"/>
    <cellStyle name="표준 30 28" xfId="5763"/>
    <cellStyle name="표준 30 29" xfId="5764"/>
    <cellStyle name="표준 30 3" xfId="5765"/>
    <cellStyle name="표준 30 30" xfId="5766"/>
    <cellStyle name="표준 30 31" xfId="5767"/>
    <cellStyle name="표준 30 32" xfId="5768"/>
    <cellStyle name="표준 30 33" xfId="5769"/>
    <cellStyle name="표준 30 34" xfId="5770"/>
    <cellStyle name="표준 30 35" xfId="5771"/>
    <cellStyle name="표준 30 36" xfId="5772"/>
    <cellStyle name="표준 30 37" xfId="5773"/>
    <cellStyle name="표준 30 38" xfId="5774"/>
    <cellStyle name="표준 30 39" xfId="5775"/>
    <cellStyle name="표준 30 4" xfId="5776"/>
    <cellStyle name="표준 30 40" xfId="5777"/>
    <cellStyle name="표준 30 41" xfId="5778"/>
    <cellStyle name="표준 30 42" xfId="5779"/>
    <cellStyle name="표준 30 43" xfId="5780"/>
    <cellStyle name="표준 30 44" xfId="5781"/>
    <cellStyle name="표준 30 45" xfId="5782"/>
    <cellStyle name="표준 30 46" xfId="5783"/>
    <cellStyle name="표준 30 47" xfId="5784"/>
    <cellStyle name="표준 30 48" xfId="5785"/>
    <cellStyle name="표준 30 5" xfId="5786"/>
    <cellStyle name="표준 30 6" xfId="5787"/>
    <cellStyle name="표준 30 7" xfId="5788"/>
    <cellStyle name="표준 30 8" xfId="5789"/>
    <cellStyle name="표준 30 9" xfId="5790"/>
    <cellStyle name="표준 300" xfId="5791"/>
    <cellStyle name="표준 301" xfId="5792"/>
    <cellStyle name="표준 302" xfId="5793"/>
    <cellStyle name="표준 303" xfId="5794"/>
    <cellStyle name="표준 304" xfId="5795"/>
    <cellStyle name="표준 305" xfId="5796"/>
    <cellStyle name="표준 306" xfId="5797"/>
    <cellStyle name="표준 307" xfId="5798"/>
    <cellStyle name="표준 308" xfId="5799"/>
    <cellStyle name="표준 309" xfId="5800"/>
    <cellStyle name="표준 31" xfId="3246"/>
    <cellStyle name="표준 31 10" xfId="5801"/>
    <cellStyle name="표준 31 11" xfId="5802"/>
    <cellStyle name="표준 31 12" xfId="5803"/>
    <cellStyle name="표준 31 13" xfId="5804"/>
    <cellStyle name="표준 31 14" xfId="5805"/>
    <cellStyle name="표준 31 15" xfId="5806"/>
    <cellStyle name="표준 31 16" xfId="5807"/>
    <cellStyle name="표준 31 17" xfId="5808"/>
    <cellStyle name="표준 31 18" xfId="5809"/>
    <cellStyle name="표준 31 19" xfId="5810"/>
    <cellStyle name="표준 31 2" xfId="5811"/>
    <cellStyle name="표준 31 20" xfId="5812"/>
    <cellStyle name="표준 31 21" xfId="5813"/>
    <cellStyle name="표준 31 22" xfId="5814"/>
    <cellStyle name="표준 31 23" xfId="5815"/>
    <cellStyle name="표준 31 24" xfId="5816"/>
    <cellStyle name="표준 31 25" xfId="5817"/>
    <cellStyle name="표준 31 26" xfId="5818"/>
    <cellStyle name="표준 31 27" xfId="5819"/>
    <cellStyle name="표준 31 28" xfId="5820"/>
    <cellStyle name="표준 31 29" xfId="5821"/>
    <cellStyle name="표준 31 3" xfId="5822"/>
    <cellStyle name="표준 31 30" xfId="5823"/>
    <cellStyle name="표준 31 31" xfId="5824"/>
    <cellStyle name="표준 31 32" xfId="5825"/>
    <cellStyle name="표준 31 33" xfId="5826"/>
    <cellStyle name="표준 31 34" xfId="5827"/>
    <cellStyle name="표준 31 35" xfId="5828"/>
    <cellStyle name="표준 31 36" xfId="5829"/>
    <cellStyle name="표준 31 37" xfId="5830"/>
    <cellStyle name="표준 31 38" xfId="5831"/>
    <cellStyle name="표준 31 39" xfId="5832"/>
    <cellStyle name="표준 31 4" xfId="5833"/>
    <cellStyle name="표준 31 40" xfId="5834"/>
    <cellStyle name="표준 31 41" xfId="5835"/>
    <cellStyle name="표준 31 42" xfId="5836"/>
    <cellStyle name="표준 31 43" xfId="5837"/>
    <cellStyle name="표준 31 44" xfId="5838"/>
    <cellStyle name="표준 31 45" xfId="5839"/>
    <cellStyle name="표준 31 46" xfId="5840"/>
    <cellStyle name="표준 31 47" xfId="5841"/>
    <cellStyle name="표준 31 48" xfId="5842"/>
    <cellStyle name="표준 31 5" xfId="5843"/>
    <cellStyle name="표준 31 6" xfId="5844"/>
    <cellStyle name="표준 31 7" xfId="5845"/>
    <cellStyle name="표준 31 8" xfId="5846"/>
    <cellStyle name="표준 31 9" xfId="5847"/>
    <cellStyle name="표준 310" xfId="5848"/>
    <cellStyle name="표준 311" xfId="5849"/>
    <cellStyle name="표준 312" xfId="5850"/>
    <cellStyle name="표준 313" xfId="5851"/>
    <cellStyle name="표준 314" xfId="5852"/>
    <cellStyle name="표준 315" xfId="5853"/>
    <cellStyle name="표준 316" xfId="5854"/>
    <cellStyle name="표준 317" xfId="5855"/>
    <cellStyle name="표준 318" xfId="5856"/>
    <cellStyle name="표준 319" xfId="5857"/>
    <cellStyle name="표준 32" xfId="3247"/>
    <cellStyle name="표준 32 10" xfId="5858"/>
    <cellStyle name="표준 32 11" xfId="5859"/>
    <cellStyle name="표준 32 12" xfId="5860"/>
    <cellStyle name="표준 32 13" xfId="5861"/>
    <cellStyle name="표준 32 14" xfId="5862"/>
    <cellStyle name="표준 32 15" xfId="5863"/>
    <cellStyle name="표준 32 16" xfId="5864"/>
    <cellStyle name="표준 32 17" xfId="5865"/>
    <cellStyle name="표준 32 18" xfId="5866"/>
    <cellStyle name="표준 32 19" xfId="5867"/>
    <cellStyle name="표준 32 2" xfId="5868"/>
    <cellStyle name="표준 32 20" xfId="5869"/>
    <cellStyle name="표준 32 21" xfId="5870"/>
    <cellStyle name="표준 32 22" xfId="5871"/>
    <cellStyle name="표준 32 23" xfId="5872"/>
    <cellStyle name="표준 32 24" xfId="5873"/>
    <cellStyle name="표준 32 25" xfId="5874"/>
    <cellStyle name="표준 32 26" xfId="5875"/>
    <cellStyle name="표준 32 27" xfId="5876"/>
    <cellStyle name="표준 32 28" xfId="5877"/>
    <cellStyle name="표준 32 29" xfId="5878"/>
    <cellStyle name="표준 32 3" xfId="5879"/>
    <cellStyle name="표준 32 30" xfId="5880"/>
    <cellStyle name="표준 32 31" xfId="5881"/>
    <cellStyle name="표준 32 32" xfId="5882"/>
    <cellStyle name="표준 32 33" xfId="5883"/>
    <cellStyle name="표준 32 34" xfId="5884"/>
    <cellStyle name="표준 32 35" xfId="5885"/>
    <cellStyle name="표준 32 36" xfId="5886"/>
    <cellStyle name="표준 32 37" xfId="5887"/>
    <cellStyle name="표준 32 38" xfId="5888"/>
    <cellStyle name="표준 32 39" xfId="5889"/>
    <cellStyle name="표준 32 4" xfId="5890"/>
    <cellStyle name="표준 32 40" xfId="5891"/>
    <cellStyle name="표준 32 41" xfId="5892"/>
    <cellStyle name="표준 32 42" xfId="5893"/>
    <cellStyle name="표준 32 43" xfId="5894"/>
    <cellStyle name="표준 32 44" xfId="5895"/>
    <cellStyle name="표준 32 45" xfId="5896"/>
    <cellStyle name="표준 32 46" xfId="5897"/>
    <cellStyle name="표준 32 47" xfId="5898"/>
    <cellStyle name="표준 32 48" xfId="5899"/>
    <cellStyle name="표준 32 5" xfId="5900"/>
    <cellStyle name="표준 32 6" xfId="5901"/>
    <cellStyle name="표준 32 7" xfId="5902"/>
    <cellStyle name="표준 32 8" xfId="5903"/>
    <cellStyle name="표준 32 9" xfId="5904"/>
    <cellStyle name="표준 320" xfId="5905"/>
    <cellStyle name="표준 321" xfId="5906"/>
    <cellStyle name="표준 322" xfId="5907"/>
    <cellStyle name="표준 323" xfId="5908"/>
    <cellStyle name="표준 324" xfId="5909"/>
    <cellStyle name="표준 325" xfId="5910"/>
    <cellStyle name="표준 326" xfId="5911"/>
    <cellStyle name="표준 327" xfId="5912"/>
    <cellStyle name="표준 328" xfId="5913"/>
    <cellStyle name="표준 329" xfId="5914"/>
    <cellStyle name="표준 33" xfId="3248"/>
    <cellStyle name="표준 33 10" xfId="5915"/>
    <cellStyle name="표준 33 11" xfId="5916"/>
    <cellStyle name="표준 33 12" xfId="5917"/>
    <cellStyle name="표준 33 13" xfId="5918"/>
    <cellStyle name="표준 33 14" xfId="5919"/>
    <cellStyle name="표준 33 15" xfId="5920"/>
    <cellStyle name="표준 33 16" xfId="5921"/>
    <cellStyle name="표준 33 17" xfId="5922"/>
    <cellStyle name="표준 33 18" xfId="5923"/>
    <cellStyle name="표준 33 19" xfId="5924"/>
    <cellStyle name="표준 33 2" xfId="5925"/>
    <cellStyle name="표준 33 20" xfId="5926"/>
    <cellStyle name="표준 33 21" xfId="5927"/>
    <cellStyle name="표준 33 22" xfId="5928"/>
    <cellStyle name="표준 33 23" xfId="5929"/>
    <cellStyle name="표준 33 24" xfId="5930"/>
    <cellStyle name="표준 33 25" xfId="5931"/>
    <cellStyle name="표준 33 26" xfId="5932"/>
    <cellStyle name="표준 33 27" xfId="5933"/>
    <cellStyle name="표준 33 28" xfId="5934"/>
    <cellStyle name="표준 33 29" xfId="5935"/>
    <cellStyle name="표준 33 3" xfId="5936"/>
    <cellStyle name="표준 33 30" xfId="5937"/>
    <cellStyle name="표준 33 31" xfId="5938"/>
    <cellStyle name="표준 33 32" xfId="5939"/>
    <cellStyle name="표준 33 33" xfId="5940"/>
    <cellStyle name="표준 33 34" xfId="5941"/>
    <cellStyle name="표준 33 35" xfId="5942"/>
    <cellStyle name="표준 33 36" xfId="5943"/>
    <cellStyle name="표준 33 37" xfId="5944"/>
    <cellStyle name="표준 33 38" xfId="5945"/>
    <cellStyle name="표준 33 39" xfId="5946"/>
    <cellStyle name="표준 33 4" xfId="5947"/>
    <cellStyle name="표준 33 40" xfId="5948"/>
    <cellStyle name="표준 33 41" xfId="5949"/>
    <cellStyle name="표준 33 42" xfId="5950"/>
    <cellStyle name="표준 33 43" xfId="5951"/>
    <cellStyle name="표준 33 44" xfId="5952"/>
    <cellStyle name="표준 33 45" xfId="5953"/>
    <cellStyle name="표준 33 46" xfId="5954"/>
    <cellStyle name="표준 33 47" xfId="5955"/>
    <cellStyle name="표준 33 48" xfId="5956"/>
    <cellStyle name="표준 33 5" xfId="5957"/>
    <cellStyle name="표준 33 6" xfId="5958"/>
    <cellStyle name="표준 33 7" xfId="5959"/>
    <cellStyle name="표준 33 8" xfId="5960"/>
    <cellStyle name="표준 33 9" xfId="5961"/>
    <cellStyle name="표준 330" xfId="5962"/>
    <cellStyle name="표준 331" xfId="5963"/>
    <cellStyle name="표준 332" xfId="5964"/>
    <cellStyle name="표준 333" xfId="5965"/>
    <cellStyle name="표준 334" xfId="5966"/>
    <cellStyle name="표준 335" xfId="5967"/>
    <cellStyle name="표준 336" xfId="5968"/>
    <cellStyle name="표준 337" xfId="5969"/>
    <cellStyle name="표준 338" xfId="5970"/>
    <cellStyle name="표준 339" xfId="5971"/>
    <cellStyle name="표준 34" xfId="3249"/>
    <cellStyle name="표준 34 10" xfId="5972"/>
    <cellStyle name="표준 34 11" xfId="5973"/>
    <cellStyle name="표준 34 12" xfId="5974"/>
    <cellStyle name="표준 34 13" xfId="5975"/>
    <cellStyle name="표준 34 14" xfId="5976"/>
    <cellStyle name="표준 34 15" xfId="5977"/>
    <cellStyle name="표준 34 16" xfId="5978"/>
    <cellStyle name="표준 34 17" xfId="5979"/>
    <cellStyle name="표준 34 18" xfId="5980"/>
    <cellStyle name="표준 34 19" xfId="5981"/>
    <cellStyle name="표준 34 2" xfId="5982"/>
    <cellStyle name="표준 34 20" xfId="5983"/>
    <cellStyle name="표준 34 21" xfId="5984"/>
    <cellStyle name="표준 34 22" xfId="5985"/>
    <cellStyle name="표준 34 23" xfId="5986"/>
    <cellStyle name="표준 34 24" xfId="5987"/>
    <cellStyle name="표준 34 25" xfId="5988"/>
    <cellStyle name="표준 34 26" xfId="5989"/>
    <cellStyle name="표준 34 27" xfId="5990"/>
    <cellStyle name="표준 34 28" xfId="5991"/>
    <cellStyle name="표준 34 29" xfId="5992"/>
    <cellStyle name="표준 34 3" xfId="5993"/>
    <cellStyle name="표준 34 30" xfId="5994"/>
    <cellStyle name="표준 34 31" xfId="5995"/>
    <cellStyle name="표준 34 32" xfId="5996"/>
    <cellStyle name="표준 34 33" xfId="5997"/>
    <cellStyle name="표준 34 34" xfId="5998"/>
    <cellStyle name="표준 34 35" xfId="5999"/>
    <cellStyle name="표준 34 36" xfId="6000"/>
    <cellStyle name="표준 34 37" xfId="6001"/>
    <cellStyle name="표준 34 38" xfId="6002"/>
    <cellStyle name="표준 34 39" xfId="6003"/>
    <cellStyle name="표준 34 4" xfId="6004"/>
    <cellStyle name="표준 34 40" xfId="6005"/>
    <cellStyle name="표준 34 41" xfId="6006"/>
    <cellStyle name="표준 34 42" xfId="6007"/>
    <cellStyle name="표준 34 43" xfId="6008"/>
    <cellStyle name="표준 34 44" xfId="6009"/>
    <cellStyle name="표준 34 45" xfId="6010"/>
    <cellStyle name="표준 34 46" xfId="6011"/>
    <cellStyle name="표준 34 47" xfId="6012"/>
    <cellStyle name="표준 34 48" xfId="6013"/>
    <cellStyle name="표준 34 5" xfId="6014"/>
    <cellStyle name="표준 34 6" xfId="6015"/>
    <cellStyle name="표준 34 7" xfId="6016"/>
    <cellStyle name="표준 34 8" xfId="6017"/>
    <cellStyle name="표준 34 9" xfId="6018"/>
    <cellStyle name="표준 340" xfId="6019"/>
    <cellStyle name="표준 341" xfId="6020"/>
    <cellStyle name="표준 342" xfId="6021"/>
    <cellStyle name="표준 343" xfId="6022"/>
    <cellStyle name="표준 344" xfId="6023"/>
    <cellStyle name="표준 345" xfId="6024"/>
    <cellStyle name="표준 346" xfId="6025"/>
    <cellStyle name="표준 347" xfId="6026"/>
    <cellStyle name="표준 348" xfId="6027"/>
    <cellStyle name="표준 349" xfId="6028"/>
    <cellStyle name="표준 35" xfId="3250"/>
    <cellStyle name="표준 35 10" xfId="6029"/>
    <cellStyle name="표준 35 11" xfId="6030"/>
    <cellStyle name="표준 35 12" xfId="6031"/>
    <cellStyle name="표준 35 13" xfId="6032"/>
    <cellStyle name="표준 35 14" xfId="6033"/>
    <cellStyle name="표준 35 15" xfId="6034"/>
    <cellStyle name="표준 35 16" xfId="6035"/>
    <cellStyle name="표준 35 17" xfId="6036"/>
    <cellStyle name="표준 35 18" xfId="6037"/>
    <cellStyle name="표준 35 19" xfId="6038"/>
    <cellStyle name="표준 35 2" xfId="6039"/>
    <cellStyle name="표준 35 20" xfId="6040"/>
    <cellStyle name="표준 35 21" xfId="6041"/>
    <cellStyle name="표준 35 22" xfId="6042"/>
    <cellStyle name="표준 35 23" xfId="6043"/>
    <cellStyle name="표준 35 24" xfId="6044"/>
    <cellStyle name="표준 35 25" xfId="6045"/>
    <cellStyle name="표준 35 26" xfId="6046"/>
    <cellStyle name="표준 35 27" xfId="6047"/>
    <cellStyle name="표준 35 28" xfId="6048"/>
    <cellStyle name="표준 35 29" xfId="6049"/>
    <cellStyle name="표준 35 3" xfId="6050"/>
    <cellStyle name="표준 35 30" xfId="6051"/>
    <cellStyle name="표준 35 31" xfId="6052"/>
    <cellStyle name="표준 35 32" xfId="6053"/>
    <cellStyle name="표준 35 33" xfId="6054"/>
    <cellStyle name="표준 35 34" xfId="6055"/>
    <cellStyle name="표준 35 35" xfId="6056"/>
    <cellStyle name="표준 35 36" xfId="6057"/>
    <cellStyle name="표준 35 37" xfId="6058"/>
    <cellStyle name="표준 35 38" xfId="6059"/>
    <cellStyle name="표준 35 39" xfId="6060"/>
    <cellStyle name="표준 35 4" xfId="6061"/>
    <cellStyle name="표준 35 40" xfId="6062"/>
    <cellStyle name="표준 35 41" xfId="6063"/>
    <cellStyle name="표준 35 42" xfId="6064"/>
    <cellStyle name="표준 35 43" xfId="6065"/>
    <cellStyle name="표준 35 44" xfId="6066"/>
    <cellStyle name="표준 35 45" xfId="6067"/>
    <cellStyle name="표준 35 46" xfId="6068"/>
    <cellStyle name="표준 35 47" xfId="6069"/>
    <cellStyle name="표준 35 48" xfId="6070"/>
    <cellStyle name="표준 35 5" xfId="6071"/>
    <cellStyle name="표준 35 6" xfId="6072"/>
    <cellStyle name="표준 35 7" xfId="6073"/>
    <cellStyle name="표준 35 8" xfId="6074"/>
    <cellStyle name="표준 35 9" xfId="6075"/>
    <cellStyle name="표준 350" xfId="6076"/>
    <cellStyle name="표준 351" xfId="6077"/>
    <cellStyle name="표준 352" xfId="6078"/>
    <cellStyle name="표준 353" xfId="6079"/>
    <cellStyle name="표준 354" xfId="6080"/>
    <cellStyle name="표준 36" xfId="3251"/>
    <cellStyle name="표준 36 10" xfId="6081"/>
    <cellStyle name="표준 36 11" xfId="6082"/>
    <cellStyle name="표준 36 12" xfId="6083"/>
    <cellStyle name="표준 36 13" xfId="6084"/>
    <cellStyle name="표준 36 14" xfId="6085"/>
    <cellStyle name="표준 36 15" xfId="6086"/>
    <cellStyle name="표준 36 16" xfId="6087"/>
    <cellStyle name="표준 36 17" xfId="6088"/>
    <cellStyle name="표준 36 18" xfId="6089"/>
    <cellStyle name="표준 36 19" xfId="6090"/>
    <cellStyle name="표준 36 2" xfId="6091"/>
    <cellStyle name="표준 36 20" xfId="6092"/>
    <cellStyle name="표준 36 21" xfId="6093"/>
    <cellStyle name="표준 36 22" xfId="6094"/>
    <cellStyle name="표준 36 23" xfId="6095"/>
    <cellStyle name="표준 36 24" xfId="6096"/>
    <cellStyle name="표준 36 25" xfId="6097"/>
    <cellStyle name="표준 36 26" xfId="6098"/>
    <cellStyle name="표준 36 27" xfId="6099"/>
    <cellStyle name="표준 36 28" xfId="6100"/>
    <cellStyle name="표준 36 29" xfId="6101"/>
    <cellStyle name="표준 36 3" xfId="6102"/>
    <cellStyle name="표준 36 30" xfId="6103"/>
    <cellStyle name="표준 36 31" xfId="6104"/>
    <cellStyle name="표준 36 32" xfId="6105"/>
    <cellStyle name="표준 36 33" xfId="6106"/>
    <cellStyle name="표준 36 34" xfId="6107"/>
    <cellStyle name="표준 36 35" xfId="6108"/>
    <cellStyle name="표준 36 36" xfId="6109"/>
    <cellStyle name="표준 36 37" xfId="6110"/>
    <cellStyle name="표준 36 38" xfId="6111"/>
    <cellStyle name="표준 36 39" xfId="6112"/>
    <cellStyle name="표준 36 4" xfId="6113"/>
    <cellStyle name="표준 36 40" xfId="6114"/>
    <cellStyle name="표준 36 41" xfId="6115"/>
    <cellStyle name="표준 36 42" xfId="6116"/>
    <cellStyle name="표준 36 43" xfId="6117"/>
    <cellStyle name="표준 36 44" xfId="6118"/>
    <cellStyle name="표준 36 45" xfId="6119"/>
    <cellStyle name="표준 36 46" xfId="6120"/>
    <cellStyle name="표준 36 47" xfId="6121"/>
    <cellStyle name="표준 36 48" xfId="6122"/>
    <cellStyle name="표준 36 5" xfId="6123"/>
    <cellStyle name="표준 36 6" xfId="6124"/>
    <cellStyle name="표준 36 7" xfId="6125"/>
    <cellStyle name="표준 36 8" xfId="6126"/>
    <cellStyle name="표준 36 9" xfId="6127"/>
    <cellStyle name="표준 37" xfId="3252"/>
    <cellStyle name="표준 37 10" xfId="6128"/>
    <cellStyle name="표준 37 11" xfId="6129"/>
    <cellStyle name="표준 37 12" xfId="6130"/>
    <cellStyle name="표준 37 13" xfId="6131"/>
    <cellStyle name="표준 37 14" xfId="6132"/>
    <cellStyle name="표준 37 15" xfId="6133"/>
    <cellStyle name="표준 37 16" xfId="6134"/>
    <cellStyle name="표준 37 17" xfId="6135"/>
    <cellStyle name="표준 37 18" xfId="6136"/>
    <cellStyle name="표준 37 19" xfId="6137"/>
    <cellStyle name="표준 37 2" xfId="6138"/>
    <cellStyle name="표준 37 20" xfId="6139"/>
    <cellStyle name="표준 37 21" xfId="6140"/>
    <cellStyle name="표준 37 22" xfId="6141"/>
    <cellStyle name="표준 37 23" xfId="6142"/>
    <cellStyle name="표준 37 24" xfId="6143"/>
    <cellStyle name="표준 37 25" xfId="6144"/>
    <cellStyle name="표준 37 26" xfId="6145"/>
    <cellStyle name="표준 37 27" xfId="6146"/>
    <cellStyle name="표준 37 28" xfId="6147"/>
    <cellStyle name="표준 37 29" xfId="6148"/>
    <cellStyle name="표준 37 3" xfId="6149"/>
    <cellStyle name="표준 37 30" xfId="6150"/>
    <cellStyle name="표준 37 31" xfId="6151"/>
    <cellStyle name="표준 37 32" xfId="6152"/>
    <cellStyle name="표준 37 33" xfId="6153"/>
    <cellStyle name="표준 37 34" xfId="6154"/>
    <cellStyle name="표준 37 35" xfId="6155"/>
    <cellStyle name="표준 37 36" xfId="6156"/>
    <cellStyle name="표준 37 37" xfId="6157"/>
    <cellStyle name="표준 37 38" xfId="6158"/>
    <cellStyle name="표준 37 39" xfId="6159"/>
    <cellStyle name="표준 37 4" xfId="6160"/>
    <cellStyle name="표준 37 40" xfId="6161"/>
    <cellStyle name="표준 37 41" xfId="6162"/>
    <cellStyle name="표준 37 42" xfId="6163"/>
    <cellStyle name="표준 37 43" xfId="6164"/>
    <cellStyle name="표준 37 44" xfId="6165"/>
    <cellStyle name="표준 37 45" xfId="6166"/>
    <cellStyle name="표준 37 46" xfId="6167"/>
    <cellStyle name="표준 37 47" xfId="6168"/>
    <cellStyle name="표준 37 48" xfId="6169"/>
    <cellStyle name="표준 37 5" xfId="6170"/>
    <cellStyle name="표준 37 6" xfId="6171"/>
    <cellStyle name="표준 37 7" xfId="6172"/>
    <cellStyle name="표준 37 8" xfId="6173"/>
    <cellStyle name="표준 37 9" xfId="6174"/>
    <cellStyle name="표준 38" xfId="3253"/>
    <cellStyle name="표준 38 10" xfId="6175"/>
    <cellStyle name="표준 38 11" xfId="6176"/>
    <cellStyle name="표준 38 12" xfId="6177"/>
    <cellStyle name="표준 38 13" xfId="6178"/>
    <cellStyle name="표준 38 14" xfId="6179"/>
    <cellStyle name="표준 38 15" xfId="6180"/>
    <cellStyle name="표준 38 16" xfId="6181"/>
    <cellStyle name="표준 38 17" xfId="6182"/>
    <cellStyle name="표준 38 18" xfId="6183"/>
    <cellStyle name="표준 38 19" xfId="6184"/>
    <cellStyle name="표준 38 2" xfId="6185"/>
    <cellStyle name="표준 38 2 2" xfId="6186"/>
    <cellStyle name="표준 38 20" xfId="6187"/>
    <cellStyle name="표준 38 21" xfId="6188"/>
    <cellStyle name="표준 38 22" xfId="6189"/>
    <cellStyle name="표준 38 23" xfId="6190"/>
    <cellStyle name="표준 38 24" xfId="6191"/>
    <cellStyle name="표준 38 25" xfId="6192"/>
    <cellStyle name="표준 38 26" xfId="6193"/>
    <cellStyle name="표준 38 27" xfId="6194"/>
    <cellStyle name="표준 38 28" xfId="6195"/>
    <cellStyle name="표준 38 29" xfId="6196"/>
    <cellStyle name="표준 38 3" xfId="6197"/>
    <cellStyle name="표준 38 3 2" xfId="6198"/>
    <cellStyle name="표준 38 30" xfId="6199"/>
    <cellStyle name="표준 38 31" xfId="6200"/>
    <cellStyle name="표준 38 32" xfId="6201"/>
    <cellStyle name="표준 38 33" xfId="6202"/>
    <cellStyle name="표준 38 34" xfId="6203"/>
    <cellStyle name="표준 38 35" xfId="6204"/>
    <cellStyle name="표준 38 36" xfId="6205"/>
    <cellStyle name="표준 38 37" xfId="6206"/>
    <cellStyle name="표준 38 38" xfId="6207"/>
    <cellStyle name="표준 38 39" xfId="6208"/>
    <cellStyle name="표준 38 4" xfId="6209"/>
    <cellStyle name="표준 38 4 2" xfId="6210"/>
    <cellStyle name="표준 38 40" xfId="6211"/>
    <cellStyle name="표준 38 41" xfId="6212"/>
    <cellStyle name="표준 38 42" xfId="6213"/>
    <cellStyle name="표준 38 43" xfId="6214"/>
    <cellStyle name="표준 38 44" xfId="6215"/>
    <cellStyle name="표준 38 45" xfId="6216"/>
    <cellStyle name="표준 38 46" xfId="6217"/>
    <cellStyle name="표준 38 47" xfId="6218"/>
    <cellStyle name="표준 38 48" xfId="6219"/>
    <cellStyle name="표준 38 5" xfId="6220"/>
    <cellStyle name="표준 38 6" xfId="6221"/>
    <cellStyle name="표준 38 7" xfId="6222"/>
    <cellStyle name="표준 38 8" xfId="6223"/>
    <cellStyle name="표준 38 9" xfId="6224"/>
    <cellStyle name="표준 39" xfId="3254"/>
    <cellStyle name="표준 39 10" xfId="6225"/>
    <cellStyle name="표준 39 11" xfId="6226"/>
    <cellStyle name="표준 39 12" xfId="6227"/>
    <cellStyle name="표준 39 13" xfId="6228"/>
    <cellStyle name="표준 39 14" xfId="6229"/>
    <cellStyle name="표준 39 15" xfId="6230"/>
    <cellStyle name="표준 39 16" xfId="6231"/>
    <cellStyle name="표준 39 17" xfId="6232"/>
    <cellStyle name="표준 39 18" xfId="6233"/>
    <cellStyle name="표준 39 19" xfId="6234"/>
    <cellStyle name="표준 39 2" xfId="6235"/>
    <cellStyle name="표준 39 2 2" xfId="6236"/>
    <cellStyle name="표준 39 20" xfId="6237"/>
    <cellStyle name="표준 39 21" xfId="6238"/>
    <cellStyle name="표준 39 22" xfId="6239"/>
    <cellStyle name="표준 39 23" xfId="6240"/>
    <cellStyle name="표준 39 24" xfId="6241"/>
    <cellStyle name="표준 39 25" xfId="6242"/>
    <cellStyle name="표준 39 26" xfId="6243"/>
    <cellStyle name="표준 39 27" xfId="6244"/>
    <cellStyle name="표준 39 28" xfId="6245"/>
    <cellStyle name="표준 39 29" xfId="6246"/>
    <cellStyle name="표준 39 3" xfId="6247"/>
    <cellStyle name="표준 39 3 2" xfId="6248"/>
    <cellStyle name="표준 39 30" xfId="6249"/>
    <cellStyle name="표준 39 31" xfId="6250"/>
    <cellStyle name="표준 39 32" xfId="6251"/>
    <cellStyle name="표준 39 33" xfId="6252"/>
    <cellStyle name="표준 39 34" xfId="6253"/>
    <cellStyle name="표준 39 35" xfId="6254"/>
    <cellStyle name="표준 39 36" xfId="6255"/>
    <cellStyle name="표준 39 37" xfId="6256"/>
    <cellStyle name="표준 39 38" xfId="6257"/>
    <cellStyle name="표준 39 39" xfId="6258"/>
    <cellStyle name="표준 39 4" xfId="6259"/>
    <cellStyle name="표준 39 4 2" xfId="6260"/>
    <cellStyle name="표준 39 40" xfId="6261"/>
    <cellStyle name="표준 39 41" xfId="6262"/>
    <cellStyle name="표준 39 42" xfId="6263"/>
    <cellStyle name="표준 39 43" xfId="6264"/>
    <cellStyle name="표준 39 44" xfId="6265"/>
    <cellStyle name="표준 39 45" xfId="6266"/>
    <cellStyle name="표준 39 46" xfId="6267"/>
    <cellStyle name="표준 39 47" xfId="6268"/>
    <cellStyle name="표준 39 48" xfId="6269"/>
    <cellStyle name="표준 39 5" xfId="6270"/>
    <cellStyle name="표준 39 6" xfId="6271"/>
    <cellStyle name="표준 39 7" xfId="6272"/>
    <cellStyle name="표준 39 8" xfId="6273"/>
    <cellStyle name="표준 39 9" xfId="6274"/>
    <cellStyle name="표준 4" xfId="2693"/>
    <cellStyle name="표준 4 10" xfId="3255"/>
    <cellStyle name="표준 4 11" xfId="4220"/>
    <cellStyle name="표준 4 2" xfId="2694"/>
    <cellStyle name="표준 4 2 2" xfId="2695"/>
    <cellStyle name="표준 4 2 2 2" xfId="3317"/>
    <cellStyle name="표준 4 2 3" xfId="3257"/>
    <cellStyle name="표준 4 2 3 2" xfId="3348"/>
    <cellStyle name="표준 4 2 3 2 2" xfId="4221"/>
    <cellStyle name="표준 4 2 3 3" xfId="4923"/>
    <cellStyle name="표준 4 2 3_012_보건및사회보장" xfId="4222"/>
    <cellStyle name="표준 4 2 4" xfId="3258"/>
    <cellStyle name="표준 4 2 4 2" xfId="4223"/>
    <cellStyle name="표준 4 2 5" xfId="3256"/>
    <cellStyle name="표준 4 2_009_유통금융보험및기타서비스" xfId="4224"/>
    <cellStyle name="표준 4 3" xfId="2696"/>
    <cellStyle name="표준 4 3 2" xfId="3347"/>
    <cellStyle name="표준 4 3 3" xfId="4225"/>
    <cellStyle name="표준 4 3 4" xfId="4226"/>
    <cellStyle name="표준 4 3_004_노동" xfId="4227"/>
    <cellStyle name="표준 4 4" xfId="2697"/>
    <cellStyle name="표준 4 4 2" xfId="3375"/>
    <cellStyle name="표준 4 4 3" xfId="4228"/>
    <cellStyle name="표준 4 4 3 2" xfId="4229"/>
    <cellStyle name="표준 4 4 4" xfId="4230"/>
    <cellStyle name="표준 4 4 5" xfId="6631"/>
    <cellStyle name="표준 4 4_004_노동" xfId="4231"/>
    <cellStyle name="표준 4 5" xfId="2698"/>
    <cellStyle name="표준 4 5 2" xfId="2699"/>
    <cellStyle name="표준 4 5 2 2" xfId="3340"/>
    <cellStyle name="표준 4 5 2 2 2" xfId="4234"/>
    <cellStyle name="표준 4 5 2 2 3" xfId="4235"/>
    <cellStyle name="표준 4 5 2 2 4" xfId="4233"/>
    <cellStyle name="표준 4 5 2 3" xfId="4236"/>
    <cellStyle name="표준 4 5 2 4" xfId="4237"/>
    <cellStyle name="표준 4 5 2 5" xfId="4232"/>
    <cellStyle name="표준 4 5 3" xfId="3259"/>
    <cellStyle name="표준 4 5 3 2" xfId="4238"/>
    <cellStyle name="표준 4 5 4" xfId="4924"/>
    <cellStyle name="표준 4 6" xfId="3260"/>
    <cellStyle name="표준 4 6 2" xfId="4239"/>
    <cellStyle name="표준 4 6 2 2" xfId="4240"/>
    <cellStyle name="표준 4 6 2 3" xfId="4241"/>
    <cellStyle name="표준 4 6 3" xfId="4242"/>
    <cellStyle name="표준 4 6 4" xfId="4243"/>
    <cellStyle name="표준 4 6 5" xfId="6636"/>
    <cellStyle name="표준 4 7" xfId="3261"/>
    <cellStyle name="표준 4 7 2" xfId="4244"/>
    <cellStyle name="표준 4 8" xfId="3262"/>
    <cellStyle name="표준 4 8 2" xfId="4245"/>
    <cellStyle name="표준 4 9" xfId="3263"/>
    <cellStyle name="표준 4 9 2" xfId="4682"/>
    <cellStyle name="표준 4_004_노동" xfId="4246"/>
    <cellStyle name="표준 40" xfId="3264"/>
    <cellStyle name="표준 40 10" xfId="6275"/>
    <cellStyle name="표준 40 11" xfId="6276"/>
    <cellStyle name="표준 40 12" xfId="6277"/>
    <cellStyle name="표준 40 13" xfId="6278"/>
    <cellStyle name="표준 40 14" xfId="6279"/>
    <cellStyle name="표준 40 15" xfId="6280"/>
    <cellStyle name="표준 40 16" xfId="6281"/>
    <cellStyle name="표준 40 17" xfId="6282"/>
    <cellStyle name="표준 40 18" xfId="6283"/>
    <cellStyle name="표준 40 19" xfId="6284"/>
    <cellStyle name="표준 40 2" xfId="4247"/>
    <cellStyle name="표준 40 2 2" xfId="6285"/>
    <cellStyle name="표준 40 20" xfId="6286"/>
    <cellStyle name="표준 40 21" xfId="6287"/>
    <cellStyle name="표준 40 22" xfId="6288"/>
    <cellStyle name="표준 40 23" xfId="6289"/>
    <cellStyle name="표준 40 24" xfId="6290"/>
    <cellStyle name="표준 40 25" xfId="6291"/>
    <cellStyle name="표준 40 26" xfId="6292"/>
    <cellStyle name="표준 40 27" xfId="6293"/>
    <cellStyle name="표준 40 28" xfId="6294"/>
    <cellStyle name="표준 40 29" xfId="6295"/>
    <cellStyle name="표준 40 3" xfId="6296"/>
    <cellStyle name="표준 40 3 2" xfId="6297"/>
    <cellStyle name="표준 40 30" xfId="6298"/>
    <cellStyle name="표준 40 31" xfId="6299"/>
    <cellStyle name="표준 40 32" xfId="6300"/>
    <cellStyle name="표준 40 33" xfId="6301"/>
    <cellStyle name="표준 40 34" xfId="6302"/>
    <cellStyle name="표준 40 35" xfId="6303"/>
    <cellStyle name="표준 40 36" xfId="6304"/>
    <cellStyle name="표준 40 37" xfId="6305"/>
    <cellStyle name="표준 40 38" xfId="6306"/>
    <cellStyle name="표준 40 39" xfId="6307"/>
    <cellStyle name="표준 40 4" xfId="6308"/>
    <cellStyle name="표준 40 4 2" xfId="6309"/>
    <cellStyle name="표준 40 40" xfId="6310"/>
    <cellStyle name="표준 40 41" xfId="6311"/>
    <cellStyle name="표준 40 42" xfId="6312"/>
    <cellStyle name="표준 40 43" xfId="6313"/>
    <cellStyle name="표준 40 44" xfId="6314"/>
    <cellStyle name="표준 40 45" xfId="6315"/>
    <cellStyle name="표준 40 46" xfId="6316"/>
    <cellStyle name="표준 40 47" xfId="6317"/>
    <cellStyle name="표준 40 48" xfId="6318"/>
    <cellStyle name="표준 40 5" xfId="6319"/>
    <cellStyle name="표준 40 6" xfId="6320"/>
    <cellStyle name="표준 40 7" xfId="6321"/>
    <cellStyle name="표준 40 8" xfId="6322"/>
    <cellStyle name="표준 40 9" xfId="6323"/>
    <cellStyle name="표준 41" xfId="3265"/>
    <cellStyle name="표준 41 10" xfId="6324"/>
    <cellStyle name="표준 41 11" xfId="6325"/>
    <cellStyle name="표준 41 12" xfId="6326"/>
    <cellStyle name="표준 41 13" xfId="6327"/>
    <cellStyle name="표준 41 14" xfId="6328"/>
    <cellStyle name="표준 41 15" xfId="6329"/>
    <cellStyle name="표준 41 16" xfId="6330"/>
    <cellStyle name="표준 41 17" xfId="6331"/>
    <cellStyle name="표준 41 18" xfId="6332"/>
    <cellStyle name="표준 41 19" xfId="6333"/>
    <cellStyle name="표준 41 2" xfId="4248"/>
    <cellStyle name="표준 41 2 2" xfId="6334"/>
    <cellStyle name="표준 41 20" xfId="6335"/>
    <cellStyle name="표준 41 21" xfId="6336"/>
    <cellStyle name="표준 41 22" xfId="6337"/>
    <cellStyle name="표준 41 23" xfId="6338"/>
    <cellStyle name="표준 41 24" xfId="6339"/>
    <cellStyle name="표준 41 25" xfId="6340"/>
    <cellStyle name="표준 41 26" xfId="6341"/>
    <cellStyle name="표준 41 27" xfId="6342"/>
    <cellStyle name="표준 41 28" xfId="6343"/>
    <cellStyle name="표준 41 29" xfId="6344"/>
    <cellStyle name="표준 41 3" xfId="6345"/>
    <cellStyle name="표준 41 3 2" xfId="6346"/>
    <cellStyle name="표준 41 30" xfId="6347"/>
    <cellStyle name="표준 41 31" xfId="6348"/>
    <cellStyle name="표준 41 32" xfId="6349"/>
    <cellStyle name="표준 41 33" xfId="6350"/>
    <cellStyle name="표준 41 34" xfId="6351"/>
    <cellStyle name="표준 41 35" xfId="6352"/>
    <cellStyle name="표준 41 36" xfId="6353"/>
    <cellStyle name="표준 41 37" xfId="6354"/>
    <cellStyle name="표준 41 38" xfId="6355"/>
    <cellStyle name="표준 41 39" xfId="6356"/>
    <cellStyle name="표준 41 4" xfId="6357"/>
    <cellStyle name="표준 41 4 2" xfId="6358"/>
    <cellStyle name="표준 41 40" xfId="6359"/>
    <cellStyle name="표준 41 41" xfId="6360"/>
    <cellStyle name="표준 41 42" xfId="6361"/>
    <cellStyle name="표준 41 43" xfId="6362"/>
    <cellStyle name="표준 41 44" xfId="6363"/>
    <cellStyle name="표준 41 45" xfId="6364"/>
    <cellStyle name="표준 41 46" xfId="6365"/>
    <cellStyle name="표준 41 47" xfId="6366"/>
    <cellStyle name="표준 41 48" xfId="6367"/>
    <cellStyle name="표준 41 5" xfId="6368"/>
    <cellStyle name="표준 41 6" xfId="6369"/>
    <cellStyle name="표준 41 7" xfId="6370"/>
    <cellStyle name="표준 41 8" xfId="6371"/>
    <cellStyle name="표준 41 9" xfId="6372"/>
    <cellStyle name="표준 42" xfId="3266"/>
    <cellStyle name="표준 42 10" xfId="6373"/>
    <cellStyle name="표준 42 11" xfId="6374"/>
    <cellStyle name="표준 42 12" xfId="6375"/>
    <cellStyle name="표준 42 13" xfId="6376"/>
    <cellStyle name="표준 42 14" xfId="6377"/>
    <cellStyle name="표준 42 15" xfId="6378"/>
    <cellStyle name="표준 42 16" xfId="6379"/>
    <cellStyle name="표준 42 17" xfId="6380"/>
    <cellStyle name="표준 42 18" xfId="6381"/>
    <cellStyle name="표준 42 19" xfId="6382"/>
    <cellStyle name="표준 42 2" xfId="4249"/>
    <cellStyle name="표준 42 2 2" xfId="6383"/>
    <cellStyle name="표준 42 20" xfId="6384"/>
    <cellStyle name="표준 42 21" xfId="6385"/>
    <cellStyle name="표준 42 22" xfId="6386"/>
    <cellStyle name="표준 42 23" xfId="6387"/>
    <cellStyle name="표준 42 24" xfId="6388"/>
    <cellStyle name="표준 42 25" xfId="6389"/>
    <cellStyle name="표준 42 26" xfId="6390"/>
    <cellStyle name="표준 42 27" xfId="6391"/>
    <cellStyle name="표준 42 28" xfId="6392"/>
    <cellStyle name="표준 42 29" xfId="6393"/>
    <cellStyle name="표준 42 3" xfId="4250"/>
    <cellStyle name="표준 42 3 2" xfId="6394"/>
    <cellStyle name="표준 42 30" xfId="6395"/>
    <cellStyle name="표준 42 31" xfId="6396"/>
    <cellStyle name="표준 42 32" xfId="6397"/>
    <cellStyle name="표준 42 33" xfId="6398"/>
    <cellStyle name="표준 42 34" xfId="6399"/>
    <cellStyle name="표준 42 35" xfId="6400"/>
    <cellStyle name="표준 42 36" xfId="6401"/>
    <cellStyle name="표준 42 37" xfId="6402"/>
    <cellStyle name="표준 42 38" xfId="6403"/>
    <cellStyle name="표준 42 39" xfId="6404"/>
    <cellStyle name="표준 42 4" xfId="6405"/>
    <cellStyle name="표준 42 4 2" xfId="6406"/>
    <cellStyle name="표준 42 40" xfId="6407"/>
    <cellStyle name="표준 42 41" xfId="6408"/>
    <cellStyle name="표준 42 42" xfId="6409"/>
    <cellStyle name="표준 42 43" xfId="6410"/>
    <cellStyle name="표준 42 44" xfId="6411"/>
    <cellStyle name="표준 42 45" xfId="6412"/>
    <cellStyle name="표준 42 46" xfId="6413"/>
    <cellStyle name="표준 42 47" xfId="6414"/>
    <cellStyle name="표준 42 48" xfId="6415"/>
    <cellStyle name="표준 42 5" xfId="6416"/>
    <cellStyle name="표준 42 6" xfId="6417"/>
    <cellStyle name="표준 42 7" xfId="6418"/>
    <cellStyle name="표준 42 8" xfId="6419"/>
    <cellStyle name="표준 42 9" xfId="6420"/>
    <cellStyle name="표준 43" xfId="3267"/>
    <cellStyle name="표준 43 10" xfId="6421"/>
    <cellStyle name="표준 43 11" xfId="6422"/>
    <cellStyle name="표준 43 12" xfId="6423"/>
    <cellStyle name="표준 43 13" xfId="6424"/>
    <cellStyle name="표준 43 14" xfId="6425"/>
    <cellStyle name="표준 43 15" xfId="6426"/>
    <cellStyle name="표준 43 16" xfId="6427"/>
    <cellStyle name="표준 43 17" xfId="6428"/>
    <cellStyle name="표준 43 18" xfId="6429"/>
    <cellStyle name="표준 43 19" xfId="6430"/>
    <cellStyle name="표준 43 2" xfId="4252"/>
    <cellStyle name="표준 43 20" xfId="6431"/>
    <cellStyle name="표준 43 21" xfId="6432"/>
    <cellStyle name="표준 43 22" xfId="6433"/>
    <cellStyle name="표준 43 23" xfId="6434"/>
    <cellStyle name="표준 43 24" xfId="6435"/>
    <cellStyle name="표준 43 25" xfId="6436"/>
    <cellStyle name="표준 43 26" xfId="6437"/>
    <cellStyle name="표준 43 27" xfId="6438"/>
    <cellStyle name="표준 43 28" xfId="6439"/>
    <cellStyle name="표준 43 29" xfId="6440"/>
    <cellStyle name="표준 43 3" xfId="4251"/>
    <cellStyle name="표준 43 30" xfId="6441"/>
    <cellStyle name="표준 43 31" xfId="6442"/>
    <cellStyle name="표준 43 32" xfId="6443"/>
    <cellStyle name="표준 43 33" xfId="6444"/>
    <cellStyle name="표준 43 34" xfId="6445"/>
    <cellStyle name="표준 43 35" xfId="6446"/>
    <cellStyle name="표준 43 36" xfId="6447"/>
    <cellStyle name="표준 43 37" xfId="6448"/>
    <cellStyle name="표준 43 38" xfId="6449"/>
    <cellStyle name="표준 43 39" xfId="6450"/>
    <cellStyle name="표준 43 4" xfId="6451"/>
    <cellStyle name="표준 43 40" xfId="6452"/>
    <cellStyle name="표준 43 41" xfId="6453"/>
    <cellStyle name="표준 43 42" xfId="6454"/>
    <cellStyle name="표준 43 43" xfId="6455"/>
    <cellStyle name="표준 43 44" xfId="6456"/>
    <cellStyle name="표준 43 45" xfId="6457"/>
    <cellStyle name="표준 43 46" xfId="6458"/>
    <cellStyle name="표준 43 47" xfId="6459"/>
    <cellStyle name="표준 43 48" xfId="6460"/>
    <cellStyle name="표준 43 49" xfId="6461"/>
    <cellStyle name="표준 43 5" xfId="6462"/>
    <cellStyle name="표준 43 50" xfId="6463"/>
    <cellStyle name="표준 43 6" xfId="6464"/>
    <cellStyle name="표준 43 7" xfId="6465"/>
    <cellStyle name="표준 43 7 2" xfId="6466"/>
    <cellStyle name="표준 43 7 3" xfId="6467"/>
    <cellStyle name="표준 43 7 4" xfId="6468"/>
    <cellStyle name="표준 43 7 5" xfId="6469"/>
    <cellStyle name="표준 43 7 6" xfId="6470"/>
    <cellStyle name="표준 43 7 7" xfId="6471"/>
    <cellStyle name="표준 43 7 8" xfId="6472"/>
    <cellStyle name="표준 43 8" xfId="6473"/>
    <cellStyle name="표준 43 9" xfId="6474"/>
    <cellStyle name="표준 44" xfId="3268"/>
    <cellStyle name="표준 44 2" xfId="6475"/>
    <cellStyle name="표준 44 3" xfId="6476"/>
    <cellStyle name="표준 44 4" xfId="6477"/>
    <cellStyle name="표준 44 5" xfId="6478"/>
    <cellStyle name="표준 45" xfId="3269"/>
    <cellStyle name="표준 45 2" xfId="6479"/>
    <cellStyle name="표준 45 3" xfId="6480"/>
    <cellStyle name="표준 45 4" xfId="6481"/>
    <cellStyle name="표준 45 5" xfId="6482"/>
    <cellStyle name="표준 46" xfId="3270"/>
    <cellStyle name="표준 46 2" xfId="6483"/>
    <cellStyle name="표준 46 3" xfId="6484"/>
    <cellStyle name="표준 46 4" xfId="6485"/>
    <cellStyle name="표준 46 5" xfId="6486"/>
    <cellStyle name="표준 47" xfId="3271"/>
    <cellStyle name="표준 47 2" xfId="6487"/>
    <cellStyle name="표준 47 3" xfId="6488"/>
    <cellStyle name="표준 47 4" xfId="6489"/>
    <cellStyle name="표준 47 5" xfId="6490"/>
    <cellStyle name="표준 48" xfId="3272"/>
    <cellStyle name="표준 48 2" xfId="6491"/>
    <cellStyle name="표준 48 3" xfId="6492"/>
    <cellStyle name="표준 48 4" xfId="6493"/>
    <cellStyle name="표준 48 5" xfId="6494"/>
    <cellStyle name="표준 49" xfId="3273"/>
    <cellStyle name="표준 49 2" xfId="6495"/>
    <cellStyle name="표준 49 3" xfId="6496"/>
    <cellStyle name="표준 49 4" xfId="6497"/>
    <cellStyle name="표준 49 5" xfId="6498"/>
    <cellStyle name="표준 5" xfId="2700"/>
    <cellStyle name="표준 5 10" xfId="4253"/>
    <cellStyle name="표준 5 11" xfId="4254"/>
    <cellStyle name="표준 5 12" xfId="5041"/>
    <cellStyle name="표준 5 2" xfId="2701"/>
    <cellStyle name="표준 5 2 2" xfId="2702"/>
    <cellStyle name="표준 5 2 2 2" xfId="3274"/>
    <cellStyle name="표준 5 2 2 3" xfId="3275"/>
    <cellStyle name="표준 5 2 2_012_보건및사회보장" xfId="4255"/>
    <cellStyle name="표준 5 2 3" xfId="2703"/>
    <cellStyle name="표준 5 2 3 2" xfId="4257"/>
    <cellStyle name="표준 5 2 3 3" xfId="4256"/>
    <cellStyle name="표준 5 2 4" xfId="4258"/>
    <cellStyle name="표준 5 2 5" xfId="6632"/>
    <cellStyle name="표준 5 2_004_노동" xfId="4259"/>
    <cellStyle name="표준 5 3" xfId="2704"/>
    <cellStyle name="표준 5 3 2" xfId="2705"/>
    <cellStyle name="표준 5 3 2 2" xfId="3277"/>
    <cellStyle name="표준 5 3 2 2 2" xfId="3327"/>
    <cellStyle name="표준 5 3 3" xfId="3278"/>
    <cellStyle name="표준 5 3 4" xfId="3276"/>
    <cellStyle name="표준 5 3 4 2" xfId="4260"/>
    <cellStyle name="표준 5 3 5" xfId="4261"/>
    <cellStyle name="표준 5 3 6" xfId="4925"/>
    <cellStyle name="표준 5 3_010_주택건설" xfId="4262"/>
    <cellStyle name="표준 5 4" xfId="3279"/>
    <cellStyle name="표준 5 4 2" xfId="4263"/>
    <cellStyle name="표준 5 4 3" xfId="4264"/>
    <cellStyle name="표준 5 4 4" xfId="6633"/>
    <cellStyle name="표준 5 5" xfId="3280"/>
    <cellStyle name="표준 5 6" xfId="4265"/>
    <cellStyle name="표준 5 6 2" xfId="4683"/>
    <cellStyle name="표준 5 7" xfId="4266"/>
    <cellStyle name="표준 5 8" xfId="4267"/>
    <cellStyle name="표준 5 8 2" xfId="4684"/>
    <cellStyle name="표준 5 9" xfId="4268"/>
    <cellStyle name="표준 5_004_노동" xfId="4269"/>
    <cellStyle name="표준 50" xfId="3281"/>
    <cellStyle name="표준 50 2" xfId="4270"/>
    <cellStyle name="표준 50 3" xfId="6499"/>
    <cellStyle name="표준 50 4" xfId="6500"/>
    <cellStyle name="표준 50 5" xfId="6501"/>
    <cellStyle name="표준 51" xfId="3282"/>
    <cellStyle name="표준 51 2" xfId="6502"/>
    <cellStyle name="표준 51 3" xfId="6503"/>
    <cellStyle name="표준 51 4" xfId="6504"/>
    <cellStyle name="표준 51 5" xfId="6505"/>
    <cellStyle name="표준 52" xfId="3283"/>
    <cellStyle name="표준 52 2" xfId="4271"/>
    <cellStyle name="표준 52 3" xfId="6506"/>
    <cellStyle name="표준 52 4" xfId="6507"/>
    <cellStyle name="표준 52 5" xfId="6508"/>
    <cellStyle name="표준 53" xfId="3284"/>
    <cellStyle name="표준 53 2" xfId="4273"/>
    <cellStyle name="표준 53 3" xfId="4272"/>
    <cellStyle name="표준 53 4" xfId="6509"/>
    <cellStyle name="표준 53 5" xfId="6510"/>
    <cellStyle name="표준 53 6" xfId="6685"/>
    <cellStyle name="표준 53 6 10" xfId="28991"/>
    <cellStyle name="표준 53 6 11" xfId="32703"/>
    <cellStyle name="표준 53 6 12" xfId="36415"/>
    <cellStyle name="표준 53 6 2" xfId="7091"/>
    <cellStyle name="표준 53 6 2 10" xfId="33086"/>
    <cellStyle name="표준 53 6 2 11" xfId="36798"/>
    <cellStyle name="표준 53 6 2 2" xfId="8025"/>
    <cellStyle name="표준 53 6 2 2 10" xfId="37726"/>
    <cellStyle name="표준 53 6 2 2 2" xfId="9881"/>
    <cellStyle name="표준 53 6 2 2 2 2" xfId="13594"/>
    <cellStyle name="표준 53 6 2 2 2 3" xfId="17306"/>
    <cellStyle name="표준 53 6 2 2 2 4" xfId="21018"/>
    <cellStyle name="표준 53 6 2 2 2 5" xfId="24730"/>
    <cellStyle name="표준 53 6 2 2 2 6" xfId="28443"/>
    <cellStyle name="표준 53 6 2 2 2 7" xfId="32158"/>
    <cellStyle name="표준 53 6 2 2 2 8" xfId="35870"/>
    <cellStyle name="표준 53 6 2 2 2 9" xfId="39582"/>
    <cellStyle name="표준 53 6 2 2 3" xfId="11738"/>
    <cellStyle name="표준 53 6 2 2 4" xfId="15450"/>
    <cellStyle name="표준 53 6 2 2 5" xfId="19162"/>
    <cellStyle name="표준 53 6 2 2 6" xfId="22874"/>
    <cellStyle name="표준 53 6 2 2 7" xfId="26587"/>
    <cellStyle name="표준 53 6 2 2 8" xfId="30302"/>
    <cellStyle name="표준 53 6 2 2 9" xfId="34014"/>
    <cellStyle name="표준 53 6 2 3" xfId="8953"/>
    <cellStyle name="표준 53 6 2 3 2" xfId="12666"/>
    <cellStyle name="표준 53 6 2 3 3" xfId="16378"/>
    <cellStyle name="표준 53 6 2 3 4" xfId="20090"/>
    <cellStyle name="표준 53 6 2 3 5" xfId="23802"/>
    <cellStyle name="표준 53 6 2 3 6" xfId="27515"/>
    <cellStyle name="표준 53 6 2 3 7" xfId="31230"/>
    <cellStyle name="표준 53 6 2 3 8" xfId="34942"/>
    <cellStyle name="표준 53 6 2 3 9" xfId="38654"/>
    <cellStyle name="표준 53 6 2 4" xfId="10810"/>
    <cellStyle name="표준 53 6 2 5" xfId="14522"/>
    <cellStyle name="표준 53 6 2 6" xfId="18234"/>
    <cellStyle name="표준 53 6 2 7" xfId="21946"/>
    <cellStyle name="표준 53 6 2 8" xfId="25659"/>
    <cellStyle name="표준 53 6 2 9" xfId="29374"/>
    <cellStyle name="표준 53 6 3" xfId="7642"/>
    <cellStyle name="표준 53 6 3 10" xfId="37343"/>
    <cellStyle name="표준 53 6 3 2" xfId="9498"/>
    <cellStyle name="표준 53 6 3 2 2" xfId="13211"/>
    <cellStyle name="표준 53 6 3 2 3" xfId="16923"/>
    <cellStyle name="표준 53 6 3 2 4" xfId="20635"/>
    <cellStyle name="표준 53 6 3 2 5" xfId="24347"/>
    <cellStyle name="표준 53 6 3 2 6" xfId="28060"/>
    <cellStyle name="표준 53 6 3 2 7" xfId="31775"/>
    <cellStyle name="표준 53 6 3 2 8" xfId="35487"/>
    <cellStyle name="표준 53 6 3 2 9" xfId="39199"/>
    <cellStyle name="표준 53 6 3 3" xfId="11355"/>
    <cellStyle name="표준 53 6 3 4" xfId="15067"/>
    <cellStyle name="표준 53 6 3 5" xfId="18779"/>
    <cellStyle name="표준 53 6 3 6" xfId="22491"/>
    <cellStyle name="표준 53 6 3 7" xfId="26204"/>
    <cellStyle name="표준 53 6 3 8" xfId="29919"/>
    <cellStyle name="표준 53 6 3 9" xfId="33631"/>
    <cellStyle name="표준 53 6 4" xfId="8570"/>
    <cellStyle name="표준 53 6 4 2" xfId="12283"/>
    <cellStyle name="표준 53 6 4 3" xfId="15995"/>
    <cellStyle name="표준 53 6 4 4" xfId="19707"/>
    <cellStyle name="표준 53 6 4 5" xfId="23419"/>
    <cellStyle name="표준 53 6 4 6" xfId="27132"/>
    <cellStyle name="표준 53 6 4 7" xfId="30847"/>
    <cellStyle name="표준 53 6 4 8" xfId="34559"/>
    <cellStyle name="표준 53 6 4 9" xfId="38271"/>
    <cellStyle name="표준 53 6 5" xfId="10427"/>
    <cellStyle name="표준 53 6 6" xfId="14139"/>
    <cellStyle name="표준 53 6 7" xfId="17851"/>
    <cellStyle name="표준 53 6 8" xfId="21563"/>
    <cellStyle name="표준 53 6 9" xfId="25276"/>
    <cellStyle name="표준 54" xfId="3285"/>
    <cellStyle name="표준 54 2" xfId="6511"/>
    <cellStyle name="표준 54 3" xfId="6512"/>
    <cellStyle name="표준 54 4" xfId="6513"/>
    <cellStyle name="표준 54 5" xfId="6514"/>
    <cellStyle name="표준 55" xfId="3286"/>
    <cellStyle name="표준 55 2" xfId="6515"/>
    <cellStyle name="표준 55 3" xfId="6516"/>
    <cellStyle name="표준 55 4" xfId="6517"/>
    <cellStyle name="표준 55 5" xfId="6518"/>
    <cellStyle name="표준 56" xfId="3287"/>
    <cellStyle name="표준 56 2" xfId="6519"/>
    <cellStyle name="표준 56 3" xfId="6520"/>
    <cellStyle name="표준 56 4" xfId="6521"/>
    <cellStyle name="표준 56 5" xfId="6522"/>
    <cellStyle name="표준 57" xfId="3288"/>
    <cellStyle name="표준 57 2" xfId="6523"/>
    <cellStyle name="표준 57 3" xfId="6524"/>
    <cellStyle name="표준 57 4" xfId="6525"/>
    <cellStyle name="표준 58" xfId="4277"/>
    <cellStyle name="표준 58 2" xfId="4927"/>
    <cellStyle name="표준 58 2 10" xfId="28800"/>
    <cellStyle name="표준 58 2 11" xfId="32512"/>
    <cellStyle name="표준 58 2 12" xfId="36224"/>
    <cellStyle name="표준 58 2 2" xfId="6901"/>
    <cellStyle name="표준 58 2 2 10" xfId="32916"/>
    <cellStyle name="표준 58 2 2 11" xfId="36628"/>
    <cellStyle name="표준 58 2 2 2" xfId="7855"/>
    <cellStyle name="표준 58 2 2 2 10" xfId="37556"/>
    <cellStyle name="표준 58 2 2 2 2" xfId="9711"/>
    <cellStyle name="표준 58 2 2 2 2 2" xfId="13424"/>
    <cellStyle name="표준 58 2 2 2 2 3" xfId="17136"/>
    <cellStyle name="표준 58 2 2 2 2 4" xfId="20848"/>
    <cellStyle name="표준 58 2 2 2 2 5" xfId="24560"/>
    <cellStyle name="표준 58 2 2 2 2 6" xfId="28273"/>
    <cellStyle name="표준 58 2 2 2 2 7" xfId="31988"/>
    <cellStyle name="표준 58 2 2 2 2 8" xfId="35700"/>
    <cellStyle name="표준 58 2 2 2 2 9" xfId="39412"/>
    <cellStyle name="표준 58 2 2 2 3" xfId="11568"/>
    <cellStyle name="표준 58 2 2 2 4" xfId="15280"/>
    <cellStyle name="표준 58 2 2 2 5" xfId="18992"/>
    <cellStyle name="표준 58 2 2 2 6" xfId="22704"/>
    <cellStyle name="표준 58 2 2 2 7" xfId="26417"/>
    <cellStyle name="표준 58 2 2 2 8" xfId="30132"/>
    <cellStyle name="표준 58 2 2 2 9" xfId="33844"/>
    <cellStyle name="표준 58 2 2 3" xfId="8783"/>
    <cellStyle name="표준 58 2 2 3 2" xfId="12496"/>
    <cellStyle name="표준 58 2 2 3 3" xfId="16208"/>
    <cellStyle name="표준 58 2 2 3 4" xfId="19920"/>
    <cellStyle name="표준 58 2 2 3 5" xfId="23632"/>
    <cellStyle name="표준 58 2 2 3 6" xfId="27345"/>
    <cellStyle name="표준 58 2 2 3 7" xfId="31060"/>
    <cellStyle name="표준 58 2 2 3 8" xfId="34772"/>
    <cellStyle name="표준 58 2 2 3 9" xfId="38484"/>
    <cellStyle name="표준 58 2 2 4" xfId="10640"/>
    <cellStyle name="표준 58 2 2 5" xfId="14352"/>
    <cellStyle name="표준 58 2 2 6" xfId="18064"/>
    <cellStyle name="표준 58 2 2 7" xfId="21776"/>
    <cellStyle name="표준 58 2 2 8" xfId="25489"/>
    <cellStyle name="표준 58 2 2 9" xfId="29204"/>
    <cellStyle name="표준 58 2 3" xfId="7451"/>
    <cellStyle name="표준 58 2 3 10" xfId="37152"/>
    <cellStyle name="표준 58 2 3 2" xfId="9307"/>
    <cellStyle name="표준 58 2 3 2 2" xfId="13020"/>
    <cellStyle name="표준 58 2 3 2 3" xfId="16732"/>
    <cellStyle name="표준 58 2 3 2 4" xfId="20444"/>
    <cellStyle name="표준 58 2 3 2 5" xfId="24156"/>
    <cellStyle name="표준 58 2 3 2 6" xfId="27869"/>
    <cellStyle name="표준 58 2 3 2 7" xfId="31584"/>
    <cellStyle name="표준 58 2 3 2 8" xfId="35296"/>
    <cellStyle name="표준 58 2 3 2 9" xfId="39008"/>
    <cellStyle name="표준 58 2 3 3" xfId="11164"/>
    <cellStyle name="표준 58 2 3 4" xfId="14876"/>
    <cellStyle name="표준 58 2 3 5" xfId="18588"/>
    <cellStyle name="표준 58 2 3 6" xfId="22300"/>
    <cellStyle name="표준 58 2 3 7" xfId="26013"/>
    <cellStyle name="표준 58 2 3 8" xfId="29728"/>
    <cellStyle name="표준 58 2 3 9" xfId="33440"/>
    <cellStyle name="표준 58 2 4" xfId="8379"/>
    <cellStyle name="표준 58 2 4 2" xfId="12092"/>
    <cellStyle name="표준 58 2 4 3" xfId="15804"/>
    <cellStyle name="표준 58 2 4 4" xfId="19516"/>
    <cellStyle name="표준 58 2 4 5" xfId="23228"/>
    <cellStyle name="표준 58 2 4 6" xfId="26941"/>
    <cellStyle name="표준 58 2 4 7" xfId="30656"/>
    <cellStyle name="표준 58 2 4 8" xfId="34368"/>
    <cellStyle name="표준 58 2 4 9" xfId="38080"/>
    <cellStyle name="표준 58 2 5" xfId="10236"/>
    <cellStyle name="표준 58 2 6" xfId="13948"/>
    <cellStyle name="표준 58 2 7" xfId="17660"/>
    <cellStyle name="표준 58 2 8" xfId="21372"/>
    <cellStyle name="표준 58 2 9" xfId="25085"/>
    <cellStyle name="표준 58 3" xfId="4928"/>
    <cellStyle name="표준 58 4" xfId="6526"/>
    <cellStyle name="표준 58 5" xfId="6527"/>
    <cellStyle name="표준 58 6" xfId="4926"/>
    <cellStyle name="표준 58 6 10" xfId="28799"/>
    <cellStyle name="표준 58 6 11" xfId="32511"/>
    <cellStyle name="표준 58 6 12" xfId="36223"/>
    <cellStyle name="표준 58 6 2" xfId="6900"/>
    <cellStyle name="표준 58 6 2 10" xfId="32915"/>
    <cellStyle name="표준 58 6 2 11" xfId="36627"/>
    <cellStyle name="표준 58 6 2 2" xfId="7854"/>
    <cellStyle name="표준 58 6 2 2 10" xfId="37555"/>
    <cellStyle name="표준 58 6 2 2 2" xfId="9710"/>
    <cellStyle name="표준 58 6 2 2 2 2" xfId="13423"/>
    <cellStyle name="표준 58 6 2 2 2 3" xfId="17135"/>
    <cellStyle name="표준 58 6 2 2 2 4" xfId="20847"/>
    <cellStyle name="표준 58 6 2 2 2 5" xfId="24559"/>
    <cellStyle name="표준 58 6 2 2 2 6" xfId="28272"/>
    <cellStyle name="표준 58 6 2 2 2 7" xfId="31987"/>
    <cellStyle name="표준 58 6 2 2 2 8" xfId="35699"/>
    <cellStyle name="표준 58 6 2 2 2 9" xfId="39411"/>
    <cellStyle name="표준 58 6 2 2 3" xfId="11567"/>
    <cellStyle name="표준 58 6 2 2 4" xfId="15279"/>
    <cellStyle name="표준 58 6 2 2 5" xfId="18991"/>
    <cellStyle name="표준 58 6 2 2 6" xfId="22703"/>
    <cellStyle name="표준 58 6 2 2 7" xfId="26416"/>
    <cellStyle name="표준 58 6 2 2 8" xfId="30131"/>
    <cellStyle name="표준 58 6 2 2 9" xfId="33843"/>
    <cellStyle name="표준 58 6 2 3" xfId="8782"/>
    <cellStyle name="표준 58 6 2 3 2" xfId="12495"/>
    <cellStyle name="표준 58 6 2 3 3" xfId="16207"/>
    <cellStyle name="표준 58 6 2 3 4" xfId="19919"/>
    <cellStyle name="표준 58 6 2 3 5" xfId="23631"/>
    <cellStyle name="표준 58 6 2 3 6" xfId="27344"/>
    <cellStyle name="표준 58 6 2 3 7" xfId="31059"/>
    <cellStyle name="표준 58 6 2 3 8" xfId="34771"/>
    <cellStyle name="표준 58 6 2 3 9" xfId="38483"/>
    <cellStyle name="표준 58 6 2 4" xfId="10639"/>
    <cellStyle name="표준 58 6 2 5" xfId="14351"/>
    <cellStyle name="표준 58 6 2 6" xfId="18063"/>
    <cellStyle name="표준 58 6 2 7" xfId="21775"/>
    <cellStyle name="표준 58 6 2 8" xfId="25488"/>
    <cellStyle name="표준 58 6 2 9" xfId="29203"/>
    <cellStyle name="표준 58 6 3" xfId="7450"/>
    <cellStyle name="표준 58 6 3 10" xfId="37151"/>
    <cellStyle name="표준 58 6 3 2" xfId="9306"/>
    <cellStyle name="표준 58 6 3 2 2" xfId="13019"/>
    <cellStyle name="표준 58 6 3 2 3" xfId="16731"/>
    <cellStyle name="표준 58 6 3 2 4" xfId="20443"/>
    <cellStyle name="표준 58 6 3 2 5" xfId="24155"/>
    <cellStyle name="표준 58 6 3 2 6" xfId="27868"/>
    <cellStyle name="표준 58 6 3 2 7" xfId="31583"/>
    <cellStyle name="표준 58 6 3 2 8" xfId="35295"/>
    <cellStyle name="표준 58 6 3 2 9" xfId="39007"/>
    <cellStyle name="표준 58 6 3 3" xfId="11163"/>
    <cellStyle name="표준 58 6 3 4" xfId="14875"/>
    <cellStyle name="표준 58 6 3 5" xfId="18587"/>
    <cellStyle name="표준 58 6 3 6" xfId="22299"/>
    <cellStyle name="표준 58 6 3 7" xfId="26012"/>
    <cellStyle name="표준 58 6 3 8" xfId="29727"/>
    <cellStyle name="표준 58 6 3 9" xfId="33439"/>
    <cellStyle name="표준 58 6 4" xfId="8378"/>
    <cellStyle name="표준 58 6 4 2" xfId="12091"/>
    <cellStyle name="표준 58 6 4 3" xfId="15803"/>
    <cellStyle name="표준 58 6 4 4" xfId="19515"/>
    <cellStyle name="표준 58 6 4 5" xfId="23227"/>
    <cellStyle name="표준 58 6 4 6" xfId="26940"/>
    <cellStyle name="표준 58 6 4 7" xfId="30655"/>
    <cellStyle name="표준 58 6 4 8" xfId="34367"/>
    <cellStyle name="표준 58 6 4 9" xfId="38079"/>
    <cellStyle name="표준 58 6 5" xfId="10235"/>
    <cellStyle name="표준 58 6 6" xfId="13947"/>
    <cellStyle name="표준 58 6 7" xfId="17659"/>
    <cellStyle name="표준 58 6 8" xfId="21371"/>
    <cellStyle name="표준 58 6 9" xfId="25084"/>
    <cellStyle name="표준 59" xfId="4278"/>
    <cellStyle name="표준 59 2" xfId="6528"/>
    <cellStyle name="표준 59 3" xfId="6529"/>
    <cellStyle name="표준 59 4" xfId="6530"/>
    <cellStyle name="표준 59 5" xfId="6531"/>
    <cellStyle name="표준 6" xfId="2706"/>
    <cellStyle name="표준 6 10" xfId="4279"/>
    <cellStyle name="표준 6 11" xfId="4280"/>
    <cellStyle name="표준 6 2" xfId="2707"/>
    <cellStyle name="표준 6 2 2" xfId="3289"/>
    <cellStyle name="표준 6 2 3" xfId="4281"/>
    <cellStyle name="표준 6 2 4" xfId="6634"/>
    <cellStyle name="표준 6 2_010_주택건설" xfId="4282"/>
    <cellStyle name="표준 6 3" xfId="2708"/>
    <cellStyle name="표준 6 3 2" xfId="2709"/>
    <cellStyle name="표준 6 3 2 2" xfId="3350"/>
    <cellStyle name="표준 6 3 2 3" xfId="4284"/>
    <cellStyle name="표준 6 3 3" xfId="4285"/>
    <cellStyle name="표준 6 3 4" xfId="4286"/>
    <cellStyle name="표준 6 3 5" xfId="4283"/>
    <cellStyle name="표준 6 3_004_노동" xfId="4287"/>
    <cellStyle name="표준 6 4" xfId="3290"/>
    <cellStyle name="표준 6 4 2" xfId="3376"/>
    <cellStyle name="표준 6 4 2 2" xfId="4289"/>
    <cellStyle name="표준 6 4 2 2 2" xfId="6532"/>
    <cellStyle name="표준 6 4 2 2 2 10" xfId="25213"/>
    <cellStyle name="표준 6 4 2 2 2 11" xfId="28928"/>
    <cellStyle name="표준 6 4 2 2 2 12" xfId="32640"/>
    <cellStyle name="표준 6 4 2 2 2 13" xfId="36352"/>
    <cellStyle name="표준 6 4 2 2 2 2" xfId="6533"/>
    <cellStyle name="표준 6 4 2 2 2 2 10" xfId="28929"/>
    <cellStyle name="표준 6 4 2 2 2 2 11" xfId="32641"/>
    <cellStyle name="표준 6 4 2 2 2 2 12" xfId="36353"/>
    <cellStyle name="표준 6 4 2 2 2 2 2" xfId="7031"/>
    <cellStyle name="표준 6 4 2 2 2 2 2 10" xfId="33027"/>
    <cellStyle name="표준 6 4 2 2 2 2 2 11" xfId="36739"/>
    <cellStyle name="표준 6 4 2 2 2 2 2 2" xfId="7966"/>
    <cellStyle name="표준 6 4 2 2 2 2 2 2 10" xfId="37667"/>
    <cellStyle name="표준 6 4 2 2 2 2 2 2 2" xfId="9822"/>
    <cellStyle name="표준 6 4 2 2 2 2 2 2 2 2" xfId="13535"/>
    <cellStyle name="표준 6 4 2 2 2 2 2 2 2 3" xfId="17247"/>
    <cellStyle name="표준 6 4 2 2 2 2 2 2 2 4" xfId="20959"/>
    <cellStyle name="표준 6 4 2 2 2 2 2 2 2 5" xfId="24671"/>
    <cellStyle name="표준 6 4 2 2 2 2 2 2 2 6" xfId="28384"/>
    <cellStyle name="표준 6 4 2 2 2 2 2 2 2 7" xfId="32099"/>
    <cellStyle name="표준 6 4 2 2 2 2 2 2 2 8" xfId="35811"/>
    <cellStyle name="표준 6 4 2 2 2 2 2 2 2 9" xfId="39523"/>
    <cellStyle name="표준 6 4 2 2 2 2 2 2 3" xfId="11679"/>
    <cellStyle name="표준 6 4 2 2 2 2 2 2 4" xfId="15391"/>
    <cellStyle name="표준 6 4 2 2 2 2 2 2 5" xfId="19103"/>
    <cellStyle name="표준 6 4 2 2 2 2 2 2 6" xfId="22815"/>
    <cellStyle name="표준 6 4 2 2 2 2 2 2 7" xfId="26528"/>
    <cellStyle name="표준 6 4 2 2 2 2 2 2 8" xfId="30243"/>
    <cellStyle name="표준 6 4 2 2 2 2 2 2 9" xfId="33955"/>
    <cellStyle name="표준 6 4 2 2 2 2 2 3" xfId="8894"/>
    <cellStyle name="표준 6 4 2 2 2 2 2 3 2" xfId="12607"/>
    <cellStyle name="표준 6 4 2 2 2 2 2 3 3" xfId="16319"/>
    <cellStyle name="표준 6 4 2 2 2 2 2 3 4" xfId="20031"/>
    <cellStyle name="표준 6 4 2 2 2 2 2 3 5" xfId="23743"/>
    <cellStyle name="표준 6 4 2 2 2 2 2 3 6" xfId="27456"/>
    <cellStyle name="표준 6 4 2 2 2 2 2 3 7" xfId="31171"/>
    <cellStyle name="표준 6 4 2 2 2 2 2 3 8" xfId="34883"/>
    <cellStyle name="표준 6 4 2 2 2 2 2 3 9" xfId="38595"/>
    <cellStyle name="표준 6 4 2 2 2 2 2 4" xfId="10751"/>
    <cellStyle name="표준 6 4 2 2 2 2 2 5" xfId="14463"/>
    <cellStyle name="표준 6 4 2 2 2 2 2 6" xfId="18175"/>
    <cellStyle name="표준 6 4 2 2 2 2 2 7" xfId="21887"/>
    <cellStyle name="표준 6 4 2 2 2 2 2 8" xfId="25600"/>
    <cellStyle name="표준 6 4 2 2 2 2 2 9" xfId="29315"/>
    <cellStyle name="표준 6 4 2 2 2 2 3" xfId="7580"/>
    <cellStyle name="표준 6 4 2 2 2 2 3 10" xfId="37281"/>
    <cellStyle name="표준 6 4 2 2 2 2 3 2" xfId="9436"/>
    <cellStyle name="표준 6 4 2 2 2 2 3 2 2" xfId="13149"/>
    <cellStyle name="표준 6 4 2 2 2 2 3 2 3" xfId="16861"/>
    <cellStyle name="표준 6 4 2 2 2 2 3 2 4" xfId="20573"/>
    <cellStyle name="표준 6 4 2 2 2 2 3 2 5" xfId="24285"/>
    <cellStyle name="표준 6 4 2 2 2 2 3 2 6" xfId="27998"/>
    <cellStyle name="표준 6 4 2 2 2 2 3 2 7" xfId="31713"/>
    <cellStyle name="표준 6 4 2 2 2 2 3 2 8" xfId="35425"/>
    <cellStyle name="표준 6 4 2 2 2 2 3 2 9" xfId="39137"/>
    <cellStyle name="표준 6 4 2 2 2 2 3 3" xfId="11293"/>
    <cellStyle name="표준 6 4 2 2 2 2 3 4" xfId="15005"/>
    <cellStyle name="표준 6 4 2 2 2 2 3 5" xfId="18717"/>
    <cellStyle name="표준 6 4 2 2 2 2 3 6" xfId="22429"/>
    <cellStyle name="표준 6 4 2 2 2 2 3 7" xfId="26142"/>
    <cellStyle name="표준 6 4 2 2 2 2 3 8" xfId="29857"/>
    <cellStyle name="표준 6 4 2 2 2 2 3 9" xfId="33569"/>
    <cellStyle name="표준 6 4 2 2 2 2 4" xfId="8508"/>
    <cellStyle name="표준 6 4 2 2 2 2 4 2" xfId="12221"/>
    <cellStyle name="표준 6 4 2 2 2 2 4 3" xfId="15933"/>
    <cellStyle name="표준 6 4 2 2 2 2 4 4" xfId="19645"/>
    <cellStyle name="표준 6 4 2 2 2 2 4 5" xfId="23357"/>
    <cellStyle name="표준 6 4 2 2 2 2 4 6" xfId="27070"/>
    <cellStyle name="표준 6 4 2 2 2 2 4 7" xfId="30785"/>
    <cellStyle name="표준 6 4 2 2 2 2 4 8" xfId="34497"/>
    <cellStyle name="표준 6 4 2 2 2 2 4 9" xfId="38209"/>
    <cellStyle name="표준 6 4 2 2 2 2 5" xfId="10365"/>
    <cellStyle name="표준 6 4 2 2 2 2 6" xfId="14077"/>
    <cellStyle name="표준 6 4 2 2 2 2 7" xfId="17789"/>
    <cellStyle name="표준 6 4 2 2 2 2 8" xfId="21501"/>
    <cellStyle name="표준 6 4 2 2 2 2 9" xfId="25214"/>
    <cellStyle name="표준 6 4 2 2 2 3" xfId="7030"/>
    <cellStyle name="표준 6 4 2 2 2 3 10" xfId="33026"/>
    <cellStyle name="표준 6 4 2 2 2 3 11" xfId="36738"/>
    <cellStyle name="표준 6 4 2 2 2 3 2" xfId="7965"/>
    <cellStyle name="표준 6 4 2 2 2 3 2 10" xfId="37666"/>
    <cellStyle name="표준 6 4 2 2 2 3 2 2" xfId="9821"/>
    <cellStyle name="표준 6 4 2 2 2 3 2 2 2" xfId="13534"/>
    <cellStyle name="표준 6 4 2 2 2 3 2 2 3" xfId="17246"/>
    <cellStyle name="표준 6 4 2 2 2 3 2 2 4" xfId="20958"/>
    <cellStyle name="표준 6 4 2 2 2 3 2 2 5" xfId="24670"/>
    <cellStyle name="표준 6 4 2 2 2 3 2 2 6" xfId="28383"/>
    <cellStyle name="표준 6 4 2 2 2 3 2 2 7" xfId="32098"/>
    <cellStyle name="표준 6 4 2 2 2 3 2 2 8" xfId="35810"/>
    <cellStyle name="표준 6 4 2 2 2 3 2 2 9" xfId="39522"/>
    <cellStyle name="표준 6 4 2 2 2 3 2 3" xfId="11678"/>
    <cellStyle name="표준 6 4 2 2 2 3 2 4" xfId="15390"/>
    <cellStyle name="표준 6 4 2 2 2 3 2 5" xfId="19102"/>
    <cellStyle name="표준 6 4 2 2 2 3 2 6" xfId="22814"/>
    <cellStyle name="표준 6 4 2 2 2 3 2 7" xfId="26527"/>
    <cellStyle name="표준 6 4 2 2 2 3 2 8" xfId="30242"/>
    <cellStyle name="표준 6 4 2 2 2 3 2 9" xfId="33954"/>
    <cellStyle name="표준 6 4 2 2 2 3 3" xfId="8893"/>
    <cellStyle name="표준 6 4 2 2 2 3 3 2" xfId="12606"/>
    <cellStyle name="표준 6 4 2 2 2 3 3 3" xfId="16318"/>
    <cellStyle name="표준 6 4 2 2 2 3 3 4" xfId="20030"/>
    <cellStyle name="표준 6 4 2 2 2 3 3 5" xfId="23742"/>
    <cellStyle name="표준 6 4 2 2 2 3 3 6" xfId="27455"/>
    <cellStyle name="표준 6 4 2 2 2 3 3 7" xfId="31170"/>
    <cellStyle name="표준 6 4 2 2 2 3 3 8" xfId="34882"/>
    <cellStyle name="표준 6 4 2 2 2 3 3 9" xfId="38594"/>
    <cellStyle name="표준 6 4 2 2 2 3 4" xfId="10750"/>
    <cellStyle name="표준 6 4 2 2 2 3 5" xfId="14462"/>
    <cellStyle name="표준 6 4 2 2 2 3 6" xfId="18174"/>
    <cellStyle name="표준 6 4 2 2 2 3 7" xfId="21886"/>
    <cellStyle name="표준 6 4 2 2 2 3 8" xfId="25599"/>
    <cellStyle name="표준 6 4 2 2 2 3 9" xfId="29314"/>
    <cellStyle name="표준 6 4 2 2 2 4" xfId="7579"/>
    <cellStyle name="표준 6 4 2 2 2 4 10" xfId="37280"/>
    <cellStyle name="표준 6 4 2 2 2 4 2" xfId="9435"/>
    <cellStyle name="표준 6 4 2 2 2 4 2 2" xfId="13148"/>
    <cellStyle name="표준 6 4 2 2 2 4 2 3" xfId="16860"/>
    <cellStyle name="표준 6 4 2 2 2 4 2 4" xfId="20572"/>
    <cellStyle name="표준 6 4 2 2 2 4 2 5" xfId="24284"/>
    <cellStyle name="표준 6 4 2 2 2 4 2 6" xfId="27997"/>
    <cellStyle name="표준 6 4 2 2 2 4 2 7" xfId="31712"/>
    <cellStyle name="표준 6 4 2 2 2 4 2 8" xfId="35424"/>
    <cellStyle name="표준 6 4 2 2 2 4 2 9" xfId="39136"/>
    <cellStyle name="표준 6 4 2 2 2 4 3" xfId="11292"/>
    <cellStyle name="표준 6 4 2 2 2 4 4" xfId="15004"/>
    <cellStyle name="표준 6 4 2 2 2 4 5" xfId="18716"/>
    <cellStyle name="표준 6 4 2 2 2 4 6" xfId="22428"/>
    <cellStyle name="표준 6 4 2 2 2 4 7" xfId="26141"/>
    <cellStyle name="표준 6 4 2 2 2 4 8" xfId="29856"/>
    <cellStyle name="표준 6 4 2 2 2 4 9" xfId="33568"/>
    <cellStyle name="표준 6 4 2 2 2 5" xfId="8507"/>
    <cellStyle name="표준 6 4 2 2 2 5 2" xfId="12220"/>
    <cellStyle name="표준 6 4 2 2 2 5 3" xfId="15932"/>
    <cellStyle name="표준 6 4 2 2 2 5 4" xfId="19644"/>
    <cellStyle name="표준 6 4 2 2 2 5 5" xfId="23356"/>
    <cellStyle name="표준 6 4 2 2 2 5 6" xfId="27069"/>
    <cellStyle name="표준 6 4 2 2 2 5 7" xfId="30784"/>
    <cellStyle name="표준 6 4 2 2 2 5 8" xfId="34496"/>
    <cellStyle name="표준 6 4 2 2 2 5 9" xfId="38208"/>
    <cellStyle name="표준 6 4 2 2 2 6" xfId="10364"/>
    <cellStyle name="표준 6 4 2 2 2 7" xfId="14076"/>
    <cellStyle name="표준 6 4 2 2 2 8" xfId="17788"/>
    <cellStyle name="표준 6 4 2 2 2 9" xfId="21500"/>
    <cellStyle name="표준 6 4 2 2 3" xfId="6534"/>
    <cellStyle name="표준 6 4 2 2 3 10" xfId="28930"/>
    <cellStyle name="표준 6 4 2 2 3 11" xfId="32642"/>
    <cellStyle name="표준 6 4 2 2 3 12" xfId="36354"/>
    <cellStyle name="표준 6 4 2 2 3 2" xfId="7032"/>
    <cellStyle name="표준 6 4 2 2 3 2 10" xfId="33028"/>
    <cellStyle name="표준 6 4 2 2 3 2 11" xfId="36740"/>
    <cellStyle name="표준 6 4 2 2 3 2 2" xfId="7967"/>
    <cellStyle name="표준 6 4 2 2 3 2 2 10" xfId="37668"/>
    <cellStyle name="표준 6 4 2 2 3 2 2 2" xfId="9823"/>
    <cellStyle name="표준 6 4 2 2 3 2 2 2 2" xfId="13536"/>
    <cellStyle name="표준 6 4 2 2 3 2 2 2 3" xfId="17248"/>
    <cellStyle name="표준 6 4 2 2 3 2 2 2 4" xfId="20960"/>
    <cellStyle name="표준 6 4 2 2 3 2 2 2 5" xfId="24672"/>
    <cellStyle name="표준 6 4 2 2 3 2 2 2 6" xfId="28385"/>
    <cellStyle name="표준 6 4 2 2 3 2 2 2 7" xfId="32100"/>
    <cellStyle name="표준 6 4 2 2 3 2 2 2 8" xfId="35812"/>
    <cellStyle name="표준 6 4 2 2 3 2 2 2 9" xfId="39524"/>
    <cellStyle name="표준 6 4 2 2 3 2 2 3" xfId="11680"/>
    <cellStyle name="표준 6 4 2 2 3 2 2 4" xfId="15392"/>
    <cellStyle name="표준 6 4 2 2 3 2 2 5" xfId="19104"/>
    <cellStyle name="표준 6 4 2 2 3 2 2 6" xfId="22816"/>
    <cellStyle name="표준 6 4 2 2 3 2 2 7" xfId="26529"/>
    <cellStyle name="표준 6 4 2 2 3 2 2 8" xfId="30244"/>
    <cellStyle name="표준 6 4 2 2 3 2 2 9" xfId="33956"/>
    <cellStyle name="표준 6 4 2 2 3 2 3" xfId="8895"/>
    <cellStyle name="표준 6 4 2 2 3 2 3 2" xfId="12608"/>
    <cellStyle name="표준 6 4 2 2 3 2 3 3" xfId="16320"/>
    <cellStyle name="표준 6 4 2 2 3 2 3 4" xfId="20032"/>
    <cellStyle name="표준 6 4 2 2 3 2 3 5" xfId="23744"/>
    <cellStyle name="표준 6 4 2 2 3 2 3 6" xfId="27457"/>
    <cellStyle name="표준 6 4 2 2 3 2 3 7" xfId="31172"/>
    <cellStyle name="표준 6 4 2 2 3 2 3 8" xfId="34884"/>
    <cellStyle name="표준 6 4 2 2 3 2 3 9" xfId="38596"/>
    <cellStyle name="표준 6 4 2 2 3 2 4" xfId="10752"/>
    <cellStyle name="표준 6 4 2 2 3 2 5" xfId="14464"/>
    <cellStyle name="표준 6 4 2 2 3 2 6" xfId="18176"/>
    <cellStyle name="표준 6 4 2 2 3 2 7" xfId="21888"/>
    <cellStyle name="표준 6 4 2 2 3 2 8" xfId="25601"/>
    <cellStyle name="표준 6 4 2 2 3 2 9" xfId="29316"/>
    <cellStyle name="표준 6 4 2 2 3 3" xfId="7581"/>
    <cellStyle name="표준 6 4 2 2 3 3 10" xfId="37282"/>
    <cellStyle name="표준 6 4 2 2 3 3 2" xfId="9437"/>
    <cellStyle name="표준 6 4 2 2 3 3 2 2" xfId="13150"/>
    <cellStyle name="표준 6 4 2 2 3 3 2 3" xfId="16862"/>
    <cellStyle name="표준 6 4 2 2 3 3 2 4" xfId="20574"/>
    <cellStyle name="표준 6 4 2 2 3 3 2 5" xfId="24286"/>
    <cellStyle name="표준 6 4 2 2 3 3 2 6" xfId="27999"/>
    <cellStyle name="표준 6 4 2 2 3 3 2 7" xfId="31714"/>
    <cellStyle name="표준 6 4 2 2 3 3 2 8" xfId="35426"/>
    <cellStyle name="표준 6 4 2 2 3 3 2 9" xfId="39138"/>
    <cellStyle name="표준 6 4 2 2 3 3 3" xfId="11294"/>
    <cellStyle name="표준 6 4 2 2 3 3 4" xfId="15006"/>
    <cellStyle name="표준 6 4 2 2 3 3 5" xfId="18718"/>
    <cellStyle name="표준 6 4 2 2 3 3 6" xfId="22430"/>
    <cellStyle name="표준 6 4 2 2 3 3 7" xfId="26143"/>
    <cellStyle name="표준 6 4 2 2 3 3 8" xfId="29858"/>
    <cellStyle name="표준 6 4 2 2 3 3 9" xfId="33570"/>
    <cellStyle name="표준 6 4 2 2 3 4" xfId="8509"/>
    <cellStyle name="표준 6 4 2 2 3 4 2" xfId="12222"/>
    <cellStyle name="표준 6 4 2 2 3 4 3" xfId="15934"/>
    <cellStyle name="표준 6 4 2 2 3 4 4" xfId="19646"/>
    <cellStyle name="표준 6 4 2 2 3 4 5" xfId="23358"/>
    <cellStyle name="표준 6 4 2 2 3 4 6" xfId="27071"/>
    <cellStyle name="표준 6 4 2 2 3 4 7" xfId="30786"/>
    <cellStyle name="표준 6 4 2 2 3 4 8" xfId="34498"/>
    <cellStyle name="표준 6 4 2 2 3 4 9" xfId="38210"/>
    <cellStyle name="표준 6 4 2 2 3 5" xfId="10366"/>
    <cellStyle name="표준 6 4 2 2 3 6" xfId="14078"/>
    <cellStyle name="표준 6 4 2 2 3 7" xfId="17790"/>
    <cellStyle name="표준 6 4 2 2 3 8" xfId="21502"/>
    <cellStyle name="표준 6 4 2 2 3 9" xfId="25215"/>
    <cellStyle name="표준 6 4 2 3" xfId="6535"/>
    <cellStyle name="표준 6 4 2 4" xfId="6536"/>
    <cellStyle name="표준 6 4 2 4 10" xfId="25216"/>
    <cellStyle name="표준 6 4 2 4 11" xfId="28931"/>
    <cellStyle name="표준 6 4 2 4 12" xfId="32643"/>
    <cellStyle name="표준 6 4 2 4 13" xfId="36355"/>
    <cellStyle name="표준 6 4 2 4 2" xfId="6537"/>
    <cellStyle name="표준 6 4 2 4 2 10" xfId="28932"/>
    <cellStyle name="표준 6 4 2 4 2 11" xfId="32644"/>
    <cellStyle name="표준 6 4 2 4 2 12" xfId="36356"/>
    <cellStyle name="표준 6 4 2 4 2 2" xfId="7034"/>
    <cellStyle name="표준 6 4 2 4 2 2 10" xfId="33030"/>
    <cellStyle name="표준 6 4 2 4 2 2 11" xfId="36742"/>
    <cellStyle name="표준 6 4 2 4 2 2 2" xfId="7969"/>
    <cellStyle name="표준 6 4 2 4 2 2 2 10" xfId="37670"/>
    <cellStyle name="표준 6 4 2 4 2 2 2 2" xfId="9825"/>
    <cellStyle name="표준 6 4 2 4 2 2 2 2 2" xfId="13538"/>
    <cellStyle name="표준 6 4 2 4 2 2 2 2 3" xfId="17250"/>
    <cellStyle name="표준 6 4 2 4 2 2 2 2 4" xfId="20962"/>
    <cellStyle name="표준 6 4 2 4 2 2 2 2 5" xfId="24674"/>
    <cellStyle name="표준 6 4 2 4 2 2 2 2 6" xfId="28387"/>
    <cellStyle name="표준 6 4 2 4 2 2 2 2 7" xfId="32102"/>
    <cellStyle name="표준 6 4 2 4 2 2 2 2 8" xfId="35814"/>
    <cellStyle name="표준 6 4 2 4 2 2 2 2 9" xfId="39526"/>
    <cellStyle name="표준 6 4 2 4 2 2 2 3" xfId="11682"/>
    <cellStyle name="표준 6 4 2 4 2 2 2 4" xfId="15394"/>
    <cellStyle name="표준 6 4 2 4 2 2 2 5" xfId="19106"/>
    <cellStyle name="표준 6 4 2 4 2 2 2 6" xfId="22818"/>
    <cellStyle name="표준 6 4 2 4 2 2 2 7" xfId="26531"/>
    <cellStyle name="표준 6 4 2 4 2 2 2 8" xfId="30246"/>
    <cellStyle name="표준 6 4 2 4 2 2 2 9" xfId="33958"/>
    <cellStyle name="표준 6 4 2 4 2 2 3" xfId="8897"/>
    <cellStyle name="표준 6 4 2 4 2 2 3 2" xfId="12610"/>
    <cellStyle name="표준 6 4 2 4 2 2 3 3" xfId="16322"/>
    <cellStyle name="표준 6 4 2 4 2 2 3 4" xfId="20034"/>
    <cellStyle name="표준 6 4 2 4 2 2 3 5" xfId="23746"/>
    <cellStyle name="표준 6 4 2 4 2 2 3 6" xfId="27459"/>
    <cellStyle name="표준 6 4 2 4 2 2 3 7" xfId="31174"/>
    <cellStyle name="표준 6 4 2 4 2 2 3 8" xfId="34886"/>
    <cellStyle name="표준 6 4 2 4 2 2 3 9" xfId="38598"/>
    <cellStyle name="표준 6 4 2 4 2 2 4" xfId="10754"/>
    <cellStyle name="표준 6 4 2 4 2 2 5" xfId="14466"/>
    <cellStyle name="표준 6 4 2 4 2 2 6" xfId="18178"/>
    <cellStyle name="표준 6 4 2 4 2 2 7" xfId="21890"/>
    <cellStyle name="표준 6 4 2 4 2 2 8" xfId="25603"/>
    <cellStyle name="표준 6 4 2 4 2 2 9" xfId="29318"/>
    <cellStyle name="표준 6 4 2 4 2 3" xfId="7583"/>
    <cellStyle name="표준 6 4 2 4 2 3 10" xfId="37284"/>
    <cellStyle name="표준 6 4 2 4 2 3 2" xfId="9439"/>
    <cellStyle name="표준 6 4 2 4 2 3 2 2" xfId="13152"/>
    <cellStyle name="표준 6 4 2 4 2 3 2 3" xfId="16864"/>
    <cellStyle name="표준 6 4 2 4 2 3 2 4" xfId="20576"/>
    <cellStyle name="표준 6 4 2 4 2 3 2 5" xfId="24288"/>
    <cellStyle name="표준 6 4 2 4 2 3 2 6" xfId="28001"/>
    <cellStyle name="표준 6 4 2 4 2 3 2 7" xfId="31716"/>
    <cellStyle name="표준 6 4 2 4 2 3 2 8" xfId="35428"/>
    <cellStyle name="표준 6 4 2 4 2 3 2 9" xfId="39140"/>
    <cellStyle name="표준 6 4 2 4 2 3 3" xfId="11296"/>
    <cellStyle name="표준 6 4 2 4 2 3 4" xfId="15008"/>
    <cellStyle name="표준 6 4 2 4 2 3 5" xfId="18720"/>
    <cellStyle name="표준 6 4 2 4 2 3 6" xfId="22432"/>
    <cellStyle name="표준 6 4 2 4 2 3 7" xfId="26145"/>
    <cellStyle name="표준 6 4 2 4 2 3 8" xfId="29860"/>
    <cellStyle name="표준 6 4 2 4 2 3 9" xfId="33572"/>
    <cellStyle name="표준 6 4 2 4 2 4" xfId="8511"/>
    <cellStyle name="표준 6 4 2 4 2 4 2" xfId="12224"/>
    <cellStyle name="표준 6 4 2 4 2 4 3" xfId="15936"/>
    <cellStyle name="표준 6 4 2 4 2 4 4" xfId="19648"/>
    <cellStyle name="표준 6 4 2 4 2 4 5" xfId="23360"/>
    <cellStyle name="표준 6 4 2 4 2 4 6" xfId="27073"/>
    <cellStyle name="표준 6 4 2 4 2 4 7" xfId="30788"/>
    <cellStyle name="표준 6 4 2 4 2 4 8" xfId="34500"/>
    <cellStyle name="표준 6 4 2 4 2 4 9" xfId="38212"/>
    <cellStyle name="표준 6 4 2 4 2 5" xfId="10368"/>
    <cellStyle name="표준 6 4 2 4 2 6" xfId="14080"/>
    <cellStyle name="표준 6 4 2 4 2 7" xfId="17792"/>
    <cellStyle name="표준 6 4 2 4 2 8" xfId="21504"/>
    <cellStyle name="표준 6 4 2 4 2 9" xfId="25217"/>
    <cellStyle name="표준 6 4 2 4 3" xfId="7033"/>
    <cellStyle name="표준 6 4 2 4 3 10" xfId="33029"/>
    <cellStyle name="표준 6 4 2 4 3 11" xfId="36741"/>
    <cellStyle name="표준 6 4 2 4 3 2" xfId="7968"/>
    <cellStyle name="표준 6 4 2 4 3 2 10" xfId="37669"/>
    <cellStyle name="표준 6 4 2 4 3 2 2" xfId="9824"/>
    <cellStyle name="표준 6 4 2 4 3 2 2 2" xfId="13537"/>
    <cellStyle name="표준 6 4 2 4 3 2 2 3" xfId="17249"/>
    <cellStyle name="표준 6 4 2 4 3 2 2 4" xfId="20961"/>
    <cellStyle name="표준 6 4 2 4 3 2 2 5" xfId="24673"/>
    <cellStyle name="표준 6 4 2 4 3 2 2 6" xfId="28386"/>
    <cellStyle name="표준 6 4 2 4 3 2 2 7" xfId="32101"/>
    <cellStyle name="표준 6 4 2 4 3 2 2 8" xfId="35813"/>
    <cellStyle name="표준 6 4 2 4 3 2 2 9" xfId="39525"/>
    <cellStyle name="표준 6 4 2 4 3 2 3" xfId="11681"/>
    <cellStyle name="표준 6 4 2 4 3 2 4" xfId="15393"/>
    <cellStyle name="표준 6 4 2 4 3 2 5" xfId="19105"/>
    <cellStyle name="표준 6 4 2 4 3 2 6" xfId="22817"/>
    <cellStyle name="표준 6 4 2 4 3 2 7" xfId="26530"/>
    <cellStyle name="표준 6 4 2 4 3 2 8" xfId="30245"/>
    <cellStyle name="표준 6 4 2 4 3 2 9" xfId="33957"/>
    <cellStyle name="표준 6 4 2 4 3 3" xfId="8896"/>
    <cellStyle name="표준 6 4 2 4 3 3 2" xfId="12609"/>
    <cellStyle name="표준 6 4 2 4 3 3 3" xfId="16321"/>
    <cellStyle name="표준 6 4 2 4 3 3 4" xfId="20033"/>
    <cellStyle name="표준 6 4 2 4 3 3 5" xfId="23745"/>
    <cellStyle name="표준 6 4 2 4 3 3 6" xfId="27458"/>
    <cellStyle name="표준 6 4 2 4 3 3 7" xfId="31173"/>
    <cellStyle name="표준 6 4 2 4 3 3 8" xfId="34885"/>
    <cellStyle name="표준 6 4 2 4 3 3 9" xfId="38597"/>
    <cellStyle name="표준 6 4 2 4 3 4" xfId="10753"/>
    <cellStyle name="표준 6 4 2 4 3 5" xfId="14465"/>
    <cellStyle name="표준 6 4 2 4 3 6" xfId="18177"/>
    <cellStyle name="표준 6 4 2 4 3 7" xfId="21889"/>
    <cellStyle name="표준 6 4 2 4 3 8" xfId="25602"/>
    <cellStyle name="표준 6 4 2 4 3 9" xfId="29317"/>
    <cellStyle name="표준 6 4 2 4 4" xfId="7582"/>
    <cellStyle name="표준 6 4 2 4 4 10" xfId="37283"/>
    <cellStyle name="표준 6 4 2 4 4 2" xfId="9438"/>
    <cellStyle name="표준 6 4 2 4 4 2 2" xfId="13151"/>
    <cellStyle name="표준 6 4 2 4 4 2 3" xfId="16863"/>
    <cellStyle name="표준 6 4 2 4 4 2 4" xfId="20575"/>
    <cellStyle name="표준 6 4 2 4 4 2 5" xfId="24287"/>
    <cellStyle name="표준 6 4 2 4 4 2 6" xfId="28000"/>
    <cellStyle name="표준 6 4 2 4 4 2 7" xfId="31715"/>
    <cellStyle name="표준 6 4 2 4 4 2 8" xfId="35427"/>
    <cellStyle name="표준 6 4 2 4 4 2 9" xfId="39139"/>
    <cellStyle name="표준 6 4 2 4 4 3" xfId="11295"/>
    <cellStyle name="표준 6 4 2 4 4 4" xfId="15007"/>
    <cellStyle name="표준 6 4 2 4 4 5" xfId="18719"/>
    <cellStyle name="표준 6 4 2 4 4 6" xfId="22431"/>
    <cellStyle name="표준 6 4 2 4 4 7" xfId="26144"/>
    <cellStyle name="표준 6 4 2 4 4 8" xfId="29859"/>
    <cellStyle name="표준 6 4 2 4 4 9" xfId="33571"/>
    <cellStyle name="표준 6 4 2 4 5" xfId="8510"/>
    <cellStyle name="표준 6 4 2 4 5 2" xfId="12223"/>
    <cellStyle name="표준 6 4 2 4 5 3" xfId="15935"/>
    <cellStyle name="표준 6 4 2 4 5 4" xfId="19647"/>
    <cellStyle name="표준 6 4 2 4 5 5" xfId="23359"/>
    <cellStyle name="표준 6 4 2 4 5 6" xfId="27072"/>
    <cellStyle name="표준 6 4 2 4 5 7" xfId="30787"/>
    <cellStyle name="표준 6 4 2 4 5 8" xfId="34499"/>
    <cellStyle name="표준 6 4 2 4 5 9" xfId="38211"/>
    <cellStyle name="표준 6 4 2 4 6" xfId="10367"/>
    <cellStyle name="표준 6 4 2 4 7" xfId="14079"/>
    <cellStyle name="표준 6 4 2 4 8" xfId="17791"/>
    <cellStyle name="표준 6 4 2 4 9" xfId="21503"/>
    <cellStyle name="표준 6 4 2 5" xfId="6538"/>
    <cellStyle name="표준 6 4 2 5 10" xfId="25218"/>
    <cellStyle name="표준 6 4 2 5 11" xfId="28933"/>
    <cellStyle name="표준 6 4 2 5 12" xfId="32645"/>
    <cellStyle name="표준 6 4 2 5 13" xfId="36357"/>
    <cellStyle name="표준 6 4 2 5 2" xfId="6539"/>
    <cellStyle name="표준 6 4 2 5 2 10" xfId="28934"/>
    <cellStyle name="표준 6 4 2 5 2 11" xfId="32646"/>
    <cellStyle name="표준 6 4 2 5 2 12" xfId="36358"/>
    <cellStyle name="표준 6 4 2 5 2 2" xfId="7036"/>
    <cellStyle name="표준 6 4 2 5 2 2 10" xfId="33032"/>
    <cellStyle name="표준 6 4 2 5 2 2 11" xfId="36744"/>
    <cellStyle name="표준 6 4 2 5 2 2 2" xfId="7971"/>
    <cellStyle name="표준 6 4 2 5 2 2 2 10" xfId="37672"/>
    <cellStyle name="표준 6 4 2 5 2 2 2 2" xfId="9827"/>
    <cellStyle name="표준 6 4 2 5 2 2 2 2 2" xfId="13540"/>
    <cellStyle name="표준 6 4 2 5 2 2 2 2 3" xfId="17252"/>
    <cellStyle name="표준 6 4 2 5 2 2 2 2 4" xfId="20964"/>
    <cellStyle name="표준 6 4 2 5 2 2 2 2 5" xfId="24676"/>
    <cellStyle name="표준 6 4 2 5 2 2 2 2 6" xfId="28389"/>
    <cellStyle name="표준 6 4 2 5 2 2 2 2 7" xfId="32104"/>
    <cellStyle name="표준 6 4 2 5 2 2 2 2 8" xfId="35816"/>
    <cellStyle name="표준 6 4 2 5 2 2 2 2 9" xfId="39528"/>
    <cellStyle name="표준 6 4 2 5 2 2 2 3" xfId="11684"/>
    <cellStyle name="표준 6 4 2 5 2 2 2 4" xfId="15396"/>
    <cellStyle name="표준 6 4 2 5 2 2 2 5" xfId="19108"/>
    <cellStyle name="표준 6 4 2 5 2 2 2 6" xfId="22820"/>
    <cellStyle name="표준 6 4 2 5 2 2 2 7" xfId="26533"/>
    <cellStyle name="표준 6 4 2 5 2 2 2 8" xfId="30248"/>
    <cellStyle name="표준 6 4 2 5 2 2 2 9" xfId="33960"/>
    <cellStyle name="표준 6 4 2 5 2 2 3" xfId="8899"/>
    <cellStyle name="표준 6 4 2 5 2 2 3 2" xfId="12612"/>
    <cellStyle name="표준 6 4 2 5 2 2 3 3" xfId="16324"/>
    <cellStyle name="표준 6 4 2 5 2 2 3 4" xfId="20036"/>
    <cellStyle name="표준 6 4 2 5 2 2 3 5" xfId="23748"/>
    <cellStyle name="표준 6 4 2 5 2 2 3 6" xfId="27461"/>
    <cellStyle name="표준 6 4 2 5 2 2 3 7" xfId="31176"/>
    <cellStyle name="표준 6 4 2 5 2 2 3 8" xfId="34888"/>
    <cellStyle name="표준 6 4 2 5 2 2 3 9" xfId="38600"/>
    <cellStyle name="표준 6 4 2 5 2 2 4" xfId="10756"/>
    <cellStyle name="표준 6 4 2 5 2 2 5" xfId="14468"/>
    <cellStyle name="표준 6 4 2 5 2 2 6" xfId="18180"/>
    <cellStyle name="표준 6 4 2 5 2 2 7" xfId="21892"/>
    <cellStyle name="표준 6 4 2 5 2 2 8" xfId="25605"/>
    <cellStyle name="표준 6 4 2 5 2 2 9" xfId="29320"/>
    <cellStyle name="표준 6 4 2 5 2 3" xfId="7585"/>
    <cellStyle name="표준 6 4 2 5 2 3 10" xfId="37286"/>
    <cellStyle name="표준 6 4 2 5 2 3 2" xfId="9441"/>
    <cellStyle name="표준 6 4 2 5 2 3 2 2" xfId="13154"/>
    <cellStyle name="표준 6 4 2 5 2 3 2 3" xfId="16866"/>
    <cellStyle name="표준 6 4 2 5 2 3 2 4" xfId="20578"/>
    <cellStyle name="표준 6 4 2 5 2 3 2 5" xfId="24290"/>
    <cellStyle name="표준 6 4 2 5 2 3 2 6" xfId="28003"/>
    <cellStyle name="표준 6 4 2 5 2 3 2 7" xfId="31718"/>
    <cellStyle name="표준 6 4 2 5 2 3 2 8" xfId="35430"/>
    <cellStyle name="표준 6 4 2 5 2 3 2 9" xfId="39142"/>
    <cellStyle name="표준 6 4 2 5 2 3 3" xfId="11298"/>
    <cellStyle name="표준 6 4 2 5 2 3 4" xfId="15010"/>
    <cellStyle name="표준 6 4 2 5 2 3 5" xfId="18722"/>
    <cellStyle name="표준 6 4 2 5 2 3 6" xfId="22434"/>
    <cellStyle name="표준 6 4 2 5 2 3 7" xfId="26147"/>
    <cellStyle name="표준 6 4 2 5 2 3 8" xfId="29862"/>
    <cellStyle name="표준 6 4 2 5 2 3 9" xfId="33574"/>
    <cellStyle name="표준 6 4 2 5 2 4" xfId="8513"/>
    <cellStyle name="표준 6 4 2 5 2 4 2" xfId="12226"/>
    <cellStyle name="표준 6 4 2 5 2 4 3" xfId="15938"/>
    <cellStyle name="표준 6 4 2 5 2 4 4" xfId="19650"/>
    <cellStyle name="표준 6 4 2 5 2 4 5" xfId="23362"/>
    <cellStyle name="표준 6 4 2 5 2 4 6" xfId="27075"/>
    <cellStyle name="표준 6 4 2 5 2 4 7" xfId="30790"/>
    <cellStyle name="표준 6 4 2 5 2 4 8" xfId="34502"/>
    <cellStyle name="표준 6 4 2 5 2 4 9" xfId="38214"/>
    <cellStyle name="표준 6 4 2 5 2 5" xfId="10370"/>
    <cellStyle name="표준 6 4 2 5 2 6" xfId="14082"/>
    <cellStyle name="표준 6 4 2 5 2 7" xfId="17794"/>
    <cellStyle name="표준 6 4 2 5 2 8" xfId="21506"/>
    <cellStyle name="표준 6 4 2 5 2 9" xfId="25219"/>
    <cellStyle name="표준 6 4 2 5 3" xfId="7035"/>
    <cellStyle name="표준 6 4 2 5 3 10" xfId="33031"/>
    <cellStyle name="표준 6 4 2 5 3 11" xfId="36743"/>
    <cellStyle name="표준 6 4 2 5 3 2" xfId="7970"/>
    <cellStyle name="표준 6 4 2 5 3 2 10" xfId="37671"/>
    <cellStyle name="표준 6 4 2 5 3 2 2" xfId="9826"/>
    <cellStyle name="표준 6 4 2 5 3 2 2 2" xfId="13539"/>
    <cellStyle name="표준 6 4 2 5 3 2 2 3" xfId="17251"/>
    <cellStyle name="표준 6 4 2 5 3 2 2 4" xfId="20963"/>
    <cellStyle name="표준 6 4 2 5 3 2 2 5" xfId="24675"/>
    <cellStyle name="표준 6 4 2 5 3 2 2 6" xfId="28388"/>
    <cellStyle name="표준 6 4 2 5 3 2 2 7" xfId="32103"/>
    <cellStyle name="표준 6 4 2 5 3 2 2 8" xfId="35815"/>
    <cellStyle name="표준 6 4 2 5 3 2 2 9" xfId="39527"/>
    <cellStyle name="표준 6 4 2 5 3 2 3" xfId="11683"/>
    <cellStyle name="표준 6 4 2 5 3 2 4" xfId="15395"/>
    <cellStyle name="표준 6 4 2 5 3 2 5" xfId="19107"/>
    <cellStyle name="표준 6 4 2 5 3 2 6" xfId="22819"/>
    <cellStyle name="표준 6 4 2 5 3 2 7" xfId="26532"/>
    <cellStyle name="표준 6 4 2 5 3 2 8" xfId="30247"/>
    <cellStyle name="표준 6 4 2 5 3 2 9" xfId="33959"/>
    <cellStyle name="표준 6 4 2 5 3 3" xfId="8898"/>
    <cellStyle name="표준 6 4 2 5 3 3 2" xfId="12611"/>
    <cellStyle name="표준 6 4 2 5 3 3 3" xfId="16323"/>
    <cellStyle name="표준 6 4 2 5 3 3 4" xfId="20035"/>
    <cellStyle name="표준 6 4 2 5 3 3 5" xfId="23747"/>
    <cellStyle name="표준 6 4 2 5 3 3 6" xfId="27460"/>
    <cellStyle name="표준 6 4 2 5 3 3 7" xfId="31175"/>
    <cellStyle name="표준 6 4 2 5 3 3 8" xfId="34887"/>
    <cellStyle name="표준 6 4 2 5 3 3 9" xfId="38599"/>
    <cellStyle name="표준 6 4 2 5 3 4" xfId="10755"/>
    <cellStyle name="표준 6 4 2 5 3 5" xfId="14467"/>
    <cellStyle name="표준 6 4 2 5 3 6" xfId="18179"/>
    <cellStyle name="표준 6 4 2 5 3 7" xfId="21891"/>
    <cellStyle name="표준 6 4 2 5 3 8" xfId="25604"/>
    <cellStyle name="표준 6 4 2 5 3 9" xfId="29319"/>
    <cellStyle name="표준 6 4 2 5 4" xfId="7584"/>
    <cellStyle name="표준 6 4 2 5 4 10" xfId="37285"/>
    <cellStyle name="표준 6 4 2 5 4 2" xfId="9440"/>
    <cellStyle name="표준 6 4 2 5 4 2 2" xfId="13153"/>
    <cellStyle name="표준 6 4 2 5 4 2 3" xfId="16865"/>
    <cellStyle name="표준 6 4 2 5 4 2 4" xfId="20577"/>
    <cellStyle name="표준 6 4 2 5 4 2 5" xfId="24289"/>
    <cellStyle name="표준 6 4 2 5 4 2 6" xfId="28002"/>
    <cellStyle name="표준 6 4 2 5 4 2 7" xfId="31717"/>
    <cellStyle name="표준 6 4 2 5 4 2 8" xfId="35429"/>
    <cellStyle name="표준 6 4 2 5 4 2 9" xfId="39141"/>
    <cellStyle name="표준 6 4 2 5 4 3" xfId="11297"/>
    <cellStyle name="표준 6 4 2 5 4 4" xfId="15009"/>
    <cellStyle name="표준 6 4 2 5 4 5" xfId="18721"/>
    <cellStyle name="표준 6 4 2 5 4 6" xfId="22433"/>
    <cellStyle name="표준 6 4 2 5 4 7" xfId="26146"/>
    <cellStyle name="표준 6 4 2 5 4 8" xfId="29861"/>
    <cellStyle name="표준 6 4 2 5 4 9" xfId="33573"/>
    <cellStyle name="표준 6 4 2 5 5" xfId="8512"/>
    <cellStyle name="표준 6 4 2 5 5 2" xfId="12225"/>
    <cellStyle name="표준 6 4 2 5 5 3" xfId="15937"/>
    <cellStyle name="표준 6 4 2 5 5 4" xfId="19649"/>
    <cellStyle name="표준 6 4 2 5 5 5" xfId="23361"/>
    <cellStyle name="표준 6 4 2 5 5 6" xfId="27074"/>
    <cellStyle name="표준 6 4 2 5 5 7" xfId="30789"/>
    <cellStyle name="표준 6 4 2 5 5 8" xfId="34501"/>
    <cellStyle name="표준 6 4 2 5 5 9" xfId="38213"/>
    <cellStyle name="표준 6 4 2 5 6" xfId="10369"/>
    <cellStyle name="표준 6 4 2 5 7" xfId="14081"/>
    <cellStyle name="표준 6 4 2 5 8" xfId="17793"/>
    <cellStyle name="표준 6 4 2 5 9" xfId="21505"/>
    <cellStyle name="표준 6 4 3" xfId="4290"/>
    <cellStyle name="표준 6 4 4" xfId="4288"/>
    <cellStyle name="표준 6 4 4 2" xfId="6540"/>
    <cellStyle name="표준 6 4 4 3" xfId="6541"/>
    <cellStyle name="표준 6 4 4 3 10" xfId="25220"/>
    <cellStyle name="표준 6 4 4 3 11" xfId="28935"/>
    <cellStyle name="표준 6 4 4 3 12" xfId="32647"/>
    <cellStyle name="표준 6 4 4 3 13" xfId="36359"/>
    <cellStyle name="표준 6 4 4 3 2" xfId="6542"/>
    <cellStyle name="표준 6 4 4 3 2 10" xfId="28936"/>
    <cellStyle name="표준 6 4 4 3 2 11" xfId="32648"/>
    <cellStyle name="표준 6 4 4 3 2 12" xfId="36360"/>
    <cellStyle name="표준 6 4 4 3 2 2" xfId="7038"/>
    <cellStyle name="표준 6 4 4 3 2 2 10" xfId="33034"/>
    <cellStyle name="표준 6 4 4 3 2 2 11" xfId="36746"/>
    <cellStyle name="표준 6 4 4 3 2 2 2" xfId="7973"/>
    <cellStyle name="표준 6 4 4 3 2 2 2 10" xfId="37674"/>
    <cellStyle name="표준 6 4 4 3 2 2 2 2" xfId="9829"/>
    <cellStyle name="표준 6 4 4 3 2 2 2 2 2" xfId="13542"/>
    <cellStyle name="표준 6 4 4 3 2 2 2 2 3" xfId="17254"/>
    <cellStyle name="표준 6 4 4 3 2 2 2 2 4" xfId="20966"/>
    <cellStyle name="표준 6 4 4 3 2 2 2 2 5" xfId="24678"/>
    <cellStyle name="표준 6 4 4 3 2 2 2 2 6" xfId="28391"/>
    <cellStyle name="표준 6 4 4 3 2 2 2 2 7" xfId="32106"/>
    <cellStyle name="표준 6 4 4 3 2 2 2 2 8" xfId="35818"/>
    <cellStyle name="표준 6 4 4 3 2 2 2 2 9" xfId="39530"/>
    <cellStyle name="표준 6 4 4 3 2 2 2 3" xfId="11686"/>
    <cellStyle name="표준 6 4 4 3 2 2 2 4" xfId="15398"/>
    <cellStyle name="표준 6 4 4 3 2 2 2 5" xfId="19110"/>
    <cellStyle name="표준 6 4 4 3 2 2 2 6" xfId="22822"/>
    <cellStyle name="표준 6 4 4 3 2 2 2 7" xfId="26535"/>
    <cellStyle name="표준 6 4 4 3 2 2 2 8" xfId="30250"/>
    <cellStyle name="표준 6 4 4 3 2 2 2 9" xfId="33962"/>
    <cellStyle name="표준 6 4 4 3 2 2 3" xfId="8901"/>
    <cellStyle name="표준 6 4 4 3 2 2 3 2" xfId="12614"/>
    <cellStyle name="표준 6 4 4 3 2 2 3 3" xfId="16326"/>
    <cellStyle name="표준 6 4 4 3 2 2 3 4" xfId="20038"/>
    <cellStyle name="표준 6 4 4 3 2 2 3 5" xfId="23750"/>
    <cellStyle name="표준 6 4 4 3 2 2 3 6" xfId="27463"/>
    <cellStyle name="표준 6 4 4 3 2 2 3 7" xfId="31178"/>
    <cellStyle name="표준 6 4 4 3 2 2 3 8" xfId="34890"/>
    <cellStyle name="표준 6 4 4 3 2 2 3 9" xfId="38602"/>
    <cellStyle name="표준 6 4 4 3 2 2 4" xfId="10758"/>
    <cellStyle name="표준 6 4 4 3 2 2 5" xfId="14470"/>
    <cellStyle name="표준 6 4 4 3 2 2 6" xfId="18182"/>
    <cellStyle name="표준 6 4 4 3 2 2 7" xfId="21894"/>
    <cellStyle name="표준 6 4 4 3 2 2 8" xfId="25607"/>
    <cellStyle name="표준 6 4 4 3 2 2 9" xfId="29322"/>
    <cellStyle name="표준 6 4 4 3 2 3" xfId="7587"/>
    <cellStyle name="표준 6 4 4 3 2 3 10" xfId="37288"/>
    <cellStyle name="표준 6 4 4 3 2 3 2" xfId="9443"/>
    <cellStyle name="표준 6 4 4 3 2 3 2 2" xfId="13156"/>
    <cellStyle name="표준 6 4 4 3 2 3 2 3" xfId="16868"/>
    <cellStyle name="표준 6 4 4 3 2 3 2 4" xfId="20580"/>
    <cellStyle name="표준 6 4 4 3 2 3 2 5" xfId="24292"/>
    <cellStyle name="표준 6 4 4 3 2 3 2 6" xfId="28005"/>
    <cellStyle name="표준 6 4 4 3 2 3 2 7" xfId="31720"/>
    <cellStyle name="표준 6 4 4 3 2 3 2 8" xfId="35432"/>
    <cellStyle name="표준 6 4 4 3 2 3 2 9" xfId="39144"/>
    <cellStyle name="표준 6 4 4 3 2 3 3" xfId="11300"/>
    <cellStyle name="표준 6 4 4 3 2 3 4" xfId="15012"/>
    <cellStyle name="표준 6 4 4 3 2 3 5" xfId="18724"/>
    <cellStyle name="표준 6 4 4 3 2 3 6" xfId="22436"/>
    <cellStyle name="표준 6 4 4 3 2 3 7" xfId="26149"/>
    <cellStyle name="표준 6 4 4 3 2 3 8" xfId="29864"/>
    <cellStyle name="표준 6 4 4 3 2 3 9" xfId="33576"/>
    <cellStyle name="표준 6 4 4 3 2 4" xfId="8515"/>
    <cellStyle name="표준 6 4 4 3 2 4 2" xfId="12228"/>
    <cellStyle name="표준 6 4 4 3 2 4 3" xfId="15940"/>
    <cellStyle name="표준 6 4 4 3 2 4 4" xfId="19652"/>
    <cellStyle name="표준 6 4 4 3 2 4 5" xfId="23364"/>
    <cellStyle name="표준 6 4 4 3 2 4 6" xfId="27077"/>
    <cellStyle name="표준 6 4 4 3 2 4 7" xfId="30792"/>
    <cellStyle name="표준 6 4 4 3 2 4 8" xfId="34504"/>
    <cellStyle name="표준 6 4 4 3 2 4 9" xfId="38216"/>
    <cellStyle name="표준 6 4 4 3 2 5" xfId="10372"/>
    <cellStyle name="표준 6 4 4 3 2 6" xfId="14084"/>
    <cellStyle name="표준 6 4 4 3 2 7" xfId="17796"/>
    <cellStyle name="표준 6 4 4 3 2 8" xfId="21508"/>
    <cellStyle name="표준 6 4 4 3 2 9" xfId="25221"/>
    <cellStyle name="표준 6 4 4 3 3" xfId="7037"/>
    <cellStyle name="표준 6 4 4 3 3 10" xfId="33033"/>
    <cellStyle name="표준 6 4 4 3 3 11" xfId="36745"/>
    <cellStyle name="표준 6 4 4 3 3 2" xfId="7972"/>
    <cellStyle name="표준 6 4 4 3 3 2 10" xfId="37673"/>
    <cellStyle name="표준 6 4 4 3 3 2 2" xfId="9828"/>
    <cellStyle name="표준 6 4 4 3 3 2 2 2" xfId="13541"/>
    <cellStyle name="표준 6 4 4 3 3 2 2 3" xfId="17253"/>
    <cellStyle name="표준 6 4 4 3 3 2 2 4" xfId="20965"/>
    <cellStyle name="표준 6 4 4 3 3 2 2 5" xfId="24677"/>
    <cellStyle name="표준 6 4 4 3 3 2 2 6" xfId="28390"/>
    <cellStyle name="표준 6 4 4 3 3 2 2 7" xfId="32105"/>
    <cellStyle name="표준 6 4 4 3 3 2 2 8" xfId="35817"/>
    <cellStyle name="표준 6 4 4 3 3 2 2 9" xfId="39529"/>
    <cellStyle name="표준 6 4 4 3 3 2 3" xfId="11685"/>
    <cellStyle name="표준 6 4 4 3 3 2 4" xfId="15397"/>
    <cellStyle name="표준 6 4 4 3 3 2 5" xfId="19109"/>
    <cellStyle name="표준 6 4 4 3 3 2 6" xfId="22821"/>
    <cellStyle name="표준 6 4 4 3 3 2 7" xfId="26534"/>
    <cellStyle name="표준 6 4 4 3 3 2 8" xfId="30249"/>
    <cellStyle name="표준 6 4 4 3 3 2 9" xfId="33961"/>
    <cellStyle name="표준 6 4 4 3 3 3" xfId="8900"/>
    <cellStyle name="표준 6 4 4 3 3 3 2" xfId="12613"/>
    <cellStyle name="표준 6 4 4 3 3 3 3" xfId="16325"/>
    <cellStyle name="표준 6 4 4 3 3 3 4" xfId="20037"/>
    <cellStyle name="표준 6 4 4 3 3 3 5" xfId="23749"/>
    <cellStyle name="표준 6 4 4 3 3 3 6" xfId="27462"/>
    <cellStyle name="표준 6 4 4 3 3 3 7" xfId="31177"/>
    <cellStyle name="표준 6 4 4 3 3 3 8" xfId="34889"/>
    <cellStyle name="표준 6 4 4 3 3 3 9" xfId="38601"/>
    <cellStyle name="표준 6 4 4 3 3 4" xfId="10757"/>
    <cellStyle name="표준 6 4 4 3 3 5" xfId="14469"/>
    <cellStyle name="표준 6 4 4 3 3 6" xfId="18181"/>
    <cellStyle name="표준 6 4 4 3 3 7" xfId="21893"/>
    <cellStyle name="표준 6 4 4 3 3 8" xfId="25606"/>
    <cellStyle name="표준 6 4 4 3 3 9" xfId="29321"/>
    <cellStyle name="표준 6 4 4 3 4" xfId="7586"/>
    <cellStyle name="표준 6 4 4 3 4 10" xfId="37287"/>
    <cellStyle name="표준 6 4 4 3 4 2" xfId="9442"/>
    <cellStyle name="표준 6 4 4 3 4 2 2" xfId="13155"/>
    <cellStyle name="표준 6 4 4 3 4 2 3" xfId="16867"/>
    <cellStyle name="표준 6 4 4 3 4 2 4" xfId="20579"/>
    <cellStyle name="표준 6 4 4 3 4 2 5" xfId="24291"/>
    <cellStyle name="표준 6 4 4 3 4 2 6" xfId="28004"/>
    <cellStyle name="표준 6 4 4 3 4 2 7" xfId="31719"/>
    <cellStyle name="표준 6 4 4 3 4 2 8" xfId="35431"/>
    <cellStyle name="표준 6 4 4 3 4 2 9" xfId="39143"/>
    <cellStyle name="표준 6 4 4 3 4 3" xfId="11299"/>
    <cellStyle name="표준 6 4 4 3 4 4" xfId="15011"/>
    <cellStyle name="표준 6 4 4 3 4 5" xfId="18723"/>
    <cellStyle name="표준 6 4 4 3 4 6" xfId="22435"/>
    <cellStyle name="표준 6 4 4 3 4 7" xfId="26148"/>
    <cellStyle name="표준 6 4 4 3 4 8" xfId="29863"/>
    <cellStyle name="표준 6 4 4 3 4 9" xfId="33575"/>
    <cellStyle name="표준 6 4 4 3 5" xfId="8514"/>
    <cellStyle name="표준 6 4 4 3 5 2" xfId="12227"/>
    <cellStyle name="표준 6 4 4 3 5 3" xfId="15939"/>
    <cellStyle name="표준 6 4 4 3 5 4" xfId="19651"/>
    <cellStyle name="표준 6 4 4 3 5 5" xfId="23363"/>
    <cellStyle name="표준 6 4 4 3 5 6" xfId="27076"/>
    <cellStyle name="표준 6 4 4 3 5 7" xfId="30791"/>
    <cellStyle name="표준 6 4 4 3 5 8" xfId="34503"/>
    <cellStyle name="표준 6 4 4 3 5 9" xfId="38215"/>
    <cellStyle name="표준 6 4 4 3 6" xfId="10371"/>
    <cellStyle name="표준 6 4 4 3 7" xfId="14083"/>
    <cellStyle name="표준 6 4 4 3 8" xfId="17795"/>
    <cellStyle name="표준 6 4 4 3 9" xfId="21507"/>
    <cellStyle name="표준 6 4 4 4" xfId="6543"/>
    <cellStyle name="표준 6 4 4 4 10" xfId="25222"/>
    <cellStyle name="표준 6 4 4 4 11" xfId="28937"/>
    <cellStyle name="표준 6 4 4 4 12" xfId="32649"/>
    <cellStyle name="표준 6 4 4 4 13" xfId="36361"/>
    <cellStyle name="표준 6 4 4 4 2" xfId="6544"/>
    <cellStyle name="표준 6 4 4 4 2 10" xfId="28938"/>
    <cellStyle name="표준 6 4 4 4 2 11" xfId="32650"/>
    <cellStyle name="표준 6 4 4 4 2 12" xfId="36362"/>
    <cellStyle name="표준 6 4 4 4 2 2" xfId="7040"/>
    <cellStyle name="표준 6 4 4 4 2 2 10" xfId="33036"/>
    <cellStyle name="표준 6 4 4 4 2 2 11" xfId="36748"/>
    <cellStyle name="표준 6 4 4 4 2 2 2" xfId="7975"/>
    <cellStyle name="표준 6 4 4 4 2 2 2 10" xfId="37676"/>
    <cellStyle name="표준 6 4 4 4 2 2 2 2" xfId="9831"/>
    <cellStyle name="표준 6 4 4 4 2 2 2 2 2" xfId="13544"/>
    <cellStyle name="표준 6 4 4 4 2 2 2 2 3" xfId="17256"/>
    <cellStyle name="표준 6 4 4 4 2 2 2 2 4" xfId="20968"/>
    <cellStyle name="표준 6 4 4 4 2 2 2 2 5" xfId="24680"/>
    <cellStyle name="표준 6 4 4 4 2 2 2 2 6" xfId="28393"/>
    <cellStyle name="표준 6 4 4 4 2 2 2 2 7" xfId="32108"/>
    <cellStyle name="표준 6 4 4 4 2 2 2 2 8" xfId="35820"/>
    <cellStyle name="표준 6 4 4 4 2 2 2 2 9" xfId="39532"/>
    <cellStyle name="표준 6 4 4 4 2 2 2 3" xfId="11688"/>
    <cellStyle name="표준 6 4 4 4 2 2 2 4" xfId="15400"/>
    <cellStyle name="표준 6 4 4 4 2 2 2 5" xfId="19112"/>
    <cellStyle name="표준 6 4 4 4 2 2 2 6" xfId="22824"/>
    <cellStyle name="표준 6 4 4 4 2 2 2 7" xfId="26537"/>
    <cellStyle name="표준 6 4 4 4 2 2 2 8" xfId="30252"/>
    <cellStyle name="표준 6 4 4 4 2 2 2 9" xfId="33964"/>
    <cellStyle name="표준 6 4 4 4 2 2 3" xfId="8903"/>
    <cellStyle name="표준 6 4 4 4 2 2 3 2" xfId="12616"/>
    <cellStyle name="표준 6 4 4 4 2 2 3 3" xfId="16328"/>
    <cellStyle name="표준 6 4 4 4 2 2 3 4" xfId="20040"/>
    <cellStyle name="표준 6 4 4 4 2 2 3 5" xfId="23752"/>
    <cellStyle name="표준 6 4 4 4 2 2 3 6" xfId="27465"/>
    <cellStyle name="표준 6 4 4 4 2 2 3 7" xfId="31180"/>
    <cellStyle name="표준 6 4 4 4 2 2 3 8" xfId="34892"/>
    <cellStyle name="표준 6 4 4 4 2 2 3 9" xfId="38604"/>
    <cellStyle name="표준 6 4 4 4 2 2 4" xfId="10760"/>
    <cellStyle name="표준 6 4 4 4 2 2 5" xfId="14472"/>
    <cellStyle name="표준 6 4 4 4 2 2 6" xfId="18184"/>
    <cellStyle name="표준 6 4 4 4 2 2 7" xfId="21896"/>
    <cellStyle name="표준 6 4 4 4 2 2 8" xfId="25609"/>
    <cellStyle name="표준 6 4 4 4 2 2 9" xfId="29324"/>
    <cellStyle name="표준 6 4 4 4 2 3" xfId="7589"/>
    <cellStyle name="표준 6 4 4 4 2 3 10" xfId="37290"/>
    <cellStyle name="표준 6 4 4 4 2 3 2" xfId="9445"/>
    <cellStyle name="표준 6 4 4 4 2 3 2 2" xfId="13158"/>
    <cellStyle name="표준 6 4 4 4 2 3 2 3" xfId="16870"/>
    <cellStyle name="표준 6 4 4 4 2 3 2 4" xfId="20582"/>
    <cellStyle name="표준 6 4 4 4 2 3 2 5" xfId="24294"/>
    <cellStyle name="표준 6 4 4 4 2 3 2 6" xfId="28007"/>
    <cellStyle name="표준 6 4 4 4 2 3 2 7" xfId="31722"/>
    <cellStyle name="표준 6 4 4 4 2 3 2 8" xfId="35434"/>
    <cellStyle name="표준 6 4 4 4 2 3 2 9" xfId="39146"/>
    <cellStyle name="표준 6 4 4 4 2 3 3" xfId="11302"/>
    <cellStyle name="표준 6 4 4 4 2 3 4" xfId="15014"/>
    <cellStyle name="표준 6 4 4 4 2 3 5" xfId="18726"/>
    <cellStyle name="표준 6 4 4 4 2 3 6" xfId="22438"/>
    <cellStyle name="표준 6 4 4 4 2 3 7" xfId="26151"/>
    <cellStyle name="표준 6 4 4 4 2 3 8" xfId="29866"/>
    <cellStyle name="표준 6 4 4 4 2 3 9" xfId="33578"/>
    <cellStyle name="표준 6 4 4 4 2 4" xfId="8517"/>
    <cellStyle name="표준 6 4 4 4 2 4 2" xfId="12230"/>
    <cellStyle name="표준 6 4 4 4 2 4 3" xfId="15942"/>
    <cellStyle name="표준 6 4 4 4 2 4 4" xfId="19654"/>
    <cellStyle name="표준 6 4 4 4 2 4 5" xfId="23366"/>
    <cellStyle name="표준 6 4 4 4 2 4 6" xfId="27079"/>
    <cellStyle name="표준 6 4 4 4 2 4 7" xfId="30794"/>
    <cellStyle name="표준 6 4 4 4 2 4 8" xfId="34506"/>
    <cellStyle name="표준 6 4 4 4 2 4 9" xfId="38218"/>
    <cellStyle name="표준 6 4 4 4 2 5" xfId="10374"/>
    <cellStyle name="표준 6 4 4 4 2 6" xfId="14086"/>
    <cellStyle name="표준 6 4 4 4 2 7" xfId="17798"/>
    <cellStyle name="표준 6 4 4 4 2 8" xfId="21510"/>
    <cellStyle name="표준 6 4 4 4 2 9" xfId="25223"/>
    <cellStyle name="표준 6 4 4 4 3" xfId="7039"/>
    <cellStyle name="표준 6 4 4 4 3 10" xfId="33035"/>
    <cellStyle name="표준 6 4 4 4 3 11" xfId="36747"/>
    <cellStyle name="표준 6 4 4 4 3 2" xfId="7974"/>
    <cellStyle name="표준 6 4 4 4 3 2 10" xfId="37675"/>
    <cellStyle name="표준 6 4 4 4 3 2 2" xfId="9830"/>
    <cellStyle name="표준 6 4 4 4 3 2 2 2" xfId="13543"/>
    <cellStyle name="표준 6 4 4 4 3 2 2 3" xfId="17255"/>
    <cellStyle name="표준 6 4 4 4 3 2 2 4" xfId="20967"/>
    <cellStyle name="표준 6 4 4 4 3 2 2 5" xfId="24679"/>
    <cellStyle name="표준 6 4 4 4 3 2 2 6" xfId="28392"/>
    <cellStyle name="표준 6 4 4 4 3 2 2 7" xfId="32107"/>
    <cellStyle name="표준 6 4 4 4 3 2 2 8" xfId="35819"/>
    <cellStyle name="표준 6 4 4 4 3 2 2 9" xfId="39531"/>
    <cellStyle name="표준 6 4 4 4 3 2 3" xfId="11687"/>
    <cellStyle name="표준 6 4 4 4 3 2 4" xfId="15399"/>
    <cellStyle name="표준 6 4 4 4 3 2 5" xfId="19111"/>
    <cellStyle name="표준 6 4 4 4 3 2 6" xfId="22823"/>
    <cellStyle name="표준 6 4 4 4 3 2 7" xfId="26536"/>
    <cellStyle name="표준 6 4 4 4 3 2 8" xfId="30251"/>
    <cellStyle name="표준 6 4 4 4 3 2 9" xfId="33963"/>
    <cellStyle name="표준 6 4 4 4 3 3" xfId="8902"/>
    <cellStyle name="표준 6 4 4 4 3 3 2" xfId="12615"/>
    <cellStyle name="표준 6 4 4 4 3 3 3" xfId="16327"/>
    <cellStyle name="표준 6 4 4 4 3 3 4" xfId="20039"/>
    <cellStyle name="표준 6 4 4 4 3 3 5" xfId="23751"/>
    <cellStyle name="표준 6 4 4 4 3 3 6" xfId="27464"/>
    <cellStyle name="표준 6 4 4 4 3 3 7" xfId="31179"/>
    <cellStyle name="표준 6 4 4 4 3 3 8" xfId="34891"/>
    <cellStyle name="표준 6 4 4 4 3 3 9" xfId="38603"/>
    <cellStyle name="표준 6 4 4 4 3 4" xfId="10759"/>
    <cellStyle name="표준 6 4 4 4 3 5" xfId="14471"/>
    <cellStyle name="표준 6 4 4 4 3 6" xfId="18183"/>
    <cellStyle name="표준 6 4 4 4 3 7" xfId="21895"/>
    <cellStyle name="표준 6 4 4 4 3 8" xfId="25608"/>
    <cellStyle name="표준 6 4 4 4 3 9" xfId="29323"/>
    <cellStyle name="표준 6 4 4 4 4" xfId="7588"/>
    <cellStyle name="표준 6 4 4 4 4 10" xfId="37289"/>
    <cellStyle name="표준 6 4 4 4 4 2" xfId="9444"/>
    <cellStyle name="표준 6 4 4 4 4 2 2" xfId="13157"/>
    <cellStyle name="표준 6 4 4 4 4 2 3" xfId="16869"/>
    <cellStyle name="표준 6 4 4 4 4 2 4" xfId="20581"/>
    <cellStyle name="표준 6 4 4 4 4 2 5" xfId="24293"/>
    <cellStyle name="표준 6 4 4 4 4 2 6" xfId="28006"/>
    <cellStyle name="표준 6 4 4 4 4 2 7" xfId="31721"/>
    <cellStyle name="표준 6 4 4 4 4 2 8" xfId="35433"/>
    <cellStyle name="표준 6 4 4 4 4 2 9" xfId="39145"/>
    <cellStyle name="표준 6 4 4 4 4 3" xfId="11301"/>
    <cellStyle name="표준 6 4 4 4 4 4" xfId="15013"/>
    <cellStyle name="표준 6 4 4 4 4 5" xfId="18725"/>
    <cellStyle name="표준 6 4 4 4 4 6" xfId="22437"/>
    <cellStyle name="표준 6 4 4 4 4 7" xfId="26150"/>
    <cellStyle name="표준 6 4 4 4 4 8" xfId="29865"/>
    <cellStyle name="표준 6 4 4 4 4 9" xfId="33577"/>
    <cellStyle name="표준 6 4 4 4 5" xfId="8516"/>
    <cellStyle name="표준 6 4 4 4 5 2" xfId="12229"/>
    <cellStyle name="표준 6 4 4 4 5 3" xfId="15941"/>
    <cellStyle name="표준 6 4 4 4 5 4" xfId="19653"/>
    <cellStyle name="표준 6 4 4 4 5 5" xfId="23365"/>
    <cellStyle name="표준 6 4 4 4 5 6" xfId="27078"/>
    <cellStyle name="표준 6 4 4 4 5 7" xfId="30793"/>
    <cellStyle name="표준 6 4 4 4 5 8" xfId="34505"/>
    <cellStyle name="표준 6 4 4 4 5 9" xfId="38217"/>
    <cellStyle name="표준 6 4 4 4 6" xfId="10373"/>
    <cellStyle name="표준 6 4 4 4 7" xfId="14085"/>
    <cellStyle name="표준 6 4 4 4 8" xfId="17797"/>
    <cellStyle name="표준 6 4 4 4 9" xfId="21509"/>
    <cellStyle name="표준 6 4 5" xfId="6545"/>
    <cellStyle name="표준 6 4 5 10" xfId="25224"/>
    <cellStyle name="표준 6 4 5 11" xfId="28939"/>
    <cellStyle name="표준 6 4 5 12" xfId="32651"/>
    <cellStyle name="표준 6 4 5 13" xfId="36363"/>
    <cellStyle name="표준 6 4 5 2" xfId="6546"/>
    <cellStyle name="표준 6 4 5 2 10" xfId="28940"/>
    <cellStyle name="표준 6 4 5 2 11" xfId="32652"/>
    <cellStyle name="표준 6 4 5 2 12" xfId="36364"/>
    <cellStyle name="표준 6 4 5 2 2" xfId="7042"/>
    <cellStyle name="표준 6 4 5 2 2 10" xfId="33038"/>
    <cellStyle name="표준 6 4 5 2 2 11" xfId="36750"/>
    <cellStyle name="표준 6 4 5 2 2 2" xfId="7977"/>
    <cellStyle name="표준 6 4 5 2 2 2 10" xfId="37678"/>
    <cellStyle name="표준 6 4 5 2 2 2 2" xfId="9833"/>
    <cellStyle name="표준 6 4 5 2 2 2 2 2" xfId="13546"/>
    <cellStyle name="표준 6 4 5 2 2 2 2 3" xfId="17258"/>
    <cellStyle name="표준 6 4 5 2 2 2 2 4" xfId="20970"/>
    <cellStyle name="표준 6 4 5 2 2 2 2 5" xfId="24682"/>
    <cellStyle name="표준 6 4 5 2 2 2 2 6" xfId="28395"/>
    <cellStyle name="표준 6 4 5 2 2 2 2 7" xfId="32110"/>
    <cellStyle name="표준 6 4 5 2 2 2 2 8" xfId="35822"/>
    <cellStyle name="표준 6 4 5 2 2 2 2 9" xfId="39534"/>
    <cellStyle name="표준 6 4 5 2 2 2 3" xfId="11690"/>
    <cellStyle name="표준 6 4 5 2 2 2 4" xfId="15402"/>
    <cellStyle name="표준 6 4 5 2 2 2 5" xfId="19114"/>
    <cellStyle name="표준 6 4 5 2 2 2 6" xfId="22826"/>
    <cellStyle name="표준 6 4 5 2 2 2 7" xfId="26539"/>
    <cellStyle name="표준 6 4 5 2 2 2 8" xfId="30254"/>
    <cellStyle name="표준 6 4 5 2 2 2 9" xfId="33966"/>
    <cellStyle name="표준 6 4 5 2 2 3" xfId="8905"/>
    <cellStyle name="표준 6 4 5 2 2 3 2" xfId="12618"/>
    <cellStyle name="표준 6 4 5 2 2 3 3" xfId="16330"/>
    <cellStyle name="표준 6 4 5 2 2 3 4" xfId="20042"/>
    <cellStyle name="표준 6 4 5 2 2 3 5" xfId="23754"/>
    <cellStyle name="표준 6 4 5 2 2 3 6" xfId="27467"/>
    <cellStyle name="표준 6 4 5 2 2 3 7" xfId="31182"/>
    <cellStyle name="표준 6 4 5 2 2 3 8" xfId="34894"/>
    <cellStyle name="표준 6 4 5 2 2 3 9" xfId="38606"/>
    <cellStyle name="표준 6 4 5 2 2 4" xfId="10762"/>
    <cellStyle name="표준 6 4 5 2 2 5" xfId="14474"/>
    <cellStyle name="표준 6 4 5 2 2 6" xfId="18186"/>
    <cellStyle name="표준 6 4 5 2 2 7" xfId="21898"/>
    <cellStyle name="표준 6 4 5 2 2 8" xfId="25611"/>
    <cellStyle name="표준 6 4 5 2 2 9" xfId="29326"/>
    <cellStyle name="표준 6 4 5 2 3" xfId="7591"/>
    <cellStyle name="표준 6 4 5 2 3 10" xfId="37292"/>
    <cellStyle name="표준 6 4 5 2 3 2" xfId="9447"/>
    <cellStyle name="표준 6 4 5 2 3 2 2" xfId="13160"/>
    <cellStyle name="표준 6 4 5 2 3 2 3" xfId="16872"/>
    <cellStyle name="표준 6 4 5 2 3 2 4" xfId="20584"/>
    <cellStyle name="표준 6 4 5 2 3 2 5" xfId="24296"/>
    <cellStyle name="표준 6 4 5 2 3 2 6" xfId="28009"/>
    <cellStyle name="표준 6 4 5 2 3 2 7" xfId="31724"/>
    <cellStyle name="표준 6 4 5 2 3 2 8" xfId="35436"/>
    <cellStyle name="표준 6 4 5 2 3 2 9" xfId="39148"/>
    <cellStyle name="표준 6 4 5 2 3 3" xfId="11304"/>
    <cellStyle name="표준 6 4 5 2 3 4" xfId="15016"/>
    <cellStyle name="표준 6 4 5 2 3 5" xfId="18728"/>
    <cellStyle name="표준 6 4 5 2 3 6" xfId="22440"/>
    <cellStyle name="표준 6 4 5 2 3 7" xfId="26153"/>
    <cellStyle name="표준 6 4 5 2 3 8" xfId="29868"/>
    <cellStyle name="표준 6 4 5 2 3 9" xfId="33580"/>
    <cellStyle name="표준 6 4 5 2 4" xfId="8519"/>
    <cellStyle name="표준 6 4 5 2 4 2" xfId="12232"/>
    <cellStyle name="표준 6 4 5 2 4 3" xfId="15944"/>
    <cellStyle name="표준 6 4 5 2 4 4" xfId="19656"/>
    <cellStyle name="표준 6 4 5 2 4 5" xfId="23368"/>
    <cellStyle name="표준 6 4 5 2 4 6" xfId="27081"/>
    <cellStyle name="표준 6 4 5 2 4 7" xfId="30796"/>
    <cellStyle name="표준 6 4 5 2 4 8" xfId="34508"/>
    <cellStyle name="표준 6 4 5 2 4 9" xfId="38220"/>
    <cellStyle name="표준 6 4 5 2 5" xfId="10376"/>
    <cellStyle name="표준 6 4 5 2 6" xfId="14088"/>
    <cellStyle name="표준 6 4 5 2 7" xfId="17800"/>
    <cellStyle name="표준 6 4 5 2 8" xfId="21512"/>
    <cellStyle name="표준 6 4 5 2 9" xfId="25225"/>
    <cellStyle name="표준 6 4 5 3" xfId="7041"/>
    <cellStyle name="표준 6 4 5 3 10" xfId="33037"/>
    <cellStyle name="표준 6 4 5 3 11" xfId="36749"/>
    <cellStyle name="표준 6 4 5 3 2" xfId="7976"/>
    <cellStyle name="표준 6 4 5 3 2 10" xfId="37677"/>
    <cellStyle name="표준 6 4 5 3 2 2" xfId="9832"/>
    <cellStyle name="표준 6 4 5 3 2 2 2" xfId="13545"/>
    <cellStyle name="표준 6 4 5 3 2 2 3" xfId="17257"/>
    <cellStyle name="표준 6 4 5 3 2 2 4" xfId="20969"/>
    <cellStyle name="표준 6 4 5 3 2 2 5" xfId="24681"/>
    <cellStyle name="표준 6 4 5 3 2 2 6" xfId="28394"/>
    <cellStyle name="표준 6 4 5 3 2 2 7" xfId="32109"/>
    <cellStyle name="표준 6 4 5 3 2 2 8" xfId="35821"/>
    <cellStyle name="표준 6 4 5 3 2 2 9" xfId="39533"/>
    <cellStyle name="표준 6 4 5 3 2 3" xfId="11689"/>
    <cellStyle name="표준 6 4 5 3 2 4" xfId="15401"/>
    <cellStyle name="표준 6 4 5 3 2 5" xfId="19113"/>
    <cellStyle name="표준 6 4 5 3 2 6" xfId="22825"/>
    <cellStyle name="표준 6 4 5 3 2 7" xfId="26538"/>
    <cellStyle name="표준 6 4 5 3 2 8" xfId="30253"/>
    <cellStyle name="표준 6 4 5 3 2 9" xfId="33965"/>
    <cellStyle name="표준 6 4 5 3 3" xfId="8904"/>
    <cellStyle name="표준 6 4 5 3 3 2" xfId="12617"/>
    <cellStyle name="표준 6 4 5 3 3 3" xfId="16329"/>
    <cellStyle name="표준 6 4 5 3 3 4" xfId="20041"/>
    <cellStyle name="표준 6 4 5 3 3 5" xfId="23753"/>
    <cellStyle name="표준 6 4 5 3 3 6" xfId="27466"/>
    <cellStyle name="표준 6 4 5 3 3 7" xfId="31181"/>
    <cellStyle name="표준 6 4 5 3 3 8" xfId="34893"/>
    <cellStyle name="표준 6 4 5 3 3 9" xfId="38605"/>
    <cellStyle name="표준 6 4 5 3 4" xfId="10761"/>
    <cellStyle name="표준 6 4 5 3 5" xfId="14473"/>
    <cellStyle name="표준 6 4 5 3 6" xfId="18185"/>
    <cellStyle name="표준 6 4 5 3 7" xfId="21897"/>
    <cellStyle name="표준 6 4 5 3 8" xfId="25610"/>
    <cellStyle name="표준 6 4 5 3 9" xfId="29325"/>
    <cellStyle name="표준 6 4 5 4" xfId="7590"/>
    <cellStyle name="표준 6 4 5 4 10" xfId="37291"/>
    <cellStyle name="표준 6 4 5 4 2" xfId="9446"/>
    <cellStyle name="표준 6 4 5 4 2 2" xfId="13159"/>
    <cellStyle name="표준 6 4 5 4 2 3" xfId="16871"/>
    <cellStyle name="표준 6 4 5 4 2 4" xfId="20583"/>
    <cellStyle name="표준 6 4 5 4 2 5" xfId="24295"/>
    <cellStyle name="표준 6 4 5 4 2 6" xfId="28008"/>
    <cellStyle name="표준 6 4 5 4 2 7" xfId="31723"/>
    <cellStyle name="표준 6 4 5 4 2 8" xfId="35435"/>
    <cellStyle name="표준 6 4 5 4 2 9" xfId="39147"/>
    <cellStyle name="표준 6 4 5 4 3" xfId="11303"/>
    <cellStyle name="표준 6 4 5 4 4" xfId="15015"/>
    <cellStyle name="표준 6 4 5 4 5" xfId="18727"/>
    <cellStyle name="표준 6 4 5 4 6" xfId="22439"/>
    <cellStyle name="표준 6 4 5 4 7" xfId="26152"/>
    <cellStyle name="표준 6 4 5 4 8" xfId="29867"/>
    <cellStyle name="표준 6 4 5 4 9" xfId="33579"/>
    <cellStyle name="표준 6 4 5 5" xfId="8518"/>
    <cellStyle name="표준 6 4 5 5 2" xfId="12231"/>
    <cellStyle name="표준 6 4 5 5 3" xfId="15943"/>
    <cellStyle name="표준 6 4 5 5 4" xfId="19655"/>
    <cellStyle name="표준 6 4 5 5 5" xfId="23367"/>
    <cellStyle name="표준 6 4 5 5 6" xfId="27080"/>
    <cellStyle name="표준 6 4 5 5 7" xfId="30795"/>
    <cellStyle name="표준 6 4 5 5 8" xfId="34507"/>
    <cellStyle name="표준 6 4 5 5 9" xfId="38219"/>
    <cellStyle name="표준 6 4 5 6" xfId="10375"/>
    <cellStyle name="표준 6 4 5 7" xfId="14087"/>
    <cellStyle name="표준 6 4 5 8" xfId="17799"/>
    <cellStyle name="표준 6 4 5 9" xfId="21511"/>
    <cellStyle name="표준 6 4 6" xfId="6547"/>
    <cellStyle name="표준 6 4 6 10" xfId="25226"/>
    <cellStyle name="표준 6 4 6 11" xfId="28941"/>
    <cellStyle name="표준 6 4 6 12" xfId="32653"/>
    <cellStyle name="표준 6 4 6 13" xfId="36365"/>
    <cellStyle name="표준 6 4 6 2" xfId="6548"/>
    <cellStyle name="표준 6 4 6 2 10" xfId="28942"/>
    <cellStyle name="표준 6 4 6 2 11" xfId="32654"/>
    <cellStyle name="표준 6 4 6 2 12" xfId="36366"/>
    <cellStyle name="표준 6 4 6 2 2" xfId="7044"/>
    <cellStyle name="표준 6 4 6 2 2 10" xfId="33040"/>
    <cellStyle name="표준 6 4 6 2 2 11" xfId="36752"/>
    <cellStyle name="표준 6 4 6 2 2 2" xfId="7979"/>
    <cellStyle name="표준 6 4 6 2 2 2 10" xfId="37680"/>
    <cellStyle name="표준 6 4 6 2 2 2 2" xfId="9835"/>
    <cellStyle name="표준 6 4 6 2 2 2 2 2" xfId="13548"/>
    <cellStyle name="표준 6 4 6 2 2 2 2 3" xfId="17260"/>
    <cellStyle name="표준 6 4 6 2 2 2 2 4" xfId="20972"/>
    <cellStyle name="표준 6 4 6 2 2 2 2 5" xfId="24684"/>
    <cellStyle name="표준 6 4 6 2 2 2 2 6" xfId="28397"/>
    <cellStyle name="표준 6 4 6 2 2 2 2 7" xfId="32112"/>
    <cellStyle name="표준 6 4 6 2 2 2 2 8" xfId="35824"/>
    <cellStyle name="표준 6 4 6 2 2 2 2 9" xfId="39536"/>
    <cellStyle name="표준 6 4 6 2 2 2 3" xfId="11692"/>
    <cellStyle name="표준 6 4 6 2 2 2 4" xfId="15404"/>
    <cellStyle name="표준 6 4 6 2 2 2 5" xfId="19116"/>
    <cellStyle name="표준 6 4 6 2 2 2 6" xfId="22828"/>
    <cellStyle name="표준 6 4 6 2 2 2 7" xfId="26541"/>
    <cellStyle name="표준 6 4 6 2 2 2 8" xfId="30256"/>
    <cellStyle name="표준 6 4 6 2 2 2 9" xfId="33968"/>
    <cellStyle name="표준 6 4 6 2 2 3" xfId="8907"/>
    <cellStyle name="표준 6 4 6 2 2 3 2" xfId="12620"/>
    <cellStyle name="표준 6 4 6 2 2 3 3" xfId="16332"/>
    <cellStyle name="표준 6 4 6 2 2 3 4" xfId="20044"/>
    <cellStyle name="표준 6 4 6 2 2 3 5" xfId="23756"/>
    <cellStyle name="표준 6 4 6 2 2 3 6" xfId="27469"/>
    <cellStyle name="표준 6 4 6 2 2 3 7" xfId="31184"/>
    <cellStyle name="표준 6 4 6 2 2 3 8" xfId="34896"/>
    <cellStyle name="표준 6 4 6 2 2 3 9" xfId="38608"/>
    <cellStyle name="표준 6 4 6 2 2 4" xfId="10764"/>
    <cellStyle name="표준 6 4 6 2 2 5" xfId="14476"/>
    <cellStyle name="표준 6 4 6 2 2 6" xfId="18188"/>
    <cellStyle name="표준 6 4 6 2 2 7" xfId="21900"/>
    <cellStyle name="표준 6 4 6 2 2 8" xfId="25613"/>
    <cellStyle name="표준 6 4 6 2 2 9" xfId="29328"/>
    <cellStyle name="표준 6 4 6 2 3" xfId="7593"/>
    <cellStyle name="표준 6 4 6 2 3 10" xfId="37294"/>
    <cellStyle name="표준 6 4 6 2 3 2" xfId="9449"/>
    <cellStyle name="표준 6 4 6 2 3 2 2" xfId="13162"/>
    <cellStyle name="표준 6 4 6 2 3 2 3" xfId="16874"/>
    <cellStyle name="표준 6 4 6 2 3 2 4" xfId="20586"/>
    <cellStyle name="표준 6 4 6 2 3 2 5" xfId="24298"/>
    <cellStyle name="표준 6 4 6 2 3 2 6" xfId="28011"/>
    <cellStyle name="표준 6 4 6 2 3 2 7" xfId="31726"/>
    <cellStyle name="표준 6 4 6 2 3 2 8" xfId="35438"/>
    <cellStyle name="표준 6 4 6 2 3 2 9" xfId="39150"/>
    <cellStyle name="표준 6 4 6 2 3 3" xfId="11306"/>
    <cellStyle name="표준 6 4 6 2 3 4" xfId="15018"/>
    <cellStyle name="표준 6 4 6 2 3 5" xfId="18730"/>
    <cellStyle name="표준 6 4 6 2 3 6" xfId="22442"/>
    <cellStyle name="표준 6 4 6 2 3 7" xfId="26155"/>
    <cellStyle name="표준 6 4 6 2 3 8" xfId="29870"/>
    <cellStyle name="표준 6 4 6 2 3 9" xfId="33582"/>
    <cellStyle name="표준 6 4 6 2 4" xfId="8521"/>
    <cellStyle name="표준 6 4 6 2 4 2" xfId="12234"/>
    <cellStyle name="표준 6 4 6 2 4 3" xfId="15946"/>
    <cellStyle name="표준 6 4 6 2 4 4" xfId="19658"/>
    <cellStyle name="표준 6 4 6 2 4 5" xfId="23370"/>
    <cellStyle name="표준 6 4 6 2 4 6" xfId="27083"/>
    <cellStyle name="표준 6 4 6 2 4 7" xfId="30798"/>
    <cellStyle name="표준 6 4 6 2 4 8" xfId="34510"/>
    <cellStyle name="표준 6 4 6 2 4 9" xfId="38222"/>
    <cellStyle name="표준 6 4 6 2 5" xfId="10378"/>
    <cellStyle name="표준 6 4 6 2 6" xfId="14090"/>
    <cellStyle name="표준 6 4 6 2 7" xfId="17802"/>
    <cellStyle name="표준 6 4 6 2 8" xfId="21514"/>
    <cellStyle name="표준 6 4 6 2 9" xfId="25227"/>
    <cellStyle name="표준 6 4 6 3" xfId="7043"/>
    <cellStyle name="표준 6 4 6 3 10" xfId="33039"/>
    <cellStyle name="표준 6 4 6 3 11" xfId="36751"/>
    <cellStyle name="표준 6 4 6 3 2" xfId="7978"/>
    <cellStyle name="표준 6 4 6 3 2 10" xfId="37679"/>
    <cellStyle name="표준 6 4 6 3 2 2" xfId="9834"/>
    <cellStyle name="표준 6 4 6 3 2 2 2" xfId="13547"/>
    <cellStyle name="표준 6 4 6 3 2 2 3" xfId="17259"/>
    <cellStyle name="표준 6 4 6 3 2 2 4" xfId="20971"/>
    <cellStyle name="표준 6 4 6 3 2 2 5" xfId="24683"/>
    <cellStyle name="표준 6 4 6 3 2 2 6" xfId="28396"/>
    <cellStyle name="표준 6 4 6 3 2 2 7" xfId="32111"/>
    <cellStyle name="표준 6 4 6 3 2 2 8" xfId="35823"/>
    <cellStyle name="표준 6 4 6 3 2 2 9" xfId="39535"/>
    <cellStyle name="표준 6 4 6 3 2 3" xfId="11691"/>
    <cellStyle name="표준 6 4 6 3 2 4" xfId="15403"/>
    <cellStyle name="표준 6 4 6 3 2 5" xfId="19115"/>
    <cellStyle name="표준 6 4 6 3 2 6" xfId="22827"/>
    <cellStyle name="표준 6 4 6 3 2 7" xfId="26540"/>
    <cellStyle name="표준 6 4 6 3 2 8" xfId="30255"/>
    <cellStyle name="표준 6 4 6 3 2 9" xfId="33967"/>
    <cellStyle name="표준 6 4 6 3 3" xfId="8906"/>
    <cellStyle name="표준 6 4 6 3 3 2" xfId="12619"/>
    <cellStyle name="표준 6 4 6 3 3 3" xfId="16331"/>
    <cellStyle name="표준 6 4 6 3 3 4" xfId="20043"/>
    <cellStyle name="표준 6 4 6 3 3 5" xfId="23755"/>
    <cellStyle name="표준 6 4 6 3 3 6" xfId="27468"/>
    <cellStyle name="표준 6 4 6 3 3 7" xfId="31183"/>
    <cellStyle name="표준 6 4 6 3 3 8" xfId="34895"/>
    <cellStyle name="표준 6 4 6 3 3 9" xfId="38607"/>
    <cellStyle name="표준 6 4 6 3 4" xfId="10763"/>
    <cellStyle name="표준 6 4 6 3 5" xfId="14475"/>
    <cellStyle name="표준 6 4 6 3 6" xfId="18187"/>
    <cellStyle name="표준 6 4 6 3 7" xfId="21899"/>
    <cellStyle name="표준 6 4 6 3 8" xfId="25612"/>
    <cellStyle name="표준 6 4 6 3 9" xfId="29327"/>
    <cellStyle name="표준 6 4 6 4" xfId="7592"/>
    <cellStyle name="표준 6 4 6 4 10" xfId="37293"/>
    <cellStyle name="표준 6 4 6 4 2" xfId="9448"/>
    <cellStyle name="표준 6 4 6 4 2 2" xfId="13161"/>
    <cellStyle name="표준 6 4 6 4 2 3" xfId="16873"/>
    <cellStyle name="표준 6 4 6 4 2 4" xfId="20585"/>
    <cellStyle name="표준 6 4 6 4 2 5" xfId="24297"/>
    <cellStyle name="표준 6 4 6 4 2 6" xfId="28010"/>
    <cellStyle name="표준 6 4 6 4 2 7" xfId="31725"/>
    <cellStyle name="표준 6 4 6 4 2 8" xfId="35437"/>
    <cellStyle name="표준 6 4 6 4 2 9" xfId="39149"/>
    <cellStyle name="표준 6 4 6 4 3" xfId="11305"/>
    <cellStyle name="표준 6 4 6 4 4" xfId="15017"/>
    <cellStyle name="표준 6 4 6 4 5" xfId="18729"/>
    <cellStyle name="표준 6 4 6 4 6" xfId="22441"/>
    <cellStyle name="표준 6 4 6 4 7" xfId="26154"/>
    <cellStyle name="표준 6 4 6 4 8" xfId="29869"/>
    <cellStyle name="표준 6 4 6 4 9" xfId="33581"/>
    <cellStyle name="표준 6 4 6 5" xfId="8520"/>
    <cellStyle name="표준 6 4 6 5 2" xfId="12233"/>
    <cellStyle name="표준 6 4 6 5 3" xfId="15945"/>
    <cellStyle name="표준 6 4 6 5 4" xfId="19657"/>
    <cellStyle name="표준 6 4 6 5 5" xfId="23369"/>
    <cellStyle name="표준 6 4 6 5 6" xfId="27082"/>
    <cellStyle name="표준 6 4 6 5 7" xfId="30797"/>
    <cellStyle name="표준 6 4 6 5 8" xfId="34509"/>
    <cellStyle name="표준 6 4 6 5 9" xfId="38221"/>
    <cellStyle name="표준 6 4 6 6" xfId="10377"/>
    <cellStyle name="표준 6 4 6 7" xfId="14089"/>
    <cellStyle name="표준 6 4 6 8" xfId="17801"/>
    <cellStyle name="표준 6 4 6 9" xfId="21513"/>
    <cellStyle name="표준 6 4 7" xfId="6549"/>
    <cellStyle name="표준 6 5" xfId="3291"/>
    <cellStyle name="표준 6 5 2" xfId="4292"/>
    <cellStyle name="표준 6 5 2 2" xfId="6550"/>
    <cellStyle name="표준 6 5 2 2 10" xfId="25228"/>
    <cellStyle name="표준 6 5 2 2 11" xfId="28943"/>
    <cellStyle name="표준 6 5 2 2 12" xfId="32655"/>
    <cellStyle name="표준 6 5 2 2 13" xfId="36367"/>
    <cellStyle name="표준 6 5 2 2 2" xfId="6551"/>
    <cellStyle name="표준 6 5 2 2 2 10" xfId="28944"/>
    <cellStyle name="표준 6 5 2 2 2 11" xfId="32656"/>
    <cellStyle name="표준 6 5 2 2 2 12" xfId="36368"/>
    <cellStyle name="표준 6 5 2 2 2 2" xfId="7046"/>
    <cellStyle name="표준 6 5 2 2 2 2 10" xfId="33042"/>
    <cellStyle name="표준 6 5 2 2 2 2 11" xfId="36754"/>
    <cellStyle name="표준 6 5 2 2 2 2 2" xfId="7981"/>
    <cellStyle name="표준 6 5 2 2 2 2 2 10" xfId="37682"/>
    <cellStyle name="표준 6 5 2 2 2 2 2 2" xfId="9837"/>
    <cellStyle name="표준 6 5 2 2 2 2 2 2 2" xfId="13550"/>
    <cellStyle name="표준 6 5 2 2 2 2 2 2 3" xfId="17262"/>
    <cellStyle name="표준 6 5 2 2 2 2 2 2 4" xfId="20974"/>
    <cellStyle name="표준 6 5 2 2 2 2 2 2 5" xfId="24686"/>
    <cellStyle name="표준 6 5 2 2 2 2 2 2 6" xfId="28399"/>
    <cellStyle name="표준 6 5 2 2 2 2 2 2 7" xfId="32114"/>
    <cellStyle name="표준 6 5 2 2 2 2 2 2 8" xfId="35826"/>
    <cellStyle name="표준 6 5 2 2 2 2 2 2 9" xfId="39538"/>
    <cellStyle name="표준 6 5 2 2 2 2 2 3" xfId="11694"/>
    <cellStyle name="표준 6 5 2 2 2 2 2 4" xfId="15406"/>
    <cellStyle name="표준 6 5 2 2 2 2 2 5" xfId="19118"/>
    <cellStyle name="표준 6 5 2 2 2 2 2 6" xfId="22830"/>
    <cellStyle name="표준 6 5 2 2 2 2 2 7" xfId="26543"/>
    <cellStyle name="표준 6 5 2 2 2 2 2 8" xfId="30258"/>
    <cellStyle name="표준 6 5 2 2 2 2 2 9" xfId="33970"/>
    <cellStyle name="표준 6 5 2 2 2 2 3" xfId="8909"/>
    <cellStyle name="표준 6 5 2 2 2 2 3 2" xfId="12622"/>
    <cellStyle name="표준 6 5 2 2 2 2 3 3" xfId="16334"/>
    <cellStyle name="표준 6 5 2 2 2 2 3 4" xfId="20046"/>
    <cellStyle name="표준 6 5 2 2 2 2 3 5" xfId="23758"/>
    <cellStyle name="표준 6 5 2 2 2 2 3 6" xfId="27471"/>
    <cellStyle name="표준 6 5 2 2 2 2 3 7" xfId="31186"/>
    <cellStyle name="표준 6 5 2 2 2 2 3 8" xfId="34898"/>
    <cellStyle name="표준 6 5 2 2 2 2 3 9" xfId="38610"/>
    <cellStyle name="표준 6 5 2 2 2 2 4" xfId="10766"/>
    <cellStyle name="표준 6 5 2 2 2 2 5" xfId="14478"/>
    <cellStyle name="표준 6 5 2 2 2 2 6" xfId="18190"/>
    <cellStyle name="표준 6 5 2 2 2 2 7" xfId="21902"/>
    <cellStyle name="표준 6 5 2 2 2 2 8" xfId="25615"/>
    <cellStyle name="표준 6 5 2 2 2 2 9" xfId="29330"/>
    <cellStyle name="표준 6 5 2 2 2 3" xfId="7595"/>
    <cellStyle name="표준 6 5 2 2 2 3 10" xfId="37296"/>
    <cellStyle name="표준 6 5 2 2 2 3 2" xfId="9451"/>
    <cellStyle name="표준 6 5 2 2 2 3 2 2" xfId="13164"/>
    <cellStyle name="표준 6 5 2 2 2 3 2 3" xfId="16876"/>
    <cellStyle name="표준 6 5 2 2 2 3 2 4" xfId="20588"/>
    <cellStyle name="표준 6 5 2 2 2 3 2 5" xfId="24300"/>
    <cellStyle name="표준 6 5 2 2 2 3 2 6" xfId="28013"/>
    <cellStyle name="표준 6 5 2 2 2 3 2 7" xfId="31728"/>
    <cellStyle name="표준 6 5 2 2 2 3 2 8" xfId="35440"/>
    <cellStyle name="표준 6 5 2 2 2 3 2 9" xfId="39152"/>
    <cellStyle name="표준 6 5 2 2 2 3 3" xfId="11308"/>
    <cellStyle name="표준 6 5 2 2 2 3 4" xfId="15020"/>
    <cellStyle name="표준 6 5 2 2 2 3 5" xfId="18732"/>
    <cellStyle name="표준 6 5 2 2 2 3 6" xfId="22444"/>
    <cellStyle name="표준 6 5 2 2 2 3 7" xfId="26157"/>
    <cellStyle name="표준 6 5 2 2 2 3 8" xfId="29872"/>
    <cellStyle name="표준 6 5 2 2 2 3 9" xfId="33584"/>
    <cellStyle name="표준 6 5 2 2 2 4" xfId="8523"/>
    <cellStyle name="표준 6 5 2 2 2 4 2" xfId="12236"/>
    <cellStyle name="표준 6 5 2 2 2 4 3" xfId="15948"/>
    <cellStyle name="표준 6 5 2 2 2 4 4" xfId="19660"/>
    <cellStyle name="표준 6 5 2 2 2 4 5" xfId="23372"/>
    <cellStyle name="표준 6 5 2 2 2 4 6" xfId="27085"/>
    <cellStyle name="표준 6 5 2 2 2 4 7" xfId="30800"/>
    <cellStyle name="표준 6 5 2 2 2 4 8" xfId="34512"/>
    <cellStyle name="표준 6 5 2 2 2 4 9" xfId="38224"/>
    <cellStyle name="표준 6 5 2 2 2 5" xfId="10380"/>
    <cellStyle name="표준 6 5 2 2 2 6" xfId="14092"/>
    <cellStyle name="표준 6 5 2 2 2 7" xfId="17804"/>
    <cellStyle name="표준 6 5 2 2 2 8" xfId="21516"/>
    <cellStyle name="표준 6 5 2 2 2 9" xfId="25229"/>
    <cellStyle name="표준 6 5 2 2 3" xfId="7045"/>
    <cellStyle name="표준 6 5 2 2 3 10" xfId="33041"/>
    <cellStyle name="표준 6 5 2 2 3 11" xfId="36753"/>
    <cellStyle name="표준 6 5 2 2 3 2" xfId="7980"/>
    <cellStyle name="표준 6 5 2 2 3 2 10" xfId="37681"/>
    <cellStyle name="표준 6 5 2 2 3 2 2" xfId="9836"/>
    <cellStyle name="표준 6 5 2 2 3 2 2 2" xfId="13549"/>
    <cellStyle name="표준 6 5 2 2 3 2 2 3" xfId="17261"/>
    <cellStyle name="표준 6 5 2 2 3 2 2 4" xfId="20973"/>
    <cellStyle name="표준 6 5 2 2 3 2 2 5" xfId="24685"/>
    <cellStyle name="표준 6 5 2 2 3 2 2 6" xfId="28398"/>
    <cellStyle name="표준 6 5 2 2 3 2 2 7" xfId="32113"/>
    <cellStyle name="표준 6 5 2 2 3 2 2 8" xfId="35825"/>
    <cellStyle name="표준 6 5 2 2 3 2 2 9" xfId="39537"/>
    <cellStyle name="표준 6 5 2 2 3 2 3" xfId="11693"/>
    <cellStyle name="표준 6 5 2 2 3 2 4" xfId="15405"/>
    <cellStyle name="표준 6 5 2 2 3 2 5" xfId="19117"/>
    <cellStyle name="표준 6 5 2 2 3 2 6" xfId="22829"/>
    <cellStyle name="표준 6 5 2 2 3 2 7" xfId="26542"/>
    <cellStyle name="표준 6 5 2 2 3 2 8" xfId="30257"/>
    <cellStyle name="표준 6 5 2 2 3 2 9" xfId="33969"/>
    <cellStyle name="표준 6 5 2 2 3 3" xfId="8908"/>
    <cellStyle name="표준 6 5 2 2 3 3 2" xfId="12621"/>
    <cellStyle name="표준 6 5 2 2 3 3 3" xfId="16333"/>
    <cellStyle name="표준 6 5 2 2 3 3 4" xfId="20045"/>
    <cellStyle name="표준 6 5 2 2 3 3 5" xfId="23757"/>
    <cellStyle name="표준 6 5 2 2 3 3 6" xfId="27470"/>
    <cellStyle name="표준 6 5 2 2 3 3 7" xfId="31185"/>
    <cellStyle name="표준 6 5 2 2 3 3 8" xfId="34897"/>
    <cellStyle name="표준 6 5 2 2 3 3 9" xfId="38609"/>
    <cellStyle name="표준 6 5 2 2 3 4" xfId="10765"/>
    <cellStyle name="표준 6 5 2 2 3 5" xfId="14477"/>
    <cellStyle name="표준 6 5 2 2 3 6" xfId="18189"/>
    <cellStyle name="표준 6 5 2 2 3 7" xfId="21901"/>
    <cellStyle name="표준 6 5 2 2 3 8" xfId="25614"/>
    <cellStyle name="표준 6 5 2 2 3 9" xfId="29329"/>
    <cellStyle name="표준 6 5 2 2 4" xfId="7594"/>
    <cellStyle name="표준 6 5 2 2 4 10" xfId="37295"/>
    <cellStyle name="표준 6 5 2 2 4 2" xfId="9450"/>
    <cellStyle name="표준 6 5 2 2 4 2 2" xfId="13163"/>
    <cellStyle name="표준 6 5 2 2 4 2 3" xfId="16875"/>
    <cellStyle name="표준 6 5 2 2 4 2 4" xfId="20587"/>
    <cellStyle name="표준 6 5 2 2 4 2 5" xfId="24299"/>
    <cellStyle name="표준 6 5 2 2 4 2 6" xfId="28012"/>
    <cellStyle name="표준 6 5 2 2 4 2 7" xfId="31727"/>
    <cellStyle name="표준 6 5 2 2 4 2 8" xfId="35439"/>
    <cellStyle name="표준 6 5 2 2 4 2 9" xfId="39151"/>
    <cellStyle name="표준 6 5 2 2 4 3" xfId="11307"/>
    <cellStyle name="표준 6 5 2 2 4 4" xfId="15019"/>
    <cellStyle name="표준 6 5 2 2 4 5" xfId="18731"/>
    <cellStyle name="표준 6 5 2 2 4 6" xfId="22443"/>
    <cellStyle name="표준 6 5 2 2 4 7" xfId="26156"/>
    <cellStyle name="표준 6 5 2 2 4 8" xfId="29871"/>
    <cellStyle name="표준 6 5 2 2 4 9" xfId="33583"/>
    <cellStyle name="표준 6 5 2 2 5" xfId="8522"/>
    <cellStyle name="표준 6 5 2 2 5 2" xfId="12235"/>
    <cellStyle name="표준 6 5 2 2 5 3" xfId="15947"/>
    <cellStyle name="표준 6 5 2 2 5 4" xfId="19659"/>
    <cellStyle name="표준 6 5 2 2 5 5" xfId="23371"/>
    <cellStyle name="표준 6 5 2 2 5 6" xfId="27084"/>
    <cellStyle name="표준 6 5 2 2 5 7" xfId="30799"/>
    <cellStyle name="표준 6 5 2 2 5 8" xfId="34511"/>
    <cellStyle name="표준 6 5 2 2 5 9" xfId="38223"/>
    <cellStyle name="표준 6 5 2 2 6" xfId="10379"/>
    <cellStyle name="표준 6 5 2 2 7" xfId="14091"/>
    <cellStyle name="표준 6 5 2 2 8" xfId="17803"/>
    <cellStyle name="표준 6 5 2 2 9" xfId="21515"/>
    <cellStyle name="표준 6 5 2 3" xfId="6552"/>
    <cellStyle name="표준 6 5 2 3 10" xfId="28945"/>
    <cellStyle name="표준 6 5 2 3 11" xfId="32657"/>
    <cellStyle name="표준 6 5 2 3 12" xfId="36369"/>
    <cellStyle name="표준 6 5 2 3 2" xfId="7047"/>
    <cellStyle name="표준 6 5 2 3 2 10" xfId="33043"/>
    <cellStyle name="표준 6 5 2 3 2 11" xfId="36755"/>
    <cellStyle name="표준 6 5 2 3 2 2" xfId="7982"/>
    <cellStyle name="표준 6 5 2 3 2 2 10" xfId="37683"/>
    <cellStyle name="표준 6 5 2 3 2 2 2" xfId="9838"/>
    <cellStyle name="표준 6 5 2 3 2 2 2 2" xfId="13551"/>
    <cellStyle name="표준 6 5 2 3 2 2 2 3" xfId="17263"/>
    <cellStyle name="표준 6 5 2 3 2 2 2 4" xfId="20975"/>
    <cellStyle name="표준 6 5 2 3 2 2 2 5" xfId="24687"/>
    <cellStyle name="표준 6 5 2 3 2 2 2 6" xfId="28400"/>
    <cellStyle name="표준 6 5 2 3 2 2 2 7" xfId="32115"/>
    <cellStyle name="표준 6 5 2 3 2 2 2 8" xfId="35827"/>
    <cellStyle name="표준 6 5 2 3 2 2 2 9" xfId="39539"/>
    <cellStyle name="표준 6 5 2 3 2 2 3" xfId="11695"/>
    <cellStyle name="표준 6 5 2 3 2 2 4" xfId="15407"/>
    <cellStyle name="표준 6 5 2 3 2 2 5" xfId="19119"/>
    <cellStyle name="표준 6 5 2 3 2 2 6" xfId="22831"/>
    <cellStyle name="표준 6 5 2 3 2 2 7" xfId="26544"/>
    <cellStyle name="표준 6 5 2 3 2 2 8" xfId="30259"/>
    <cellStyle name="표준 6 5 2 3 2 2 9" xfId="33971"/>
    <cellStyle name="표준 6 5 2 3 2 3" xfId="8910"/>
    <cellStyle name="표준 6 5 2 3 2 3 2" xfId="12623"/>
    <cellStyle name="표준 6 5 2 3 2 3 3" xfId="16335"/>
    <cellStyle name="표준 6 5 2 3 2 3 4" xfId="20047"/>
    <cellStyle name="표준 6 5 2 3 2 3 5" xfId="23759"/>
    <cellStyle name="표준 6 5 2 3 2 3 6" xfId="27472"/>
    <cellStyle name="표준 6 5 2 3 2 3 7" xfId="31187"/>
    <cellStyle name="표준 6 5 2 3 2 3 8" xfId="34899"/>
    <cellStyle name="표준 6 5 2 3 2 3 9" xfId="38611"/>
    <cellStyle name="표준 6 5 2 3 2 4" xfId="10767"/>
    <cellStyle name="표준 6 5 2 3 2 5" xfId="14479"/>
    <cellStyle name="표준 6 5 2 3 2 6" xfId="18191"/>
    <cellStyle name="표준 6 5 2 3 2 7" xfId="21903"/>
    <cellStyle name="표준 6 5 2 3 2 8" xfId="25616"/>
    <cellStyle name="표준 6 5 2 3 2 9" xfId="29331"/>
    <cellStyle name="표준 6 5 2 3 3" xfId="7596"/>
    <cellStyle name="표준 6 5 2 3 3 10" xfId="37297"/>
    <cellStyle name="표준 6 5 2 3 3 2" xfId="9452"/>
    <cellStyle name="표준 6 5 2 3 3 2 2" xfId="13165"/>
    <cellStyle name="표준 6 5 2 3 3 2 3" xfId="16877"/>
    <cellStyle name="표준 6 5 2 3 3 2 4" xfId="20589"/>
    <cellStyle name="표준 6 5 2 3 3 2 5" xfId="24301"/>
    <cellStyle name="표준 6 5 2 3 3 2 6" xfId="28014"/>
    <cellStyle name="표준 6 5 2 3 3 2 7" xfId="31729"/>
    <cellStyle name="표준 6 5 2 3 3 2 8" xfId="35441"/>
    <cellStyle name="표준 6 5 2 3 3 2 9" xfId="39153"/>
    <cellStyle name="표준 6 5 2 3 3 3" xfId="11309"/>
    <cellStyle name="표준 6 5 2 3 3 4" xfId="15021"/>
    <cellStyle name="표준 6 5 2 3 3 5" xfId="18733"/>
    <cellStyle name="표준 6 5 2 3 3 6" xfId="22445"/>
    <cellStyle name="표준 6 5 2 3 3 7" xfId="26158"/>
    <cellStyle name="표준 6 5 2 3 3 8" xfId="29873"/>
    <cellStyle name="표준 6 5 2 3 3 9" xfId="33585"/>
    <cellStyle name="표준 6 5 2 3 4" xfId="8524"/>
    <cellStyle name="표준 6 5 2 3 4 2" xfId="12237"/>
    <cellStyle name="표준 6 5 2 3 4 3" xfId="15949"/>
    <cellStyle name="표준 6 5 2 3 4 4" xfId="19661"/>
    <cellStyle name="표준 6 5 2 3 4 5" xfId="23373"/>
    <cellStyle name="표준 6 5 2 3 4 6" xfId="27086"/>
    <cellStyle name="표준 6 5 2 3 4 7" xfId="30801"/>
    <cellStyle name="표준 6 5 2 3 4 8" xfId="34513"/>
    <cellStyle name="표준 6 5 2 3 4 9" xfId="38225"/>
    <cellStyle name="표준 6 5 2 3 5" xfId="10381"/>
    <cellStyle name="표준 6 5 2 3 6" xfId="14093"/>
    <cellStyle name="표준 6 5 2 3 7" xfId="17805"/>
    <cellStyle name="표준 6 5 2 3 8" xfId="21517"/>
    <cellStyle name="표준 6 5 2 3 9" xfId="25230"/>
    <cellStyle name="표준 6 5 3" xfId="4293"/>
    <cellStyle name="표준 6 5 4" xfId="4291"/>
    <cellStyle name="표준 6 5 4 2" xfId="6553"/>
    <cellStyle name="표준 6 5 4 2 10" xfId="28946"/>
    <cellStyle name="표준 6 5 4 2 11" xfId="32658"/>
    <cellStyle name="표준 6 5 4 2 12" xfId="36370"/>
    <cellStyle name="표준 6 5 4 2 2" xfId="7048"/>
    <cellStyle name="표준 6 5 4 2 2 10" xfId="33044"/>
    <cellStyle name="표준 6 5 4 2 2 11" xfId="36756"/>
    <cellStyle name="표준 6 5 4 2 2 2" xfId="7983"/>
    <cellStyle name="표준 6 5 4 2 2 2 10" xfId="37684"/>
    <cellStyle name="표준 6 5 4 2 2 2 2" xfId="9839"/>
    <cellStyle name="표준 6 5 4 2 2 2 2 2" xfId="13552"/>
    <cellStyle name="표준 6 5 4 2 2 2 2 3" xfId="17264"/>
    <cellStyle name="표준 6 5 4 2 2 2 2 4" xfId="20976"/>
    <cellStyle name="표준 6 5 4 2 2 2 2 5" xfId="24688"/>
    <cellStyle name="표준 6 5 4 2 2 2 2 6" xfId="28401"/>
    <cellStyle name="표준 6 5 4 2 2 2 2 7" xfId="32116"/>
    <cellStyle name="표준 6 5 4 2 2 2 2 8" xfId="35828"/>
    <cellStyle name="표준 6 5 4 2 2 2 2 9" xfId="39540"/>
    <cellStyle name="표준 6 5 4 2 2 2 3" xfId="11696"/>
    <cellStyle name="표준 6 5 4 2 2 2 4" xfId="15408"/>
    <cellStyle name="표준 6 5 4 2 2 2 5" xfId="19120"/>
    <cellStyle name="표준 6 5 4 2 2 2 6" xfId="22832"/>
    <cellStyle name="표준 6 5 4 2 2 2 7" xfId="26545"/>
    <cellStyle name="표준 6 5 4 2 2 2 8" xfId="30260"/>
    <cellStyle name="표준 6 5 4 2 2 2 9" xfId="33972"/>
    <cellStyle name="표준 6 5 4 2 2 3" xfId="8911"/>
    <cellStyle name="표준 6 5 4 2 2 3 2" xfId="12624"/>
    <cellStyle name="표준 6 5 4 2 2 3 3" xfId="16336"/>
    <cellStyle name="표준 6 5 4 2 2 3 4" xfId="20048"/>
    <cellStyle name="표준 6 5 4 2 2 3 5" xfId="23760"/>
    <cellStyle name="표준 6 5 4 2 2 3 6" xfId="27473"/>
    <cellStyle name="표준 6 5 4 2 2 3 7" xfId="31188"/>
    <cellStyle name="표준 6 5 4 2 2 3 8" xfId="34900"/>
    <cellStyle name="표준 6 5 4 2 2 3 9" xfId="38612"/>
    <cellStyle name="표준 6 5 4 2 2 4" xfId="10768"/>
    <cellStyle name="표준 6 5 4 2 2 5" xfId="14480"/>
    <cellStyle name="표준 6 5 4 2 2 6" xfId="18192"/>
    <cellStyle name="표준 6 5 4 2 2 7" xfId="21904"/>
    <cellStyle name="표준 6 5 4 2 2 8" xfId="25617"/>
    <cellStyle name="표준 6 5 4 2 2 9" xfId="29332"/>
    <cellStyle name="표준 6 5 4 2 3" xfId="7597"/>
    <cellStyle name="표준 6 5 4 2 3 10" xfId="37298"/>
    <cellStyle name="표준 6 5 4 2 3 2" xfId="9453"/>
    <cellStyle name="표준 6 5 4 2 3 2 2" xfId="13166"/>
    <cellStyle name="표준 6 5 4 2 3 2 3" xfId="16878"/>
    <cellStyle name="표준 6 5 4 2 3 2 4" xfId="20590"/>
    <cellStyle name="표준 6 5 4 2 3 2 5" xfId="24302"/>
    <cellStyle name="표준 6 5 4 2 3 2 6" xfId="28015"/>
    <cellStyle name="표준 6 5 4 2 3 2 7" xfId="31730"/>
    <cellStyle name="표준 6 5 4 2 3 2 8" xfId="35442"/>
    <cellStyle name="표준 6 5 4 2 3 2 9" xfId="39154"/>
    <cellStyle name="표준 6 5 4 2 3 3" xfId="11310"/>
    <cellStyle name="표준 6 5 4 2 3 4" xfId="15022"/>
    <cellStyle name="표준 6 5 4 2 3 5" xfId="18734"/>
    <cellStyle name="표준 6 5 4 2 3 6" xfId="22446"/>
    <cellStyle name="표준 6 5 4 2 3 7" xfId="26159"/>
    <cellStyle name="표준 6 5 4 2 3 8" xfId="29874"/>
    <cellStyle name="표준 6 5 4 2 3 9" xfId="33586"/>
    <cellStyle name="표준 6 5 4 2 4" xfId="8525"/>
    <cellStyle name="표준 6 5 4 2 4 2" xfId="12238"/>
    <cellStyle name="표준 6 5 4 2 4 3" xfId="15950"/>
    <cellStyle name="표준 6 5 4 2 4 4" xfId="19662"/>
    <cellStyle name="표준 6 5 4 2 4 5" xfId="23374"/>
    <cellStyle name="표준 6 5 4 2 4 6" xfId="27087"/>
    <cellStyle name="표준 6 5 4 2 4 7" xfId="30802"/>
    <cellStyle name="표준 6 5 4 2 4 8" xfId="34514"/>
    <cellStyle name="표준 6 5 4 2 4 9" xfId="38226"/>
    <cellStyle name="표준 6 5 4 2 5" xfId="10382"/>
    <cellStyle name="표준 6 5 4 2 6" xfId="14094"/>
    <cellStyle name="표준 6 5 4 2 7" xfId="17806"/>
    <cellStyle name="표준 6 5 4 2 8" xfId="21518"/>
    <cellStyle name="표준 6 5 4 2 9" xfId="25231"/>
    <cellStyle name="표준 6 5 5" xfId="6554"/>
    <cellStyle name="표준 6 5 5 10" xfId="25232"/>
    <cellStyle name="표준 6 5 5 11" xfId="28947"/>
    <cellStyle name="표준 6 5 5 12" xfId="32659"/>
    <cellStyle name="표준 6 5 5 13" xfId="36371"/>
    <cellStyle name="표준 6 5 5 2" xfId="6555"/>
    <cellStyle name="표준 6 5 5 2 10" xfId="28948"/>
    <cellStyle name="표준 6 5 5 2 11" xfId="32660"/>
    <cellStyle name="표준 6 5 5 2 12" xfId="36372"/>
    <cellStyle name="표준 6 5 5 2 2" xfId="7050"/>
    <cellStyle name="표준 6 5 5 2 2 10" xfId="33046"/>
    <cellStyle name="표준 6 5 5 2 2 11" xfId="36758"/>
    <cellStyle name="표준 6 5 5 2 2 2" xfId="7985"/>
    <cellStyle name="표준 6 5 5 2 2 2 10" xfId="37686"/>
    <cellStyle name="표준 6 5 5 2 2 2 2" xfId="9841"/>
    <cellStyle name="표준 6 5 5 2 2 2 2 2" xfId="13554"/>
    <cellStyle name="표준 6 5 5 2 2 2 2 3" xfId="17266"/>
    <cellStyle name="표준 6 5 5 2 2 2 2 4" xfId="20978"/>
    <cellStyle name="표준 6 5 5 2 2 2 2 5" xfId="24690"/>
    <cellStyle name="표준 6 5 5 2 2 2 2 6" xfId="28403"/>
    <cellStyle name="표준 6 5 5 2 2 2 2 7" xfId="32118"/>
    <cellStyle name="표준 6 5 5 2 2 2 2 8" xfId="35830"/>
    <cellStyle name="표준 6 5 5 2 2 2 2 9" xfId="39542"/>
    <cellStyle name="표준 6 5 5 2 2 2 3" xfId="11698"/>
    <cellStyle name="표준 6 5 5 2 2 2 4" xfId="15410"/>
    <cellStyle name="표준 6 5 5 2 2 2 5" xfId="19122"/>
    <cellStyle name="표준 6 5 5 2 2 2 6" xfId="22834"/>
    <cellStyle name="표준 6 5 5 2 2 2 7" xfId="26547"/>
    <cellStyle name="표준 6 5 5 2 2 2 8" xfId="30262"/>
    <cellStyle name="표준 6 5 5 2 2 2 9" xfId="33974"/>
    <cellStyle name="표준 6 5 5 2 2 3" xfId="8913"/>
    <cellStyle name="표준 6 5 5 2 2 3 2" xfId="12626"/>
    <cellStyle name="표준 6 5 5 2 2 3 3" xfId="16338"/>
    <cellStyle name="표준 6 5 5 2 2 3 4" xfId="20050"/>
    <cellStyle name="표준 6 5 5 2 2 3 5" xfId="23762"/>
    <cellStyle name="표준 6 5 5 2 2 3 6" xfId="27475"/>
    <cellStyle name="표준 6 5 5 2 2 3 7" xfId="31190"/>
    <cellStyle name="표준 6 5 5 2 2 3 8" xfId="34902"/>
    <cellStyle name="표준 6 5 5 2 2 3 9" xfId="38614"/>
    <cellStyle name="표준 6 5 5 2 2 4" xfId="10770"/>
    <cellStyle name="표준 6 5 5 2 2 5" xfId="14482"/>
    <cellStyle name="표준 6 5 5 2 2 6" xfId="18194"/>
    <cellStyle name="표준 6 5 5 2 2 7" xfId="21906"/>
    <cellStyle name="표준 6 5 5 2 2 8" xfId="25619"/>
    <cellStyle name="표준 6 5 5 2 2 9" xfId="29334"/>
    <cellStyle name="표준 6 5 5 2 3" xfId="7599"/>
    <cellStyle name="표준 6 5 5 2 3 10" xfId="37300"/>
    <cellStyle name="표준 6 5 5 2 3 2" xfId="9455"/>
    <cellStyle name="표준 6 5 5 2 3 2 2" xfId="13168"/>
    <cellStyle name="표준 6 5 5 2 3 2 3" xfId="16880"/>
    <cellStyle name="표준 6 5 5 2 3 2 4" xfId="20592"/>
    <cellStyle name="표준 6 5 5 2 3 2 5" xfId="24304"/>
    <cellStyle name="표준 6 5 5 2 3 2 6" xfId="28017"/>
    <cellStyle name="표준 6 5 5 2 3 2 7" xfId="31732"/>
    <cellStyle name="표준 6 5 5 2 3 2 8" xfId="35444"/>
    <cellStyle name="표준 6 5 5 2 3 2 9" xfId="39156"/>
    <cellStyle name="표준 6 5 5 2 3 3" xfId="11312"/>
    <cellStyle name="표준 6 5 5 2 3 4" xfId="15024"/>
    <cellStyle name="표준 6 5 5 2 3 5" xfId="18736"/>
    <cellStyle name="표준 6 5 5 2 3 6" xfId="22448"/>
    <cellStyle name="표준 6 5 5 2 3 7" xfId="26161"/>
    <cellStyle name="표준 6 5 5 2 3 8" xfId="29876"/>
    <cellStyle name="표준 6 5 5 2 3 9" xfId="33588"/>
    <cellStyle name="표준 6 5 5 2 4" xfId="8527"/>
    <cellStyle name="표준 6 5 5 2 4 2" xfId="12240"/>
    <cellStyle name="표준 6 5 5 2 4 3" xfId="15952"/>
    <cellStyle name="표준 6 5 5 2 4 4" xfId="19664"/>
    <cellStyle name="표준 6 5 5 2 4 5" xfId="23376"/>
    <cellStyle name="표준 6 5 5 2 4 6" xfId="27089"/>
    <cellStyle name="표준 6 5 5 2 4 7" xfId="30804"/>
    <cellStyle name="표준 6 5 5 2 4 8" xfId="34516"/>
    <cellStyle name="표준 6 5 5 2 4 9" xfId="38228"/>
    <cellStyle name="표준 6 5 5 2 5" xfId="10384"/>
    <cellStyle name="표준 6 5 5 2 6" xfId="14096"/>
    <cellStyle name="표준 6 5 5 2 7" xfId="17808"/>
    <cellStyle name="표준 6 5 5 2 8" xfId="21520"/>
    <cellStyle name="표준 6 5 5 2 9" xfId="25233"/>
    <cellStyle name="표준 6 5 5 3" xfId="7049"/>
    <cellStyle name="표준 6 5 5 3 10" xfId="33045"/>
    <cellStyle name="표준 6 5 5 3 11" xfId="36757"/>
    <cellStyle name="표준 6 5 5 3 2" xfId="7984"/>
    <cellStyle name="표준 6 5 5 3 2 10" xfId="37685"/>
    <cellStyle name="표준 6 5 5 3 2 2" xfId="9840"/>
    <cellStyle name="표준 6 5 5 3 2 2 2" xfId="13553"/>
    <cellStyle name="표준 6 5 5 3 2 2 3" xfId="17265"/>
    <cellStyle name="표준 6 5 5 3 2 2 4" xfId="20977"/>
    <cellStyle name="표준 6 5 5 3 2 2 5" xfId="24689"/>
    <cellStyle name="표준 6 5 5 3 2 2 6" xfId="28402"/>
    <cellStyle name="표준 6 5 5 3 2 2 7" xfId="32117"/>
    <cellStyle name="표준 6 5 5 3 2 2 8" xfId="35829"/>
    <cellStyle name="표준 6 5 5 3 2 2 9" xfId="39541"/>
    <cellStyle name="표준 6 5 5 3 2 3" xfId="11697"/>
    <cellStyle name="표준 6 5 5 3 2 4" xfId="15409"/>
    <cellStyle name="표준 6 5 5 3 2 5" xfId="19121"/>
    <cellStyle name="표준 6 5 5 3 2 6" xfId="22833"/>
    <cellStyle name="표준 6 5 5 3 2 7" xfId="26546"/>
    <cellStyle name="표준 6 5 5 3 2 8" xfId="30261"/>
    <cellStyle name="표준 6 5 5 3 2 9" xfId="33973"/>
    <cellStyle name="표준 6 5 5 3 3" xfId="8912"/>
    <cellStyle name="표준 6 5 5 3 3 2" xfId="12625"/>
    <cellStyle name="표준 6 5 5 3 3 3" xfId="16337"/>
    <cellStyle name="표준 6 5 5 3 3 4" xfId="20049"/>
    <cellStyle name="표준 6 5 5 3 3 5" xfId="23761"/>
    <cellStyle name="표준 6 5 5 3 3 6" xfId="27474"/>
    <cellStyle name="표준 6 5 5 3 3 7" xfId="31189"/>
    <cellStyle name="표준 6 5 5 3 3 8" xfId="34901"/>
    <cellStyle name="표준 6 5 5 3 3 9" xfId="38613"/>
    <cellStyle name="표준 6 5 5 3 4" xfId="10769"/>
    <cellStyle name="표준 6 5 5 3 5" xfId="14481"/>
    <cellStyle name="표준 6 5 5 3 6" xfId="18193"/>
    <cellStyle name="표준 6 5 5 3 7" xfId="21905"/>
    <cellStyle name="표준 6 5 5 3 8" xfId="25618"/>
    <cellStyle name="표준 6 5 5 3 9" xfId="29333"/>
    <cellStyle name="표준 6 5 5 4" xfId="7598"/>
    <cellStyle name="표준 6 5 5 4 10" xfId="37299"/>
    <cellStyle name="표준 6 5 5 4 2" xfId="9454"/>
    <cellStyle name="표준 6 5 5 4 2 2" xfId="13167"/>
    <cellStyle name="표준 6 5 5 4 2 3" xfId="16879"/>
    <cellStyle name="표준 6 5 5 4 2 4" xfId="20591"/>
    <cellStyle name="표준 6 5 5 4 2 5" xfId="24303"/>
    <cellStyle name="표준 6 5 5 4 2 6" xfId="28016"/>
    <cellStyle name="표준 6 5 5 4 2 7" xfId="31731"/>
    <cellStyle name="표준 6 5 5 4 2 8" xfId="35443"/>
    <cellStyle name="표준 6 5 5 4 2 9" xfId="39155"/>
    <cellStyle name="표준 6 5 5 4 3" xfId="11311"/>
    <cellStyle name="표준 6 5 5 4 4" xfId="15023"/>
    <cellStyle name="표준 6 5 5 4 5" xfId="18735"/>
    <cellStyle name="표준 6 5 5 4 6" xfId="22447"/>
    <cellStyle name="표준 6 5 5 4 7" xfId="26160"/>
    <cellStyle name="표준 6 5 5 4 8" xfId="29875"/>
    <cellStyle name="표준 6 5 5 4 9" xfId="33587"/>
    <cellStyle name="표준 6 5 5 5" xfId="8526"/>
    <cellStyle name="표준 6 5 5 5 2" xfId="12239"/>
    <cellStyle name="표준 6 5 5 5 3" xfId="15951"/>
    <cellStyle name="표준 6 5 5 5 4" xfId="19663"/>
    <cellStyle name="표준 6 5 5 5 5" xfId="23375"/>
    <cellStyle name="표준 6 5 5 5 6" xfId="27088"/>
    <cellStyle name="표준 6 5 5 5 7" xfId="30803"/>
    <cellStyle name="표준 6 5 5 5 8" xfId="34515"/>
    <cellStyle name="표준 6 5 5 5 9" xfId="38227"/>
    <cellStyle name="표준 6 5 5 6" xfId="10383"/>
    <cellStyle name="표준 6 5 5 7" xfId="14095"/>
    <cellStyle name="표준 6 5 5 8" xfId="17807"/>
    <cellStyle name="표준 6 5 5 9" xfId="21519"/>
    <cellStyle name="표준 6 6" xfId="3292"/>
    <cellStyle name="표준 6 6 2" xfId="6556"/>
    <cellStyle name="표준 6 6 3" xfId="6557"/>
    <cellStyle name="표준 6 6 3 10" xfId="25234"/>
    <cellStyle name="표준 6 6 3 11" xfId="28949"/>
    <cellStyle name="표준 6 6 3 12" xfId="32661"/>
    <cellStyle name="표준 6 6 3 13" xfId="36373"/>
    <cellStyle name="표준 6 6 3 2" xfId="6558"/>
    <cellStyle name="표준 6 6 3 2 10" xfId="28950"/>
    <cellStyle name="표준 6 6 3 2 11" xfId="32662"/>
    <cellStyle name="표준 6 6 3 2 12" xfId="36374"/>
    <cellStyle name="표준 6 6 3 2 2" xfId="7052"/>
    <cellStyle name="표준 6 6 3 2 2 10" xfId="33048"/>
    <cellStyle name="표준 6 6 3 2 2 11" xfId="36760"/>
    <cellStyle name="표준 6 6 3 2 2 2" xfId="7987"/>
    <cellStyle name="표준 6 6 3 2 2 2 10" xfId="37688"/>
    <cellStyle name="표준 6 6 3 2 2 2 2" xfId="9843"/>
    <cellStyle name="표준 6 6 3 2 2 2 2 2" xfId="13556"/>
    <cellStyle name="표준 6 6 3 2 2 2 2 3" xfId="17268"/>
    <cellStyle name="표준 6 6 3 2 2 2 2 4" xfId="20980"/>
    <cellStyle name="표준 6 6 3 2 2 2 2 5" xfId="24692"/>
    <cellStyle name="표준 6 6 3 2 2 2 2 6" xfId="28405"/>
    <cellStyle name="표준 6 6 3 2 2 2 2 7" xfId="32120"/>
    <cellStyle name="표준 6 6 3 2 2 2 2 8" xfId="35832"/>
    <cellStyle name="표준 6 6 3 2 2 2 2 9" xfId="39544"/>
    <cellStyle name="표준 6 6 3 2 2 2 3" xfId="11700"/>
    <cellStyle name="표준 6 6 3 2 2 2 4" xfId="15412"/>
    <cellStyle name="표준 6 6 3 2 2 2 5" xfId="19124"/>
    <cellStyle name="표준 6 6 3 2 2 2 6" xfId="22836"/>
    <cellStyle name="표준 6 6 3 2 2 2 7" xfId="26549"/>
    <cellStyle name="표준 6 6 3 2 2 2 8" xfId="30264"/>
    <cellStyle name="표준 6 6 3 2 2 2 9" xfId="33976"/>
    <cellStyle name="표준 6 6 3 2 2 3" xfId="8915"/>
    <cellStyle name="표준 6 6 3 2 2 3 2" xfId="12628"/>
    <cellStyle name="표준 6 6 3 2 2 3 3" xfId="16340"/>
    <cellStyle name="표준 6 6 3 2 2 3 4" xfId="20052"/>
    <cellStyle name="표준 6 6 3 2 2 3 5" xfId="23764"/>
    <cellStyle name="표준 6 6 3 2 2 3 6" xfId="27477"/>
    <cellStyle name="표준 6 6 3 2 2 3 7" xfId="31192"/>
    <cellStyle name="표준 6 6 3 2 2 3 8" xfId="34904"/>
    <cellStyle name="표준 6 6 3 2 2 3 9" xfId="38616"/>
    <cellStyle name="표준 6 6 3 2 2 4" xfId="10772"/>
    <cellStyle name="표준 6 6 3 2 2 5" xfId="14484"/>
    <cellStyle name="표준 6 6 3 2 2 6" xfId="18196"/>
    <cellStyle name="표준 6 6 3 2 2 7" xfId="21908"/>
    <cellStyle name="표준 6 6 3 2 2 8" xfId="25621"/>
    <cellStyle name="표준 6 6 3 2 2 9" xfId="29336"/>
    <cellStyle name="표준 6 6 3 2 3" xfId="7601"/>
    <cellStyle name="표준 6 6 3 2 3 10" xfId="37302"/>
    <cellStyle name="표준 6 6 3 2 3 2" xfId="9457"/>
    <cellStyle name="표준 6 6 3 2 3 2 2" xfId="13170"/>
    <cellStyle name="표준 6 6 3 2 3 2 3" xfId="16882"/>
    <cellStyle name="표준 6 6 3 2 3 2 4" xfId="20594"/>
    <cellStyle name="표준 6 6 3 2 3 2 5" xfId="24306"/>
    <cellStyle name="표준 6 6 3 2 3 2 6" xfId="28019"/>
    <cellStyle name="표준 6 6 3 2 3 2 7" xfId="31734"/>
    <cellStyle name="표준 6 6 3 2 3 2 8" xfId="35446"/>
    <cellStyle name="표준 6 6 3 2 3 2 9" xfId="39158"/>
    <cellStyle name="표준 6 6 3 2 3 3" xfId="11314"/>
    <cellStyle name="표준 6 6 3 2 3 4" xfId="15026"/>
    <cellStyle name="표준 6 6 3 2 3 5" xfId="18738"/>
    <cellStyle name="표준 6 6 3 2 3 6" xfId="22450"/>
    <cellStyle name="표준 6 6 3 2 3 7" xfId="26163"/>
    <cellStyle name="표준 6 6 3 2 3 8" xfId="29878"/>
    <cellStyle name="표준 6 6 3 2 3 9" xfId="33590"/>
    <cellStyle name="표준 6 6 3 2 4" xfId="8529"/>
    <cellStyle name="표준 6 6 3 2 4 2" xfId="12242"/>
    <cellStyle name="표준 6 6 3 2 4 3" xfId="15954"/>
    <cellStyle name="표준 6 6 3 2 4 4" xfId="19666"/>
    <cellStyle name="표준 6 6 3 2 4 5" xfId="23378"/>
    <cellStyle name="표준 6 6 3 2 4 6" xfId="27091"/>
    <cellStyle name="표준 6 6 3 2 4 7" xfId="30806"/>
    <cellStyle name="표준 6 6 3 2 4 8" xfId="34518"/>
    <cellStyle name="표준 6 6 3 2 4 9" xfId="38230"/>
    <cellStyle name="표준 6 6 3 2 5" xfId="10386"/>
    <cellStyle name="표준 6 6 3 2 6" xfId="14098"/>
    <cellStyle name="표준 6 6 3 2 7" xfId="17810"/>
    <cellStyle name="표준 6 6 3 2 8" xfId="21522"/>
    <cellStyle name="표준 6 6 3 2 9" xfId="25235"/>
    <cellStyle name="표준 6 6 3 3" xfId="7051"/>
    <cellStyle name="표준 6 6 3 3 10" xfId="33047"/>
    <cellStyle name="표준 6 6 3 3 11" xfId="36759"/>
    <cellStyle name="표준 6 6 3 3 2" xfId="7986"/>
    <cellStyle name="표준 6 6 3 3 2 10" xfId="37687"/>
    <cellStyle name="표준 6 6 3 3 2 2" xfId="9842"/>
    <cellStyle name="표준 6 6 3 3 2 2 2" xfId="13555"/>
    <cellStyle name="표준 6 6 3 3 2 2 3" xfId="17267"/>
    <cellStyle name="표준 6 6 3 3 2 2 4" xfId="20979"/>
    <cellStyle name="표준 6 6 3 3 2 2 5" xfId="24691"/>
    <cellStyle name="표준 6 6 3 3 2 2 6" xfId="28404"/>
    <cellStyle name="표준 6 6 3 3 2 2 7" xfId="32119"/>
    <cellStyle name="표준 6 6 3 3 2 2 8" xfId="35831"/>
    <cellStyle name="표준 6 6 3 3 2 2 9" xfId="39543"/>
    <cellStyle name="표준 6 6 3 3 2 3" xfId="11699"/>
    <cellStyle name="표준 6 6 3 3 2 4" xfId="15411"/>
    <cellStyle name="표준 6 6 3 3 2 5" xfId="19123"/>
    <cellStyle name="표준 6 6 3 3 2 6" xfId="22835"/>
    <cellStyle name="표준 6 6 3 3 2 7" xfId="26548"/>
    <cellStyle name="표준 6 6 3 3 2 8" xfId="30263"/>
    <cellStyle name="표준 6 6 3 3 2 9" xfId="33975"/>
    <cellStyle name="표준 6 6 3 3 3" xfId="8914"/>
    <cellStyle name="표준 6 6 3 3 3 2" xfId="12627"/>
    <cellStyle name="표준 6 6 3 3 3 3" xfId="16339"/>
    <cellStyle name="표준 6 6 3 3 3 4" xfId="20051"/>
    <cellStyle name="표준 6 6 3 3 3 5" xfId="23763"/>
    <cellStyle name="표준 6 6 3 3 3 6" xfId="27476"/>
    <cellStyle name="표준 6 6 3 3 3 7" xfId="31191"/>
    <cellStyle name="표준 6 6 3 3 3 8" xfId="34903"/>
    <cellStyle name="표준 6 6 3 3 3 9" xfId="38615"/>
    <cellStyle name="표준 6 6 3 3 4" xfId="10771"/>
    <cellStyle name="표준 6 6 3 3 5" xfId="14483"/>
    <cellStyle name="표준 6 6 3 3 6" xfId="18195"/>
    <cellStyle name="표준 6 6 3 3 7" xfId="21907"/>
    <cellStyle name="표준 6 6 3 3 8" xfId="25620"/>
    <cellStyle name="표준 6 6 3 3 9" xfId="29335"/>
    <cellStyle name="표준 6 6 3 4" xfId="7600"/>
    <cellStyle name="표준 6 6 3 4 10" xfId="37301"/>
    <cellStyle name="표준 6 6 3 4 2" xfId="9456"/>
    <cellStyle name="표준 6 6 3 4 2 2" xfId="13169"/>
    <cellStyle name="표준 6 6 3 4 2 3" xfId="16881"/>
    <cellStyle name="표준 6 6 3 4 2 4" xfId="20593"/>
    <cellStyle name="표준 6 6 3 4 2 5" xfId="24305"/>
    <cellStyle name="표준 6 6 3 4 2 6" xfId="28018"/>
    <cellStyle name="표준 6 6 3 4 2 7" xfId="31733"/>
    <cellStyle name="표준 6 6 3 4 2 8" xfId="35445"/>
    <cellStyle name="표준 6 6 3 4 2 9" xfId="39157"/>
    <cellStyle name="표준 6 6 3 4 3" xfId="11313"/>
    <cellStyle name="표준 6 6 3 4 4" xfId="15025"/>
    <cellStyle name="표준 6 6 3 4 5" xfId="18737"/>
    <cellStyle name="표준 6 6 3 4 6" xfId="22449"/>
    <cellStyle name="표준 6 6 3 4 7" xfId="26162"/>
    <cellStyle name="표준 6 6 3 4 8" xfId="29877"/>
    <cellStyle name="표준 6 6 3 4 9" xfId="33589"/>
    <cellStyle name="표준 6 6 3 5" xfId="8528"/>
    <cellStyle name="표준 6 6 3 5 2" xfId="12241"/>
    <cellStyle name="표준 6 6 3 5 3" xfId="15953"/>
    <cellStyle name="표준 6 6 3 5 4" xfId="19665"/>
    <cellStyle name="표준 6 6 3 5 5" xfId="23377"/>
    <cellStyle name="표준 6 6 3 5 6" xfId="27090"/>
    <cellStyle name="표준 6 6 3 5 7" xfId="30805"/>
    <cellStyle name="표준 6 6 3 5 8" xfId="34517"/>
    <cellStyle name="표준 6 6 3 5 9" xfId="38229"/>
    <cellStyle name="표준 6 6 3 6" xfId="10385"/>
    <cellStyle name="표준 6 6 3 7" xfId="14097"/>
    <cellStyle name="표준 6 6 3 8" xfId="17809"/>
    <cellStyle name="표준 6 6 3 9" xfId="21521"/>
    <cellStyle name="표준 6 6 4" xfId="6559"/>
    <cellStyle name="표준 6 6 4 10" xfId="25236"/>
    <cellStyle name="표준 6 6 4 11" xfId="28951"/>
    <cellStyle name="표준 6 6 4 12" xfId="32663"/>
    <cellStyle name="표준 6 6 4 13" xfId="36375"/>
    <cellStyle name="표준 6 6 4 2" xfId="6560"/>
    <cellStyle name="표준 6 6 4 2 10" xfId="28952"/>
    <cellStyle name="표준 6 6 4 2 11" xfId="32664"/>
    <cellStyle name="표준 6 6 4 2 12" xfId="36376"/>
    <cellStyle name="표준 6 6 4 2 2" xfId="7054"/>
    <cellStyle name="표준 6 6 4 2 2 10" xfId="33050"/>
    <cellStyle name="표준 6 6 4 2 2 11" xfId="36762"/>
    <cellStyle name="표준 6 6 4 2 2 2" xfId="7989"/>
    <cellStyle name="표준 6 6 4 2 2 2 10" xfId="37690"/>
    <cellStyle name="표준 6 6 4 2 2 2 2" xfId="9845"/>
    <cellStyle name="표준 6 6 4 2 2 2 2 2" xfId="13558"/>
    <cellStyle name="표준 6 6 4 2 2 2 2 3" xfId="17270"/>
    <cellStyle name="표준 6 6 4 2 2 2 2 4" xfId="20982"/>
    <cellStyle name="표준 6 6 4 2 2 2 2 5" xfId="24694"/>
    <cellStyle name="표준 6 6 4 2 2 2 2 6" xfId="28407"/>
    <cellStyle name="표준 6 6 4 2 2 2 2 7" xfId="32122"/>
    <cellStyle name="표준 6 6 4 2 2 2 2 8" xfId="35834"/>
    <cellStyle name="표준 6 6 4 2 2 2 2 9" xfId="39546"/>
    <cellStyle name="표준 6 6 4 2 2 2 3" xfId="11702"/>
    <cellStyle name="표준 6 6 4 2 2 2 4" xfId="15414"/>
    <cellStyle name="표준 6 6 4 2 2 2 5" xfId="19126"/>
    <cellStyle name="표준 6 6 4 2 2 2 6" xfId="22838"/>
    <cellStyle name="표준 6 6 4 2 2 2 7" xfId="26551"/>
    <cellStyle name="표준 6 6 4 2 2 2 8" xfId="30266"/>
    <cellStyle name="표준 6 6 4 2 2 2 9" xfId="33978"/>
    <cellStyle name="표준 6 6 4 2 2 3" xfId="8917"/>
    <cellStyle name="표준 6 6 4 2 2 3 2" xfId="12630"/>
    <cellStyle name="표준 6 6 4 2 2 3 3" xfId="16342"/>
    <cellStyle name="표준 6 6 4 2 2 3 4" xfId="20054"/>
    <cellStyle name="표준 6 6 4 2 2 3 5" xfId="23766"/>
    <cellStyle name="표준 6 6 4 2 2 3 6" xfId="27479"/>
    <cellStyle name="표준 6 6 4 2 2 3 7" xfId="31194"/>
    <cellStyle name="표준 6 6 4 2 2 3 8" xfId="34906"/>
    <cellStyle name="표준 6 6 4 2 2 3 9" xfId="38618"/>
    <cellStyle name="표준 6 6 4 2 2 4" xfId="10774"/>
    <cellStyle name="표준 6 6 4 2 2 5" xfId="14486"/>
    <cellStyle name="표준 6 6 4 2 2 6" xfId="18198"/>
    <cellStyle name="표준 6 6 4 2 2 7" xfId="21910"/>
    <cellStyle name="표준 6 6 4 2 2 8" xfId="25623"/>
    <cellStyle name="표준 6 6 4 2 2 9" xfId="29338"/>
    <cellStyle name="표준 6 6 4 2 3" xfId="7603"/>
    <cellStyle name="표준 6 6 4 2 3 10" xfId="37304"/>
    <cellStyle name="표준 6 6 4 2 3 2" xfId="9459"/>
    <cellStyle name="표준 6 6 4 2 3 2 2" xfId="13172"/>
    <cellStyle name="표준 6 6 4 2 3 2 3" xfId="16884"/>
    <cellStyle name="표준 6 6 4 2 3 2 4" xfId="20596"/>
    <cellStyle name="표준 6 6 4 2 3 2 5" xfId="24308"/>
    <cellStyle name="표준 6 6 4 2 3 2 6" xfId="28021"/>
    <cellStyle name="표준 6 6 4 2 3 2 7" xfId="31736"/>
    <cellStyle name="표준 6 6 4 2 3 2 8" xfId="35448"/>
    <cellStyle name="표준 6 6 4 2 3 2 9" xfId="39160"/>
    <cellStyle name="표준 6 6 4 2 3 3" xfId="11316"/>
    <cellStyle name="표준 6 6 4 2 3 4" xfId="15028"/>
    <cellStyle name="표준 6 6 4 2 3 5" xfId="18740"/>
    <cellStyle name="표준 6 6 4 2 3 6" xfId="22452"/>
    <cellStyle name="표준 6 6 4 2 3 7" xfId="26165"/>
    <cellStyle name="표준 6 6 4 2 3 8" xfId="29880"/>
    <cellStyle name="표준 6 6 4 2 3 9" xfId="33592"/>
    <cellStyle name="표준 6 6 4 2 4" xfId="8531"/>
    <cellStyle name="표준 6 6 4 2 4 2" xfId="12244"/>
    <cellStyle name="표준 6 6 4 2 4 3" xfId="15956"/>
    <cellStyle name="표준 6 6 4 2 4 4" xfId="19668"/>
    <cellStyle name="표준 6 6 4 2 4 5" xfId="23380"/>
    <cellStyle name="표준 6 6 4 2 4 6" xfId="27093"/>
    <cellStyle name="표준 6 6 4 2 4 7" xfId="30808"/>
    <cellStyle name="표준 6 6 4 2 4 8" xfId="34520"/>
    <cellStyle name="표준 6 6 4 2 4 9" xfId="38232"/>
    <cellStyle name="표준 6 6 4 2 5" xfId="10388"/>
    <cellStyle name="표준 6 6 4 2 6" xfId="14100"/>
    <cellStyle name="표준 6 6 4 2 7" xfId="17812"/>
    <cellStyle name="표준 6 6 4 2 8" xfId="21524"/>
    <cellStyle name="표준 6 6 4 2 9" xfId="25237"/>
    <cellStyle name="표준 6 6 4 3" xfId="7053"/>
    <cellStyle name="표준 6 6 4 3 10" xfId="33049"/>
    <cellStyle name="표준 6 6 4 3 11" xfId="36761"/>
    <cellStyle name="표준 6 6 4 3 2" xfId="7988"/>
    <cellStyle name="표준 6 6 4 3 2 10" xfId="37689"/>
    <cellStyle name="표준 6 6 4 3 2 2" xfId="9844"/>
    <cellStyle name="표준 6 6 4 3 2 2 2" xfId="13557"/>
    <cellStyle name="표준 6 6 4 3 2 2 3" xfId="17269"/>
    <cellStyle name="표준 6 6 4 3 2 2 4" xfId="20981"/>
    <cellStyle name="표준 6 6 4 3 2 2 5" xfId="24693"/>
    <cellStyle name="표준 6 6 4 3 2 2 6" xfId="28406"/>
    <cellStyle name="표준 6 6 4 3 2 2 7" xfId="32121"/>
    <cellStyle name="표준 6 6 4 3 2 2 8" xfId="35833"/>
    <cellStyle name="표준 6 6 4 3 2 2 9" xfId="39545"/>
    <cellStyle name="표준 6 6 4 3 2 3" xfId="11701"/>
    <cellStyle name="표준 6 6 4 3 2 4" xfId="15413"/>
    <cellStyle name="표준 6 6 4 3 2 5" xfId="19125"/>
    <cellStyle name="표준 6 6 4 3 2 6" xfId="22837"/>
    <cellStyle name="표준 6 6 4 3 2 7" xfId="26550"/>
    <cellStyle name="표준 6 6 4 3 2 8" xfId="30265"/>
    <cellStyle name="표준 6 6 4 3 2 9" xfId="33977"/>
    <cellStyle name="표준 6 6 4 3 3" xfId="8916"/>
    <cellStyle name="표준 6 6 4 3 3 2" xfId="12629"/>
    <cellStyle name="표준 6 6 4 3 3 3" xfId="16341"/>
    <cellStyle name="표준 6 6 4 3 3 4" xfId="20053"/>
    <cellStyle name="표준 6 6 4 3 3 5" xfId="23765"/>
    <cellStyle name="표준 6 6 4 3 3 6" xfId="27478"/>
    <cellStyle name="표준 6 6 4 3 3 7" xfId="31193"/>
    <cellStyle name="표준 6 6 4 3 3 8" xfId="34905"/>
    <cellStyle name="표준 6 6 4 3 3 9" xfId="38617"/>
    <cellStyle name="표준 6 6 4 3 4" xfId="10773"/>
    <cellStyle name="표준 6 6 4 3 5" xfId="14485"/>
    <cellStyle name="표준 6 6 4 3 6" xfId="18197"/>
    <cellStyle name="표준 6 6 4 3 7" xfId="21909"/>
    <cellStyle name="표준 6 6 4 3 8" xfId="25622"/>
    <cellStyle name="표준 6 6 4 3 9" xfId="29337"/>
    <cellStyle name="표준 6 6 4 4" xfId="7602"/>
    <cellStyle name="표준 6 6 4 4 10" xfId="37303"/>
    <cellStyle name="표준 6 6 4 4 2" xfId="9458"/>
    <cellStyle name="표준 6 6 4 4 2 2" xfId="13171"/>
    <cellStyle name="표준 6 6 4 4 2 3" xfId="16883"/>
    <cellStyle name="표준 6 6 4 4 2 4" xfId="20595"/>
    <cellStyle name="표준 6 6 4 4 2 5" xfId="24307"/>
    <cellStyle name="표준 6 6 4 4 2 6" xfId="28020"/>
    <cellStyle name="표준 6 6 4 4 2 7" xfId="31735"/>
    <cellStyle name="표준 6 6 4 4 2 8" xfId="35447"/>
    <cellStyle name="표준 6 6 4 4 2 9" xfId="39159"/>
    <cellStyle name="표준 6 6 4 4 3" xfId="11315"/>
    <cellStyle name="표준 6 6 4 4 4" xfId="15027"/>
    <cellStyle name="표준 6 6 4 4 5" xfId="18739"/>
    <cellStyle name="표준 6 6 4 4 6" xfId="22451"/>
    <cellStyle name="표준 6 6 4 4 7" xfId="26164"/>
    <cellStyle name="표준 6 6 4 4 8" xfId="29879"/>
    <cellStyle name="표준 6 6 4 4 9" xfId="33591"/>
    <cellStyle name="표준 6 6 4 5" xfId="8530"/>
    <cellStyle name="표준 6 6 4 5 2" xfId="12243"/>
    <cellStyle name="표준 6 6 4 5 3" xfId="15955"/>
    <cellStyle name="표준 6 6 4 5 4" xfId="19667"/>
    <cellStyle name="표준 6 6 4 5 5" xfId="23379"/>
    <cellStyle name="표준 6 6 4 5 6" xfId="27092"/>
    <cellStyle name="표준 6 6 4 5 7" xfId="30807"/>
    <cellStyle name="표준 6 6 4 5 8" xfId="34519"/>
    <cellStyle name="표준 6 6 4 5 9" xfId="38231"/>
    <cellStyle name="표준 6 6 4 6" xfId="10387"/>
    <cellStyle name="표준 6 6 4 7" xfId="14099"/>
    <cellStyle name="표준 6 6 4 8" xfId="17811"/>
    <cellStyle name="표준 6 6 4 9" xfId="21523"/>
    <cellStyle name="표준 6 7" xfId="4294"/>
    <cellStyle name="표준 6 7 2" xfId="4295"/>
    <cellStyle name="표준 6 7 3" xfId="4685"/>
    <cellStyle name="표준 6 8" xfId="4296"/>
    <cellStyle name="표준 6 8 2" xfId="6561"/>
    <cellStyle name="표준 6 8 2 10" xfId="28953"/>
    <cellStyle name="표준 6 8 2 11" xfId="32665"/>
    <cellStyle name="표준 6 8 2 12" xfId="36377"/>
    <cellStyle name="표준 6 8 2 2" xfId="7055"/>
    <cellStyle name="표준 6 8 2 2 10" xfId="33051"/>
    <cellStyle name="표준 6 8 2 2 11" xfId="36763"/>
    <cellStyle name="표준 6 8 2 2 2" xfId="7990"/>
    <cellStyle name="표준 6 8 2 2 2 10" xfId="37691"/>
    <cellStyle name="표준 6 8 2 2 2 2" xfId="9846"/>
    <cellStyle name="표준 6 8 2 2 2 2 2" xfId="13559"/>
    <cellStyle name="표준 6 8 2 2 2 2 3" xfId="17271"/>
    <cellStyle name="표준 6 8 2 2 2 2 4" xfId="20983"/>
    <cellStyle name="표준 6 8 2 2 2 2 5" xfId="24695"/>
    <cellStyle name="표준 6 8 2 2 2 2 6" xfId="28408"/>
    <cellStyle name="표준 6 8 2 2 2 2 7" xfId="32123"/>
    <cellStyle name="표준 6 8 2 2 2 2 8" xfId="35835"/>
    <cellStyle name="표준 6 8 2 2 2 2 9" xfId="39547"/>
    <cellStyle name="표준 6 8 2 2 2 3" xfId="11703"/>
    <cellStyle name="표준 6 8 2 2 2 4" xfId="15415"/>
    <cellStyle name="표준 6 8 2 2 2 5" xfId="19127"/>
    <cellStyle name="표준 6 8 2 2 2 6" xfId="22839"/>
    <cellStyle name="표준 6 8 2 2 2 7" xfId="26552"/>
    <cellStyle name="표준 6 8 2 2 2 8" xfId="30267"/>
    <cellStyle name="표준 6 8 2 2 2 9" xfId="33979"/>
    <cellStyle name="표준 6 8 2 2 3" xfId="8918"/>
    <cellStyle name="표준 6 8 2 2 3 2" xfId="12631"/>
    <cellStyle name="표준 6 8 2 2 3 3" xfId="16343"/>
    <cellStyle name="표준 6 8 2 2 3 4" xfId="20055"/>
    <cellStyle name="표준 6 8 2 2 3 5" xfId="23767"/>
    <cellStyle name="표준 6 8 2 2 3 6" xfId="27480"/>
    <cellStyle name="표준 6 8 2 2 3 7" xfId="31195"/>
    <cellStyle name="표준 6 8 2 2 3 8" xfId="34907"/>
    <cellStyle name="표준 6 8 2 2 3 9" xfId="38619"/>
    <cellStyle name="표준 6 8 2 2 4" xfId="10775"/>
    <cellStyle name="표준 6 8 2 2 5" xfId="14487"/>
    <cellStyle name="표준 6 8 2 2 6" xfId="18199"/>
    <cellStyle name="표준 6 8 2 2 7" xfId="21911"/>
    <cellStyle name="표준 6 8 2 2 8" xfId="25624"/>
    <cellStyle name="표준 6 8 2 2 9" xfId="29339"/>
    <cellStyle name="표준 6 8 2 3" xfId="7604"/>
    <cellStyle name="표준 6 8 2 3 10" xfId="37305"/>
    <cellStyle name="표준 6 8 2 3 2" xfId="9460"/>
    <cellStyle name="표준 6 8 2 3 2 2" xfId="13173"/>
    <cellStyle name="표준 6 8 2 3 2 3" xfId="16885"/>
    <cellStyle name="표준 6 8 2 3 2 4" xfId="20597"/>
    <cellStyle name="표준 6 8 2 3 2 5" xfId="24309"/>
    <cellStyle name="표준 6 8 2 3 2 6" xfId="28022"/>
    <cellStyle name="표준 6 8 2 3 2 7" xfId="31737"/>
    <cellStyle name="표준 6 8 2 3 2 8" xfId="35449"/>
    <cellStyle name="표준 6 8 2 3 2 9" xfId="39161"/>
    <cellStyle name="표준 6 8 2 3 3" xfId="11317"/>
    <cellStyle name="표준 6 8 2 3 4" xfId="15029"/>
    <cellStyle name="표준 6 8 2 3 5" xfId="18741"/>
    <cellStyle name="표준 6 8 2 3 6" xfId="22453"/>
    <cellStyle name="표준 6 8 2 3 7" xfId="26166"/>
    <cellStyle name="표준 6 8 2 3 8" xfId="29881"/>
    <cellStyle name="표준 6 8 2 3 9" xfId="33593"/>
    <cellStyle name="표준 6 8 2 4" xfId="8532"/>
    <cellStyle name="표준 6 8 2 4 2" xfId="12245"/>
    <cellStyle name="표준 6 8 2 4 3" xfId="15957"/>
    <cellStyle name="표준 6 8 2 4 4" xfId="19669"/>
    <cellStyle name="표준 6 8 2 4 5" xfId="23381"/>
    <cellStyle name="표준 6 8 2 4 6" xfId="27094"/>
    <cellStyle name="표준 6 8 2 4 7" xfId="30809"/>
    <cellStyle name="표준 6 8 2 4 8" xfId="34521"/>
    <cellStyle name="표준 6 8 2 4 9" xfId="38233"/>
    <cellStyle name="표준 6 8 2 5" xfId="10389"/>
    <cellStyle name="표준 6 8 2 6" xfId="14101"/>
    <cellStyle name="표준 6 8 2 7" xfId="17813"/>
    <cellStyle name="표준 6 8 2 8" xfId="21525"/>
    <cellStyle name="표준 6 8 2 9" xfId="25238"/>
    <cellStyle name="표준 6 9" xfId="4297"/>
    <cellStyle name="표준 6_004_노동" xfId="4298"/>
    <cellStyle name="표준 60" xfId="4299"/>
    <cellStyle name="표준 60 2" xfId="6562"/>
    <cellStyle name="표준 60 3" xfId="6563"/>
    <cellStyle name="표준 60 4" xfId="6564"/>
    <cellStyle name="표준 61" xfId="4300"/>
    <cellStyle name="표준 61 10" xfId="4358"/>
    <cellStyle name="표준 61 10 10" xfId="21171"/>
    <cellStyle name="표준 61 10 11" xfId="24884"/>
    <cellStyle name="표준 61 10 12" xfId="28599"/>
    <cellStyle name="표준 61 10 13" xfId="32311"/>
    <cellStyle name="표준 61 10 14" xfId="36023"/>
    <cellStyle name="표준 61 10 2" xfId="4713"/>
    <cellStyle name="표준 61 10 2 10" xfId="28702"/>
    <cellStyle name="표준 61 10 2 11" xfId="32414"/>
    <cellStyle name="표준 61 10 2 12" xfId="36126"/>
    <cellStyle name="표준 61 10 2 2" xfId="6805"/>
    <cellStyle name="표준 61 10 2 2 10" xfId="32820"/>
    <cellStyle name="표준 61 10 2 2 11" xfId="36532"/>
    <cellStyle name="표준 61 10 2 2 2" xfId="7759"/>
    <cellStyle name="표준 61 10 2 2 2 10" xfId="37460"/>
    <cellStyle name="표준 61 10 2 2 2 2" xfId="9615"/>
    <cellStyle name="표준 61 10 2 2 2 2 2" xfId="13328"/>
    <cellStyle name="표준 61 10 2 2 2 2 3" xfId="17040"/>
    <cellStyle name="표준 61 10 2 2 2 2 4" xfId="20752"/>
    <cellStyle name="표준 61 10 2 2 2 2 5" xfId="24464"/>
    <cellStyle name="표준 61 10 2 2 2 2 6" xfId="28177"/>
    <cellStyle name="표준 61 10 2 2 2 2 7" xfId="31892"/>
    <cellStyle name="표준 61 10 2 2 2 2 8" xfId="35604"/>
    <cellStyle name="표준 61 10 2 2 2 2 9" xfId="39316"/>
    <cellStyle name="표준 61 10 2 2 2 3" xfId="11472"/>
    <cellStyle name="표준 61 10 2 2 2 4" xfId="15184"/>
    <cellStyle name="표준 61 10 2 2 2 5" xfId="18896"/>
    <cellStyle name="표준 61 10 2 2 2 6" xfId="22608"/>
    <cellStyle name="표준 61 10 2 2 2 7" xfId="26321"/>
    <cellStyle name="표준 61 10 2 2 2 8" xfId="30036"/>
    <cellStyle name="표준 61 10 2 2 2 9" xfId="33748"/>
    <cellStyle name="표준 61 10 2 2 3" xfId="8687"/>
    <cellStyle name="표준 61 10 2 2 3 2" xfId="12400"/>
    <cellStyle name="표준 61 10 2 2 3 3" xfId="16112"/>
    <cellStyle name="표준 61 10 2 2 3 4" xfId="19824"/>
    <cellStyle name="표준 61 10 2 2 3 5" xfId="23536"/>
    <cellStyle name="표준 61 10 2 2 3 6" xfId="27249"/>
    <cellStyle name="표준 61 10 2 2 3 7" xfId="30964"/>
    <cellStyle name="표준 61 10 2 2 3 8" xfId="34676"/>
    <cellStyle name="표준 61 10 2 2 3 9" xfId="38388"/>
    <cellStyle name="표준 61 10 2 2 4" xfId="10544"/>
    <cellStyle name="표준 61 10 2 2 5" xfId="14256"/>
    <cellStyle name="표준 61 10 2 2 6" xfId="17968"/>
    <cellStyle name="표준 61 10 2 2 7" xfId="21680"/>
    <cellStyle name="표준 61 10 2 2 8" xfId="25393"/>
    <cellStyle name="표준 61 10 2 2 9" xfId="29108"/>
    <cellStyle name="표준 61 10 2 3" xfId="7353"/>
    <cellStyle name="표준 61 10 2 3 10" xfId="37054"/>
    <cellStyle name="표준 61 10 2 3 2" xfId="9209"/>
    <cellStyle name="표준 61 10 2 3 2 2" xfId="12922"/>
    <cellStyle name="표준 61 10 2 3 2 3" xfId="16634"/>
    <cellStyle name="표준 61 10 2 3 2 4" xfId="20346"/>
    <cellStyle name="표준 61 10 2 3 2 5" xfId="24058"/>
    <cellStyle name="표준 61 10 2 3 2 6" xfId="27771"/>
    <cellStyle name="표준 61 10 2 3 2 7" xfId="31486"/>
    <cellStyle name="표준 61 10 2 3 2 8" xfId="35198"/>
    <cellStyle name="표준 61 10 2 3 2 9" xfId="38910"/>
    <cellStyle name="표준 61 10 2 3 3" xfId="11066"/>
    <cellStyle name="표준 61 10 2 3 4" xfId="14778"/>
    <cellStyle name="표준 61 10 2 3 5" xfId="18490"/>
    <cellStyle name="표준 61 10 2 3 6" xfId="22202"/>
    <cellStyle name="표준 61 10 2 3 7" xfId="25915"/>
    <cellStyle name="표준 61 10 2 3 8" xfId="29630"/>
    <cellStyle name="표준 61 10 2 3 9" xfId="33342"/>
    <cellStyle name="표준 61 10 2 4" xfId="8281"/>
    <cellStyle name="표준 61 10 2 4 2" xfId="11994"/>
    <cellStyle name="표준 61 10 2 4 3" xfId="15706"/>
    <cellStyle name="표준 61 10 2 4 4" xfId="19418"/>
    <cellStyle name="표준 61 10 2 4 5" xfId="23130"/>
    <cellStyle name="표준 61 10 2 4 6" xfId="26843"/>
    <cellStyle name="표준 61 10 2 4 7" xfId="30558"/>
    <cellStyle name="표준 61 10 2 4 8" xfId="34270"/>
    <cellStyle name="표준 61 10 2 4 9" xfId="37982"/>
    <cellStyle name="표준 61 10 2 5" xfId="10138"/>
    <cellStyle name="표준 61 10 2 6" xfId="13850"/>
    <cellStyle name="표준 61 10 2 7" xfId="17562"/>
    <cellStyle name="표준 61 10 2 8" xfId="21274"/>
    <cellStyle name="표준 61 10 2 9" xfId="24987"/>
    <cellStyle name="표준 61 10 3" xfId="4930"/>
    <cellStyle name="표준 61 10 3 10" xfId="28802"/>
    <cellStyle name="표준 61 10 3 11" xfId="32514"/>
    <cellStyle name="표준 61 10 3 12" xfId="36226"/>
    <cellStyle name="표준 61 10 3 2" xfId="6903"/>
    <cellStyle name="표준 61 10 3 2 10" xfId="32918"/>
    <cellStyle name="표준 61 10 3 2 11" xfId="36630"/>
    <cellStyle name="표준 61 10 3 2 2" xfId="7857"/>
    <cellStyle name="표준 61 10 3 2 2 10" xfId="37558"/>
    <cellStyle name="표준 61 10 3 2 2 2" xfId="9713"/>
    <cellStyle name="표준 61 10 3 2 2 2 2" xfId="13426"/>
    <cellStyle name="표준 61 10 3 2 2 2 3" xfId="17138"/>
    <cellStyle name="표준 61 10 3 2 2 2 4" xfId="20850"/>
    <cellStyle name="표준 61 10 3 2 2 2 5" xfId="24562"/>
    <cellStyle name="표준 61 10 3 2 2 2 6" xfId="28275"/>
    <cellStyle name="표준 61 10 3 2 2 2 7" xfId="31990"/>
    <cellStyle name="표준 61 10 3 2 2 2 8" xfId="35702"/>
    <cellStyle name="표준 61 10 3 2 2 2 9" xfId="39414"/>
    <cellStyle name="표준 61 10 3 2 2 3" xfId="11570"/>
    <cellStyle name="표준 61 10 3 2 2 4" xfId="15282"/>
    <cellStyle name="표준 61 10 3 2 2 5" xfId="18994"/>
    <cellStyle name="표준 61 10 3 2 2 6" xfId="22706"/>
    <cellStyle name="표준 61 10 3 2 2 7" xfId="26419"/>
    <cellStyle name="표준 61 10 3 2 2 8" xfId="30134"/>
    <cellStyle name="표준 61 10 3 2 2 9" xfId="33846"/>
    <cellStyle name="표준 61 10 3 2 3" xfId="8785"/>
    <cellStyle name="표준 61 10 3 2 3 2" xfId="12498"/>
    <cellStyle name="표준 61 10 3 2 3 3" xfId="16210"/>
    <cellStyle name="표준 61 10 3 2 3 4" xfId="19922"/>
    <cellStyle name="표준 61 10 3 2 3 5" xfId="23634"/>
    <cellStyle name="표준 61 10 3 2 3 6" xfId="27347"/>
    <cellStyle name="표준 61 10 3 2 3 7" xfId="31062"/>
    <cellStyle name="표준 61 10 3 2 3 8" xfId="34774"/>
    <cellStyle name="표준 61 10 3 2 3 9" xfId="38486"/>
    <cellStyle name="표준 61 10 3 2 4" xfId="10642"/>
    <cellStyle name="표준 61 10 3 2 5" xfId="14354"/>
    <cellStyle name="표준 61 10 3 2 6" xfId="18066"/>
    <cellStyle name="표준 61 10 3 2 7" xfId="21778"/>
    <cellStyle name="표준 61 10 3 2 8" xfId="25491"/>
    <cellStyle name="표준 61 10 3 2 9" xfId="29206"/>
    <cellStyle name="표준 61 10 3 3" xfId="7453"/>
    <cellStyle name="표준 61 10 3 3 10" xfId="37154"/>
    <cellStyle name="표준 61 10 3 3 2" xfId="9309"/>
    <cellStyle name="표준 61 10 3 3 2 2" xfId="13022"/>
    <cellStyle name="표준 61 10 3 3 2 3" xfId="16734"/>
    <cellStyle name="표준 61 10 3 3 2 4" xfId="20446"/>
    <cellStyle name="표준 61 10 3 3 2 5" xfId="24158"/>
    <cellStyle name="표준 61 10 3 3 2 6" xfId="27871"/>
    <cellStyle name="표준 61 10 3 3 2 7" xfId="31586"/>
    <cellStyle name="표준 61 10 3 3 2 8" xfId="35298"/>
    <cellStyle name="표준 61 10 3 3 2 9" xfId="39010"/>
    <cellStyle name="표준 61 10 3 3 3" xfId="11166"/>
    <cellStyle name="표준 61 10 3 3 4" xfId="14878"/>
    <cellStyle name="표준 61 10 3 3 5" xfId="18590"/>
    <cellStyle name="표준 61 10 3 3 6" xfId="22302"/>
    <cellStyle name="표준 61 10 3 3 7" xfId="26015"/>
    <cellStyle name="표준 61 10 3 3 8" xfId="29730"/>
    <cellStyle name="표준 61 10 3 3 9" xfId="33442"/>
    <cellStyle name="표준 61 10 3 4" xfId="8381"/>
    <cellStyle name="표준 61 10 3 4 2" xfId="12094"/>
    <cellStyle name="표준 61 10 3 4 3" xfId="15806"/>
    <cellStyle name="표준 61 10 3 4 4" xfId="19518"/>
    <cellStyle name="표준 61 10 3 4 5" xfId="23230"/>
    <cellStyle name="표준 61 10 3 4 6" xfId="26943"/>
    <cellStyle name="표준 61 10 3 4 7" xfId="30658"/>
    <cellStyle name="표준 61 10 3 4 8" xfId="34370"/>
    <cellStyle name="표준 61 10 3 4 9" xfId="38082"/>
    <cellStyle name="표준 61 10 3 5" xfId="10238"/>
    <cellStyle name="표준 61 10 3 6" xfId="13950"/>
    <cellStyle name="표준 61 10 3 7" xfId="17662"/>
    <cellStyle name="표준 61 10 3 8" xfId="21374"/>
    <cellStyle name="표준 61 10 3 9" xfId="25087"/>
    <cellStyle name="표준 61 10 4" xfId="6715"/>
    <cellStyle name="표준 61 10 4 10" xfId="32730"/>
    <cellStyle name="표준 61 10 4 11" xfId="36442"/>
    <cellStyle name="표준 61 10 4 2" xfId="7669"/>
    <cellStyle name="표준 61 10 4 2 10" xfId="37370"/>
    <cellStyle name="표준 61 10 4 2 2" xfId="9525"/>
    <cellStyle name="표준 61 10 4 2 2 2" xfId="13238"/>
    <cellStyle name="표준 61 10 4 2 2 3" xfId="16950"/>
    <cellStyle name="표준 61 10 4 2 2 4" xfId="20662"/>
    <cellStyle name="표준 61 10 4 2 2 5" xfId="24374"/>
    <cellStyle name="표준 61 10 4 2 2 6" xfId="28087"/>
    <cellStyle name="표준 61 10 4 2 2 7" xfId="31802"/>
    <cellStyle name="표준 61 10 4 2 2 8" xfId="35514"/>
    <cellStyle name="표준 61 10 4 2 2 9" xfId="39226"/>
    <cellStyle name="표준 61 10 4 2 3" xfId="11382"/>
    <cellStyle name="표준 61 10 4 2 4" xfId="15094"/>
    <cellStyle name="표준 61 10 4 2 5" xfId="18806"/>
    <cellStyle name="표준 61 10 4 2 6" xfId="22518"/>
    <cellStyle name="표준 61 10 4 2 7" xfId="26231"/>
    <cellStyle name="표준 61 10 4 2 8" xfId="29946"/>
    <cellStyle name="표준 61 10 4 2 9" xfId="33658"/>
    <cellStyle name="표준 61 10 4 3" xfId="8597"/>
    <cellStyle name="표준 61 10 4 3 2" xfId="12310"/>
    <cellStyle name="표준 61 10 4 3 3" xfId="16022"/>
    <cellStyle name="표준 61 10 4 3 4" xfId="19734"/>
    <cellStyle name="표준 61 10 4 3 5" xfId="23446"/>
    <cellStyle name="표준 61 10 4 3 6" xfId="27159"/>
    <cellStyle name="표준 61 10 4 3 7" xfId="30874"/>
    <cellStyle name="표준 61 10 4 3 8" xfId="34586"/>
    <cellStyle name="표준 61 10 4 3 9" xfId="38298"/>
    <cellStyle name="표준 61 10 4 4" xfId="10454"/>
    <cellStyle name="표준 61 10 4 5" xfId="14166"/>
    <cellStyle name="표준 61 10 4 6" xfId="17878"/>
    <cellStyle name="표준 61 10 4 7" xfId="21590"/>
    <cellStyle name="표준 61 10 4 8" xfId="25303"/>
    <cellStyle name="표준 61 10 4 9" xfId="29018"/>
    <cellStyle name="표준 61 10 5" xfId="7250"/>
    <cellStyle name="표준 61 10 5 10" xfId="36951"/>
    <cellStyle name="표준 61 10 5 2" xfId="9106"/>
    <cellStyle name="표준 61 10 5 2 2" xfId="12819"/>
    <cellStyle name="표준 61 10 5 2 3" xfId="16531"/>
    <cellStyle name="표준 61 10 5 2 4" xfId="20243"/>
    <cellStyle name="표준 61 10 5 2 5" xfId="23955"/>
    <cellStyle name="표준 61 10 5 2 6" xfId="27668"/>
    <cellStyle name="표준 61 10 5 2 7" xfId="31383"/>
    <cellStyle name="표준 61 10 5 2 8" xfId="35095"/>
    <cellStyle name="표준 61 10 5 2 9" xfId="38807"/>
    <cellStyle name="표준 61 10 5 3" xfId="10963"/>
    <cellStyle name="표준 61 10 5 4" xfId="14675"/>
    <cellStyle name="표준 61 10 5 5" xfId="18387"/>
    <cellStyle name="표준 61 10 5 6" xfId="22099"/>
    <cellStyle name="표준 61 10 5 7" xfId="25812"/>
    <cellStyle name="표준 61 10 5 8" xfId="29527"/>
    <cellStyle name="표준 61 10 5 9" xfId="33239"/>
    <cellStyle name="표준 61 10 6" xfId="8178"/>
    <cellStyle name="표준 61 10 6 2" xfId="11891"/>
    <cellStyle name="표준 61 10 6 3" xfId="15603"/>
    <cellStyle name="표준 61 10 6 4" xfId="19315"/>
    <cellStyle name="표준 61 10 6 5" xfId="23027"/>
    <cellStyle name="표준 61 10 6 6" xfId="26740"/>
    <cellStyle name="표준 61 10 6 7" xfId="30455"/>
    <cellStyle name="표준 61 10 6 8" xfId="34167"/>
    <cellStyle name="표준 61 10 6 9" xfId="37879"/>
    <cellStyle name="표준 61 10 7" xfId="10035"/>
    <cellStyle name="표준 61 10 8" xfId="13747"/>
    <cellStyle name="표준 61 10 9" xfId="17459"/>
    <cellStyle name="표준 61 11" xfId="4362"/>
    <cellStyle name="표준 61 11 10" xfId="21175"/>
    <cellStyle name="표준 61 11 11" xfId="24888"/>
    <cellStyle name="표준 61 11 12" xfId="28603"/>
    <cellStyle name="표준 61 11 13" xfId="32315"/>
    <cellStyle name="표준 61 11 14" xfId="36027"/>
    <cellStyle name="표준 61 11 2" xfId="4717"/>
    <cellStyle name="표준 61 11 2 10" xfId="28706"/>
    <cellStyle name="표준 61 11 2 11" xfId="32418"/>
    <cellStyle name="표준 61 11 2 12" xfId="36130"/>
    <cellStyle name="표준 61 11 2 2" xfId="6809"/>
    <cellStyle name="표준 61 11 2 2 10" xfId="32824"/>
    <cellStyle name="표준 61 11 2 2 11" xfId="36536"/>
    <cellStyle name="표준 61 11 2 2 2" xfId="7763"/>
    <cellStyle name="표준 61 11 2 2 2 10" xfId="37464"/>
    <cellStyle name="표준 61 11 2 2 2 2" xfId="9619"/>
    <cellStyle name="표준 61 11 2 2 2 2 2" xfId="13332"/>
    <cellStyle name="표준 61 11 2 2 2 2 3" xfId="17044"/>
    <cellStyle name="표준 61 11 2 2 2 2 4" xfId="20756"/>
    <cellStyle name="표준 61 11 2 2 2 2 5" xfId="24468"/>
    <cellStyle name="표준 61 11 2 2 2 2 6" xfId="28181"/>
    <cellStyle name="표준 61 11 2 2 2 2 7" xfId="31896"/>
    <cellStyle name="표준 61 11 2 2 2 2 8" xfId="35608"/>
    <cellStyle name="표준 61 11 2 2 2 2 9" xfId="39320"/>
    <cellStyle name="표준 61 11 2 2 2 3" xfId="11476"/>
    <cellStyle name="표준 61 11 2 2 2 4" xfId="15188"/>
    <cellStyle name="표준 61 11 2 2 2 5" xfId="18900"/>
    <cellStyle name="표준 61 11 2 2 2 6" xfId="22612"/>
    <cellStyle name="표준 61 11 2 2 2 7" xfId="26325"/>
    <cellStyle name="표준 61 11 2 2 2 8" xfId="30040"/>
    <cellStyle name="표준 61 11 2 2 2 9" xfId="33752"/>
    <cellStyle name="표준 61 11 2 2 3" xfId="8691"/>
    <cellStyle name="표준 61 11 2 2 3 2" xfId="12404"/>
    <cellStyle name="표준 61 11 2 2 3 3" xfId="16116"/>
    <cellStyle name="표준 61 11 2 2 3 4" xfId="19828"/>
    <cellStyle name="표준 61 11 2 2 3 5" xfId="23540"/>
    <cellStyle name="표준 61 11 2 2 3 6" xfId="27253"/>
    <cellStyle name="표준 61 11 2 2 3 7" xfId="30968"/>
    <cellStyle name="표준 61 11 2 2 3 8" xfId="34680"/>
    <cellStyle name="표준 61 11 2 2 3 9" xfId="38392"/>
    <cellStyle name="표준 61 11 2 2 4" xfId="10548"/>
    <cellStyle name="표준 61 11 2 2 5" xfId="14260"/>
    <cellStyle name="표준 61 11 2 2 6" xfId="17972"/>
    <cellStyle name="표준 61 11 2 2 7" xfId="21684"/>
    <cellStyle name="표준 61 11 2 2 8" xfId="25397"/>
    <cellStyle name="표준 61 11 2 2 9" xfId="29112"/>
    <cellStyle name="표준 61 11 2 3" xfId="7357"/>
    <cellStyle name="표준 61 11 2 3 10" xfId="37058"/>
    <cellStyle name="표준 61 11 2 3 2" xfId="9213"/>
    <cellStyle name="표준 61 11 2 3 2 2" xfId="12926"/>
    <cellStyle name="표준 61 11 2 3 2 3" xfId="16638"/>
    <cellStyle name="표준 61 11 2 3 2 4" xfId="20350"/>
    <cellStyle name="표준 61 11 2 3 2 5" xfId="24062"/>
    <cellStyle name="표준 61 11 2 3 2 6" xfId="27775"/>
    <cellStyle name="표준 61 11 2 3 2 7" xfId="31490"/>
    <cellStyle name="표준 61 11 2 3 2 8" xfId="35202"/>
    <cellStyle name="표준 61 11 2 3 2 9" xfId="38914"/>
    <cellStyle name="표준 61 11 2 3 3" xfId="11070"/>
    <cellStyle name="표준 61 11 2 3 4" xfId="14782"/>
    <cellStyle name="표준 61 11 2 3 5" xfId="18494"/>
    <cellStyle name="표준 61 11 2 3 6" xfId="22206"/>
    <cellStyle name="표준 61 11 2 3 7" xfId="25919"/>
    <cellStyle name="표준 61 11 2 3 8" xfId="29634"/>
    <cellStyle name="표준 61 11 2 3 9" xfId="33346"/>
    <cellStyle name="표준 61 11 2 4" xfId="8285"/>
    <cellStyle name="표준 61 11 2 4 2" xfId="11998"/>
    <cellStyle name="표준 61 11 2 4 3" xfId="15710"/>
    <cellStyle name="표준 61 11 2 4 4" xfId="19422"/>
    <cellStyle name="표준 61 11 2 4 5" xfId="23134"/>
    <cellStyle name="표준 61 11 2 4 6" xfId="26847"/>
    <cellStyle name="표준 61 11 2 4 7" xfId="30562"/>
    <cellStyle name="표준 61 11 2 4 8" xfId="34274"/>
    <cellStyle name="표준 61 11 2 4 9" xfId="37986"/>
    <cellStyle name="표준 61 11 2 5" xfId="10142"/>
    <cellStyle name="표준 61 11 2 6" xfId="13854"/>
    <cellStyle name="표준 61 11 2 7" xfId="17566"/>
    <cellStyle name="표준 61 11 2 8" xfId="21278"/>
    <cellStyle name="표준 61 11 2 9" xfId="24991"/>
    <cellStyle name="표준 61 11 3" xfId="4931"/>
    <cellStyle name="표준 61 11 3 10" xfId="28803"/>
    <cellStyle name="표준 61 11 3 11" xfId="32515"/>
    <cellStyle name="표준 61 11 3 12" xfId="36227"/>
    <cellStyle name="표준 61 11 3 2" xfId="6904"/>
    <cellStyle name="표준 61 11 3 2 10" xfId="32919"/>
    <cellStyle name="표준 61 11 3 2 11" xfId="36631"/>
    <cellStyle name="표준 61 11 3 2 2" xfId="7858"/>
    <cellStyle name="표준 61 11 3 2 2 10" xfId="37559"/>
    <cellStyle name="표준 61 11 3 2 2 2" xfId="9714"/>
    <cellStyle name="표준 61 11 3 2 2 2 2" xfId="13427"/>
    <cellStyle name="표준 61 11 3 2 2 2 3" xfId="17139"/>
    <cellStyle name="표준 61 11 3 2 2 2 4" xfId="20851"/>
    <cellStyle name="표준 61 11 3 2 2 2 5" xfId="24563"/>
    <cellStyle name="표준 61 11 3 2 2 2 6" xfId="28276"/>
    <cellStyle name="표준 61 11 3 2 2 2 7" xfId="31991"/>
    <cellStyle name="표준 61 11 3 2 2 2 8" xfId="35703"/>
    <cellStyle name="표준 61 11 3 2 2 2 9" xfId="39415"/>
    <cellStyle name="표준 61 11 3 2 2 3" xfId="11571"/>
    <cellStyle name="표준 61 11 3 2 2 4" xfId="15283"/>
    <cellStyle name="표준 61 11 3 2 2 5" xfId="18995"/>
    <cellStyle name="표준 61 11 3 2 2 6" xfId="22707"/>
    <cellStyle name="표준 61 11 3 2 2 7" xfId="26420"/>
    <cellStyle name="표준 61 11 3 2 2 8" xfId="30135"/>
    <cellStyle name="표준 61 11 3 2 2 9" xfId="33847"/>
    <cellStyle name="표준 61 11 3 2 3" xfId="8786"/>
    <cellStyle name="표준 61 11 3 2 3 2" xfId="12499"/>
    <cellStyle name="표준 61 11 3 2 3 3" xfId="16211"/>
    <cellStyle name="표준 61 11 3 2 3 4" xfId="19923"/>
    <cellStyle name="표준 61 11 3 2 3 5" xfId="23635"/>
    <cellStyle name="표준 61 11 3 2 3 6" xfId="27348"/>
    <cellStyle name="표준 61 11 3 2 3 7" xfId="31063"/>
    <cellStyle name="표준 61 11 3 2 3 8" xfId="34775"/>
    <cellStyle name="표준 61 11 3 2 3 9" xfId="38487"/>
    <cellStyle name="표준 61 11 3 2 4" xfId="10643"/>
    <cellStyle name="표준 61 11 3 2 5" xfId="14355"/>
    <cellStyle name="표준 61 11 3 2 6" xfId="18067"/>
    <cellStyle name="표준 61 11 3 2 7" xfId="21779"/>
    <cellStyle name="표준 61 11 3 2 8" xfId="25492"/>
    <cellStyle name="표준 61 11 3 2 9" xfId="29207"/>
    <cellStyle name="표준 61 11 3 3" xfId="7454"/>
    <cellStyle name="표준 61 11 3 3 10" xfId="37155"/>
    <cellStyle name="표준 61 11 3 3 2" xfId="9310"/>
    <cellStyle name="표준 61 11 3 3 2 2" xfId="13023"/>
    <cellStyle name="표준 61 11 3 3 2 3" xfId="16735"/>
    <cellStyle name="표준 61 11 3 3 2 4" xfId="20447"/>
    <cellStyle name="표준 61 11 3 3 2 5" xfId="24159"/>
    <cellStyle name="표준 61 11 3 3 2 6" xfId="27872"/>
    <cellStyle name="표준 61 11 3 3 2 7" xfId="31587"/>
    <cellStyle name="표준 61 11 3 3 2 8" xfId="35299"/>
    <cellStyle name="표준 61 11 3 3 2 9" xfId="39011"/>
    <cellStyle name="표준 61 11 3 3 3" xfId="11167"/>
    <cellStyle name="표준 61 11 3 3 4" xfId="14879"/>
    <cellStyle name="표준 61 11 3 3 5" xfId="18591"/>
    <cellStyle name="표준 61 11 3 3 6" xfId="22303"/>
    <cellStyle name="표준 61 11 3 3 7" xfId="26016"/>
    <cellStyle name="표준 61 11 3 3 8" xfId="29731"/>
    <cellStyle name="표준 61 11 3 3 9" xfId="33443"/>
    <cellStyle name="표준 61 11 3 4" xfId="8382"/>
    <cellStyle name="표준 61 11 3 4 2" xfId="12095"/>
    <cellStyle name="표준 61 11 3 4 3" xfId="15807"/>
    <cellStyle name="표준 61 11 3 4 4" xfId="19519"/>
    <cellStyle name="표준 61 11 3 4 5" xfId="23231"/>
    <cellStyle name="표준 61 11 3 4 6" xfId="26944"/>
    <cellStyle name="표준 61 11 3 4 7" xfId="30659"/>
    <cellStyle name="표준 61 11 3 4 8" xfId="34371"/>
    <cellStyle name="표준 61 11 3 4 9" xfId="38083"/>
    <cellStyle name="표준 61 11 3 5" xfId="10239"/>
    <cellStyle name="표준 61 11 3 6" xfId="13951"/>
    <cellStyle name="표준 61 11 3 7" xfId="17663"/>
    <cellStyle name="표준 61 11 3 8" xfId="21375"/>
    <cellStyle name="표준 61 11 3 9" xfId="25088"/>
    <cellStyle name="표준 61 11 4" xfId="6719"/>
    <cellStyle name="표준 61 11 4 10" xfId="32734"/>
    <cellStyle name="표준 61 11 4 11" xfId="36446"/>
    <cellStyle name="표준 61 11 4 2" xfId="7673"/>
    <cellStyle name="표준 61 11 4 2 10" xfId="37374"/>
    <cellStyle name="표준 61 11 4 2 2" xfId="9529"/>
    <cellStyle name="표준 61 11 4 2 2 2" xfId="13242"/>
    <cellStyle name="표준 61 11 4 2 2 3" xfId="16954"/>
    <cellStyle name="표준 61 11 4 2 2 4" xfId="20666"/>
    <cellStyle name="표준 61 11 4 2 2 5" xfId="24378"/>
    <cellStyle name="표준 61 11 4 2 2 6" xfId="28091"/>
    <cellStyle name="표준 61 11 4 2 2 7" xfId="31806"/>
    <cellStyle name="표준 61 11 4 2 2 8" xfId="35518"/>
    <cellStyle name="표준 61 11 4 2 2 9" xfId="39230"/>
    <cellStyle name="표준 61 11 4 2 3" xfId="11386"/>
    <cellStyle name="표준 61 11 4 2 4" xfId="15098"/>
    <cellStyle name="표준 61 11 4 2 5" xfId="18810"/>
    <cellStyle name="표준 61 11 4 2 6" xfId="22522"/>
    <cellStyle name="표준 61 11 4 2 7" xfId="26235"/>
    <cellStyle name="표준 61 11 4 2 8" xfId="29950"/>
    <cellStyle name="표준 61 11 4 2 9" xfId="33662"/>
    <cellStyle name="표준 61 11 4 3" xfId="8601"/>
    <cellStyle name="표준 61 11 4 3 2" xfId="12314"/>
    <cellStyle name="표준 61 11 4 3 3" xfId="16026"/>
    <cellStyle name="표준 61 11 4 3 4" xfId="19738"/>
    <cellStyle name="표준 61 11 4 3 5" xfId="23450"/>
    <cellStyle name="표준 61 11 4 3 6" xfId="27163"/>
    <cellStyle name="표준 61 11 4 3 7" xfId="30878"/>
    <cellStyle name="표준 61 11 4 3 8" xfId="34590"/>
    <cellStyle name="표준 61 11 4 3 9" xfId="38302"/>
    <cellStyle name="표준 61 11 4 4" xfId="10458"/>
    <cellStyle name="표준 61 11 4 5" xfId="14170"/>
    <cellStyle name="표준 61 11 4 6" xfId="17882"/>
    <cellStyle name="표준 61 11 4 7" xfId="21594"/>
    <cellStyle name="표준 61 11 4 8" xfId="25307"/>
    <cellStyle name="표준 61 11 4 9" xfId="29022"/>
    <cellStyle name="표준 61 11 5" xfId="7254"/>
    <cellStyle name="표준 61 11 5 10" xfId="36955"/>
    <cellStyle name="표준 61 11 5 2" xfId="9110"/>
    <cellStyle name="표준 61 11 5 2 2" xfId="12823"/>
    <cellStyle name="표준 61 11 5 2 3" xfId="16535"/>
    <cellStyle name="표준 61 11 5 2 4" xfId="20247"/>
    <cellStyle name="표준 61 11 5 2 5" xfId="23959"/>
    <cellStyle name="표준 61 11 5 2 6" xfId="27672"/>
    <cellStyle name="표준 61 11 5 2 7" xfId="31387"/>
    <cellStyle name="표준 61 11 5 2 8" xfId="35099"/>
    <cellStyle name="표준 61 11 5 2 9" xfId="38811"/>
    <cellStyle name="표준 61 11 5 3" xfId="10967"/>
    <cellStyle name="표준 61 11 5 4" xfId="14679"/>
    <cellStyle name="표준 61 11 5 5" xfId="18391"/>
    <cellStyle name="표준 61 11 5 6" xfId="22103"/>
    <cellStyle name="표준 61 11 5 7" xfId="25816"/>
    <cellStyle name="표준 61 11 5 8" xfId="29531"/>
    <cellStyle name="표준 61 11 5 9" xfId="33243"/>
    <cellStyle name="표준 61 11 6" xfId="8182"/>
    <cellStyle name="표준 61 11 6 2" xfId="11895"/>
    <cellStyle name="표준 61 11 6 3" xfId="15607"/>
    <cellStyle name="표준 61 11 6 4" xfId="19319"/>
    <cellStyle name="표준 61 11 6 5" xfId="23031"/>
    <cellStyle name="표준 61 11 6 6" xfId="26744"/>
    <cellStyle name="표준 61 11 6 7" xfId="30459"/>
    <cellStyle name="표준 61 11 6 8" xfId="34171"/>
    <cellStyle name="표준 61 11 6 9" xfId="37883"/>
    <cellStyle name="표준 61 11 7" xfId="10039"/>
    <cellStyle name="표준 61 11 8" xfId="13751"/>
    <cellStyle name="표준 61 11 9" xfId="17463"/>
    <cellStyle name="표준 61 12" xfId="4692"/>
    <cellStyle name="표준 61 12 10" xfId="24966"/>
    <cellStyle name="표준 61 12 11" xfId="28681"/>
    <cellStyle name="표준 61 12 12" xfId="32393"/>
    <cellStyle name="표준 61 12 13" xfId="36105"/>
    <cellStyle name="표준 61 12 2" xfId="6650"/>
    <cellStyle name="표준 61 12 2 10" xfId="28967"/>
    <cellStyle name="표준 61 12 2 11" xfId="32679"/>
    <cellStyle name="표준 61 12 2 12" xfId="36391"/>
    <cellStyle name="표준 61 12 2 2" xfId="7070"/>
    <cellStyle name="표준 61 12 2 2 10" xfId="33065"/>
    <cellStyle name="표준 61 12 2 2 11" xfId="36777"/>
    <cellStyle name="표준 61 12 2 2 2" xfId="8004"/>
    <cellStyle name="표준 61 12 2 2 2 10" xfId="37705"/>
    <cellStyle name="표준 61 12 2 2 2 2" xfId="9860"/>
    <cellStyle name="표준 61 12 2 2 2 2 2" xfId="13573"/>
    <cellStyle name="표준 61 12 2 2 2 2 3" xfId="17285"/>
    <cellStyle name="표준 61 12 2 2 2 2 4" xfId="20997"/>
    <cellStyle name="표준 61 12 2 2 2 2 5" xfId="24709"/>
    <cellStyle name="표준 61 12 2 2 2 2 6" xfId="28422"/>
    <cellStyle name="표준 61 12 2 2 2 2 7" xfId="32137"/>
    <cellStyle name="표준 61 12 2 2 2 2 8" xfId="35849"/>
    <cellStyle name="표준 61 12 2 2 2 2 9" xfId="39561"/>
    <cellStyle name="표준 61 12 2 2 2 3" xfId="11717"/>
    <cellStyle name="표준 61 12 2 2 2 4" xfId="15429"/>
    <cellStyle name="표준 61 12 2 2 2 5" xfId="19141"/>
    <cellStyle name="표준 61 12 2 2 2 6" xfId="22853"/>
    <cellStyle name="표준 61 12 2 2 2 7" xfId="26566"/>
    <cellStyle name="표준 61 12 2 2 2 8" xfId="30281"/>
    <cellStyle name="표준 61 12 2 2 2 9" xfId="33993"/>
    <cellStyle name="표준 61 12 2 2 3" xfId="8932"/>
    <cellStyle name="표준 61 12 2 2 3 2" xfId="12645"/>
    <cellStyle name="표준 61 12 2 2 3 3" xfId="16357"/>
    <cellStyle name="표준 61 12 2 2 3 4" xfId="20069"/>
    <cellStyle name="표준 61 12 2 2 3 5" xfId="23781"/>
    <cellStyle name="표준 61 12 2 2 3 6" xfId="27494"/>
    <cellStyle name="표준 61 12 2 2 3 7" xfId="31209"/>
    <cellStyle name="표준 61 12 2 2 3 8" xfId="34921"/>
    <cellStyle name="표준 61 12 2 2 3 9" xfId="38633"/>
    <cellStyle name="표준 61 12 2 2 4" xfId="10789"/>
    <cellStyle name="표준 61 12 2 2 5" xfId="14501"/>
    <cellStyle name="표준 61 12 2 2 6" xfId="18213"/>
    <cellStyle name="표준 61 12 2 2 7" xfId="21925"/>
    <cellStyle name="표준 61 12 2 2 8" xfId="25638"/>
    <cellStyle name="표준 61 12 2 2 9" xfId="29353"/>
    <cellStyle name="표준 61 12 2 3" xfId="7618"/>
    <cellStyle name="표준 61 12 2 3 10" xfId="37319"/>
    <cellStyle name="표준 61 12 2 3 2" xfId="9474"/>
    <cellStyle name="표준 61 12 2 3 2 2" xfId="13187"/>
    <cellStyle name="표준 61 12 2 3 2 3" xfId="16899"/>
    <cellStyle name="표준 61 12 2 3 2 4" xfId="20611"/>
    <cellStyle name="표준 61 12 2 3 2 5" xfId="24323"/>
    <cellStyle name="표준 61 12 2 3 2 6" xfId="28036"/>
    <cellStyle name="표준 61 12 2 3 2 7" xfId="31751"/>
    <cellStyle name="표준 61 12 2 3 2 8" xfId="35463"/>
    <cellStyle name="표준 61 12 2 3 2 9" xfId="39175"/>
    <cellStyle name="표준 61 12 2 3 3" xfId="11331"/>
    <cellStyle name="표준 61 12 2 3 4" xfId="15043"/>
    <cellStyle name="표준 61 12 2 3 5" xfId="18755"/>
    <cellStyle name="표준 61 12 2 3 6" xfId="22467"/>
    <cellStyle name="표준 61 12 2 3 7" xfId="26180"/>
    <cellStyle name="표준 61 12 2 3 8" xfId="29895"/>
    <cellStyle name="표준 61 12 2 3 9" xfId="33607"/>
    <cellStyle name="표준 61 12 2 4" xfId="8546"/>
    <cellStyle name="표준 61 12 2 4 2" xfId="12259"/>
    <cellStyle name="표준 61 12 2 4 3" xfId="15971"/>
    <cellStyle name="표준 61 12 2 4 4" xfId="19683"/>
    <cellStyle name="표준 61 12 2 4 5" xfId="23395"/>
    <cellStyle name="표준 61 12 2 4 6" xfId="27108"/>
    <cellStyle name="표준 61 12 2 4 7" xfId="30823"/>
    <cellStyle name="표준 61 12 2 4 8" xfId="34535"/>
    <cellStyle name="표준 61 12 2 4 9" xfId="38247"/>
    <cellStyle name="표준 61 12 2 5" xfId="10403"/>
    <cellStyle name="표준 61 12 2 6" xfId="14115"/>
    <cellStyle name="표준 61 12 2 7" xfId="17827"/>
    <cellStyle name="표준 61 12 2 8" xfId="21539"/>
    <cellStyle name="표준 61 12 2 9" xfId="25252"/>
    <cellStyle name="표준 61 12 3" xfId="6784"/>
    <cellStyle name="표준 61 12 3 10" xfId="32799"/>
    <cellStyle name="표준 61 12 3 11" xfId="36511"/>
    <cellStyle name="표준 61 12 3 2" xfId="7738"/>
    <cellStyle name="표준 61 12 3 2 10" xfId="37439"/>
    <cellStyle name="표준 61 12 3 2 2" xfId="9594"/>
    <cellStyle name="표준 61 12 3 2 2 2" xfId="13307"/>
    <cellStyle name="표준 61 12 3 2 2 3" xfId="17019"/>
    <cellStyle name="표준 61 12 3 2 2 4" xfId="20731"/>
    <cellStyle name="표준 61 12 3 2 2 5" xfId="24443"/>
    <cellStyle name="표준 61 12 3 2 2 6" xfId="28156"/>
    <cellStyle name="표준 61 12 3 2 2 7" xfId="31871"/>
    <cellStyle name="표준 61 12 3 2 2 8" xfId="35583"/>
    <cellStyle name="표준 61 12 3 2 2 9" xfId="39295"/>
    <cellStyle name="표준 61 12 3 2 3" xfId="11451"/>
    <cellStyle name="표준 61 12 3 2 4" xfId="15163"/>
    <cellStyle name="표준 61 12 3 2 5" xfId="18875"/>
    <cellStyle name="표준 61 12 3 2 6" xfId="22587"/>
    <cellStyle name="표준 61 12 3 2 7" xfId="26300"/>
    <cellStyle name="표준 61 12 3 2 8" xfId="30015"/>
    <cellStyle name="표준 61 12 3 2 9" xfId="33727"/>
    <cellStyle name="표준 61 12 3 3" xfId="8666"/>
    <cellStyle name="표준 61 12 3 3 2" xfId="12379"/>
    <cellStyle name="표준 61 12 3 3 3" xfId="16091"/>
    <cellStyle name="표준 61 12 3 3 4" xfId="19803"/>
    <cellStyle name="표준 61 12 3 3 5" xfId="23515"/>
    <cellStyle name="표준 61 12 3 3 6" xfId="27228"/>
    <cellStyle name="표준 61 12 3 3 7" xfId="30943"/>
    <cellStyle name="표준 61 12 3 3 8" xfId="34655"/>
    <cellStyle name="표준 61 12 3 3 9" xfId="38367"/>
    <cellStyle name="표준 61 12 3 4" xfId="10523"/>
    <cellStyle name="표준 61 12 3 5" xfId="14235"/>
    <cellStyle name="표준 61 12 3 6" xfId="17947"/>
    <cellStyle name="표준 61 12 3 7" xfId="21659"/>
    <cellStyle name="표준 61 12 3 8" xfId="25372"/>
    <cellStyle name="표준 61 12 3 9" xfId="29087"/>
    <cellStyle name="표준 61 12 4" xfId="7332"/>
    <cellStyle name="표준 61 12 4 10" xfId="37033"/>
    <cellStyle name="표준 61 12 4 2" xfId="9188"/>
    <cellStyle name="표준 61 12 4 2 2" xfId="12901"/>
    <cellStyle name="표준 61 12 4 2 3" xfId="16613"/>
    <cellStyle name="표준 61 12 4 2 4" xfId="20325"/>
    <cellStyle name="표준 61 12 4 2 5" xfId="24037"/>
    <cellStyle name="표준 61 12 4 2 6" xfId="27750"/>
    <cellStyle name="표준 61 12 4 2 7" xfId="31465"/>
    <cellStyle name="표준 61 12 4 2 8" xfId="35177"/>
    <cellStyle name="표준 61 12 4 2 9" xfId="38889"/>
    <cellStyle name="표준 61 12 4 3" xfId="11045"/>
    <cellStyle name="표준 61 12 4 4" xfId="14757"/>
    <cellStyle name="표준 61 12 4 5" xfId="18469"/>
    <cellStyle name="표준 61 12 4 6" xfId="22181"/>
    <cellStyle name="표준 61 12 4 7" xfId="25894"/>
    <cellStyle name="표준 61 12 4 8" xfId="29609"/>
    <cellStyle name="표준 61 12 4 9" xfId="33321"/>
    <cellStyle name="표준 61 12 5" xfId="8260"/>
    <cellStyle name="표준 61 12 5 2" xfId="11973"/>
    <cellStyle name="표준 61 12 5 3" xfId="15685"/>
    <cellStyle name="표준 61 12 5 4" xfId="19397"/>
    <cellStyle name="표준 61 12 5 5" xfId="23109"/>
    <cellStyle name="표준 61 12 5 6" xfId="26822"/>
    <cellStyle name="표준 61 12 5 7" xfId="30537"/>
    <cellStyle name="표준 61 12 5 8" xfId="34249"/>
    <cellStyle name="표준 61 12 5 9" xfId="37961"/>
    <cellStyle name="표준 61 12 6" xfId="10117"/>
    <cellStyle name="표준 61 12 7" xfId="13829"/>
    <cellStyle name="표준 61 12 8" xfId="17541"/>
    <cellStyle name="표준 61 12 9" xfId="21253"/>
    <cellStyle name="표준 61 13" xfId="4929"/>
    <cellStyle name="표준 61 13 10" xfId="28801"/>
    <cellStyle name="표준 61 13 11" xfId="32513"/>
    <cellStyle name="표준 61 13 12" xfId="36225"/>
    <cellStyle name="표준 61 13 2" xfId="6902"/>
    <cellStyle name="표준 61 13 2 10" xfId="32917"/>
    <cellStyle name="표준 61 13 2 11" xfId="36629"/>
    <cellStyle name="표준 61 13 2 2" xfId="7856"/>
    <cellStyle name="표준 61 13 2 2 10" xfId="37557"/>
    <cellStyle name="표준 61 13 2 2 2" xfId="9712"/>
    <cellStyle name="표준 61 13 2 2 2 2" xfId="13425"/>
    <cellStyle name="표준 61 13 2 2 2 3" xfId="17137"/>
    <cellStyle name="표준 61 13 2 2 2 4" xfId="20849"/>
    <cellStyle name="표준 61 13 2 2 2 5" xfId="24561"/>
    <cellStyle name="표준 61 13 2 2 2 6" xfId="28274"/>
    <cellStyle name="표준 61 13 2 2 2 7" xfId="31989"/>
    <cellStyle name="표준 61 13 2 2 2 8" xfId="35701"/>
    <cellStyle name="표준 61 13 2 2 2 9" xfId="39413"/>
    <cellStyle name="표준 61 13 2 2 3" xfId="11569"/>
    <cellStyle name="표준 61 13 2 2 4" xfId="15281"/>
    <cellStyle name="표준 61 13 2 2 5" xfId="18993"/>
    <cellStyle name="표준 61 13 2 2 6" xfId="22705"/>
    <cellStyle name="표준 61 13 2 2 7" xfId="26418"/>
    <cellStyle name="표준 61 13 2 2 8" xfId="30133"/>
    <cellStyle name="표준 61 13 2 2 9" xfId="33845"/>
    <cellStyle name="표준 61 13 2 3" xfId="8784"/>
    <cellStyle name="표준 61 13 2 3 2" xfId="12497"/>
    <cellStyle name="표준 61 13 2 3 3" xfId="16209"/>
    <cellStyle name="표준 61 13 2 3 4" xfId="19921"/>
    <cellStyle name="표준 61 13 2 3 5" xfId="23633"/>
    <cellStyle name="표준 61 13 2 3 6" xfId="27346"/>
    <cellStyle name="표준 61 13 2 3 7" xfId="31061"/>
    <cellStyle name="표준 61 13 2 3 8" xfId="34773"/>
    <cellStyle name="표준 61 13 2 3 9" xfId="38485"/>
    <cellStyle name="표준 61 13 2 4" xfId="10641"/>
    <cellStyle name="표준 61 13 2 5" xfId="14353"/>
    <cellStyle name="표준 61 13 2 6" xfId="18065"/>
    <cellStyle name="표준 61 13 2 7" xfId="21777"/>
    <cellStyle name="표준 61 13 2 8" xfId="25490"/>
    <cellStyle name="표준 61 13 2 9" xfId="29205"/>
    <cellStyle name="표준 61 13 3" xfId="7452"/>
    <cellStyle name="표준 61 13 3 10" xfId="37153"/>
    <cellStyle name="표준 61 13 3 2" xfId="9308"/>
    <cellStyle name="표준 61 13 3 2 2" xfId="13021"/>
    <cellStyle name="표준 61 13 3 2 3" xfId="16733"/>
    <cellStyle name="표준 61 13 3 2 4" xfId="20445"/>
    <cellStyle name="표준 61 13 3 2 5" xfId="24157"/>
    <cellStyle name="표준 61 13 3 2 6" xfId="27870"/>
    <cellStyle name="표준 61 13 3 2 7" xfId="31585"/>
    <cellStyle name="표준 61 13 3 2 8" xfId="35297"/>
    <cellStyle name="표준 61 13 3 2 9" xfId="39009"/>
    <cellStyle name="표준 61 13 3 3" xfId="11165"/>
    <cellStyle name="표준 61 13 3 4" xfId="14877"/>
    <cellStyle name="표준 61 13 3 5" xfId="18589"/>
    <cellStyle name="표준 61 13 3 6" xfId="22301"/>
    <cellStyle name="표준 61 13 3 7" xfId="26014"/>
    <cellStyle name="표준 61 13 3 8" xfId="29729"/>
    <cellStyle name="표준 61 13 3 9" xfId="33441"/>
    <cellStyle name="표준 61 13 4" xfId="8380"/>
    <cellStyle name="표준 61 13 4 2" xfId="12093"/>
    <cellStyle name="표준 61 13 4 3" xfId="15805"/>
    <cellStyle name="표준 61 13 4 4" xfId="19517"/>
    <cellStyle name="표준 61 13 4 5" xfId="23229"/>
    <cellStyle name="표준 61 13 4 6" xfId="26942"/>
    <cellStyle name="표준 61 13 4 7" xfId="30657"/>
    <cellStyle name="표준 61 13 4 8" xfId="34369"/>
    <cellStyle name="표준 61 13 4 9" xfId="38081"/>
    <cellStyle name="표준 61 13 5" xfId="10237"/>
    <cellStyle name="표준 61 13 6" xfId="13949"/>
    <cellStyle name="표준 61 13 7" xfId="17661"/>
    <cellStyle name="표준 61 13 8" xfId="21373"/>
    <cellStyle name="표준 61 13 9" xfId="25086"/>
    <cellStyle name="표준 61 14" xfId="6694"/>
    <cellStyle name="표준 61 14 10" xfId="32709"/>
    <cellStyle name="표준 61 14 11" xfId="36421"/>
    <cellStyle name="표준 61 14 2" xfId="7648"/>
    <cellStyle name="표준 61 14 2 10" xfId="37349"/>
    <cellStyle name="표준 61 14 2 2" xfId="9504"/>
    <cellStyle name="표준 61 14 2 2 2" xfId="13217"/>
    <cellStyle name="표준 61 14 2 2 3" xfId="16929"/>
    <cellStyle name="표준 61 14 2 2 4" xfId="20641"/>
    <cellStyle name="표준 61 14 2 2 5" xfId="24353"/>
    <cellStyle name="표준 61 14 2 2 6" xfId="28066"/>
    <cellStyle name="표준 61 14 2 2 7" xfId="31781"/>
    <cellStyle name="표준 61 14 2 2 8" xfId="35493"/>
    <cellStyle name="표준 61 14 2 2 9" xfId="39205"/>
    <cellStyle name="표준 61 14 2 3" xfId="11361"/>
    <cellStyle name="표준 61 14 2 4" xfId="15073"/>
    <cellStyle name="표준 61 14 2 5" xfId="18785"/>
    <cellStyle name="표준 61 14 2 6" xfId="22497"/>
    <cellStyle name="표준 61 14 2 7" xfId="26210"/>
    <cellStyle name="표준 61 14 2 8" xfId="29925"/>
    <cellStyle name="표준 61 14 2 9" xfId="33637"/>
    <cellStyle name="표준 61 14 3" xfId="8576"/>
    <cellStyle name="표준 61 14 3 2" xfId="12289"/>
    <cellStyle name="표준 61 14 3 3" xfId="16001"/>
    <cellStyle name="표준 61 14 3 4" xfId="19713"/>
    <cellStyle name="표준 61 14 3 5" xfId="23425"/>
    <cellStyle name="표준 61 14 3 6" xfId="27138"/>
    <cellStyle name="표준 61 14 3 7" xfId="30853"/>
    <cellStyle name="표준 61 14 3 8" xfId="34565"/>
    <cellStyle name="표준 61 14 3 9" xfId="38277"/>
    <cellStyle name="표준 61 14 4" xfId="10433"/>
    <cellStyle name="표준 61 14 5" xfId="14145"/>
    <cellStyle name="표준 61 14 6" xfId="17857"/>
    <cellStyle name="표준 61 14 7" xfId="21569"/>
    <cellStyle name="표준 61 14 8" xfId="25282"/>
    <cellStyle name="표준 61 14 9" xfId="28997"/>
    <cellStyle name="표준 61 15" xfId="7229"/>
    <cellStyle name="표준 61 15 10" xfId="36930"/>
    <cellStyle name="표준 61 15 2" xfId="9085"/>
    <cellStyle name="표준 61 15 2 2" xfId="12798"/>
    <cellStyle name="표준 61 15 2 3" xfId="16510"/>
    <cellStyle name="표준 61 15 2 4" xfId="20222"/>
    <cellStyle name="표준 61 15 2 5" xfId="23934"/>
    <cellStyle name="표준 61 15 2 6" xfId="27647"/>
    <cellStyle name="표준 61 15 2 7" xfId="31362"/>
    <cellStyle name="표준 61 15 2 8" xfId="35074"/>
    <cellStyle name="표준 61 15 2 9" xfId="38786"/>
    <cellStyle name="표준 61 15 3" xfId="10942"/>
    <cellStyle name="표준 61 15 4" xfId="14654"/>
    <cellStyle name="표준 61 15 5" xfId="18366"/>
    <cellStyle name="표준 61 15 6" xfId="22078"/>
    <cellStyle name="표준 61 15 7" xfId="25791"/>
    <cellStyle name="표준 61 15 8" xfId="29506"/>
    <cellStyle name="표준 61 15 9" xfId="33218"/>
    <cellStyle name="표준 61 16" xfId="8157"/>
    <cellStyle name="표준 61 16 2" xfId="11870"/>
    <cellStyle name="표준 61 16 3" xfId="15582"/>
    <cellStyle name="표준 61 16 4" xfId="19294"/>
    <cellStyle name="표준 61 16 5" xfId="23006"/>
    <cellStyle name="표준 61 16 6" xfId="26719"/>
    <cellStyle name="표준 61 16 7" xfId="30434"/>
    <cellStyle name="표준 61 16 8" xfId="34146"/>
    <cellStyle name="표준 61 16 9" xfId="37858"/>
    <cellStyle name="표준 61 17" xfId="10014"/>
    <cellStyle name="표준 61 18" xfId="13726"/>
    <cellStyle name="표준 61 19" xfId="17438"/>
    <cellStyle name="표준 61 2" xfId="4301"/>
    <cellStyle name="표준 61 20" xfId="21150"/>
    <cellStyle name="표준 61 21" xfId="24863"/>
    <cellStyle name="표준 61 22" xfId="28578"/>
    <cellStyle name="표준 61 23" xfId="32290"/>
    <cellStyle name="표준 61 24" xfId="36002"/>
    <cellStyle name="표준 61 3" xfId="4410"/>
    <cellStyle name="표준 61 3 10" xfId="21223"/>
    <cellStyle name="표준 61 3 11" xfId="24936"/>
    <cellStyle name="표준 61 3 12" xfId="28651"/>
    <cellStyle name="표준 61 3 13" xfId="32363"/>
    <cellStyle name="표준 61 3 14" xfId="36075"/>
    <cellStyle name="표준 61 3 2" xfId="4765"/>
    <cellStyle name="표준 61 3 2 10" xfId="25039"/>
    <cellStyle name="표준 61 3 2 11" xfId="28754"/>
    <cellStyle name="표준 61 3 2 12" xfId="32466"/>
    <cellStyle name="표준 61 3 2 13" xfId="36178"/>
    <cellStyle name="표준 61 3 2 2" xfId="6651"/>
    <cellStyle name="표준 61 3 2 2 10" xfId="28968"/>
    <cellStyle name="표준 61 3 2 2 11" xfId="32680"/>
    <cellStyle name="표준 61 3 2 2 12" xfId="36392"/>
    <cellStyle name="표준 61 3 2 2 2" xfId="7071"/>
    <cellStyle name="표준 61 3 2 2 2 10" xfId="33066"/>
    <cellStyle name="표준 61 3 2 2 2 11" xfId="36778"/>
    <cellStyle name="표준 61 3 2 2 2 2" xfId="8005"/>
    <cellStyle name="표준 61 3 2 2 2 2 10" xfId="37706"/>
    <cellStyle name="표준 61 3 2 2 2 2 2" xfId="9861"/>
    <cellStyle name="표준 61 3 2 2 2 2 2 2" xfId="13574"/>
    <cellStyle name="표준 61 3 2 2 2 2 2 3" xfId="17286"/>
    <cellStyle name="표준 61 3 2 2 2 2 2 4" xfId="20998"/>
    <cellStyle name="표준 61 3 2 2 2 2 2 5" xfId="24710"/>
    <cellStyle name="표준 61 3 2 2 2 2 2 6" xfId="28423"/>
    <cellStyle name="표준 61 3 2 2 2 2 2 7" xfId="32138"/>
    <cellStyle name="표준 61 3 2 2 2 2 2 8" xfId="35850"/>
    <cellStyle name="표준 61 3 2 2 2 2 2 9" xfId="39562"/>
    <cellStyle name="표준 61 3 2 2 2 2 3" xfId="11718"/>
    <cellStyle name="표준 61 3 2 2 2 2 4" xfId="15430"/>
    <cellStyle name="표준 61 3 2 2 2 2 5" xfId="19142"/>
    <cellStyle name="표준 61 3 2 2 2 2 6" xfId="22854"/>
    <cellStyle name="표준 61 3 2 2 2 2 7" xfId="26567"/>
    <cellStyle name="표준 61 3 2 2 2 2 8" xfId="30282"/>
    <cellStyle name="표준 61 3 2 2 2 2 9" xfId="33994"/>
    <cellStyle name="표준 61 3 2 2 2 3" xfId="8933"/>
    <cellStyle name="표준 61 3 2 2 2 3 2" xfId="12646"/>
    <cellStyle name="표준 61 3 2 2 2 3 3" xfId="16358"/>
    <cellStyle name="표준 61 3 2 2 2 3 4" xfId="20070"/>
    <cellStyle name="표준 61 3 2 2 2 3 5" xfId="23782"/>
    <cellStyle name="표준 61 3 2 2 2 3 6" xfId="27495"/>
    <cellStyle name="표준 61 3 2 2 2 3 7" xfId="31210"/>
    <cellStyle name="표준 61 3 2 2 2 3 8" xfId="34922"/>
    <cellStyle name="표준 61 3 2 2 2 3 9" xfId="38634"/>
    <cellStyle name="표준 61 3 2 2 2 4" xfId="10790"/>
    <cellStyle name="표준 61 3 2 2 2 5" xfId="14502"/>
    <cellStyle name="표준 61 3 2 2 2 6" xfId="18214"/>
    <cellStyle name="표준 61 3 2 2 2 7" xfId="21926"/>
    <cellStyle name="표준 61 3 2 2 2 8" xfId="25639"/>
    <cellStyle name="표준 61 3 2 2 2 9" xfId="29354"/>
    <cellStyle name="표준 61 3 2 2 3" xfId="7619"/>
    <cellStyle name="표준 61 3 2 2 3 10" xfId="37320"/>
    <cellStyle name="표준 61 3 2 2 3 2" xfId="9475"/>
    <cellStyle name="표준 61 3 2 2 3 2 2" xfId="13188"/>
    <cellStyle name="표준 61 3 2 2 3 2 3" xfId="16900"/>
    <cellStyle name="표준 61 3 2 2 3 2 4" xfId="20612"/>
    <cellStyle name="표준 61 3 2 2 3 2 5" xfId="24324"/>
    <cellStyle name="표준 61 3 2 2 3 2 6" xfId="28037"/>
    <cellStyle name="표준 61 3 2 2 3 2 7" xfId="31752"/>
    <cellStyle name="표준 61 3 2 2 3 2 8" xfId="35464"/>
    <cellStyle name="표준 61 3 2 2 3 2 9" xfId="39176"/>
    <cellStyle name="표준 61 3 2 2 3 3" xfId="11332"/>
    <cellStyle name="표준 61 3 2 2 3 4" xfId="15044"/>
    <cellStyle name="표준 61 3 2 2 3 5" xfId="18756"/>
    <cellStyle name="표준 61 3 2 2 3 6" xfId="22468"/>
    <cellStyle name="표준 61 3 2 2 3 7" xfId="26181"/>
    <cellStyle name="표준 61 3 2 2 3 8" xfId="29896"/>
    <cellStyle name="표준 61 3 2 2 3 9" xfId="33608"/>
    <cellStyle name="표준 61 3 2 2 4" xfId="8547"/>
    <cellStyle name="표준 61 3 2 2 4 2" xfId="12260"/>
    <cellStyle name="표준 61 3 2 2 4 3" xfId="15972"/>
    <cellStyle name="표준 61 3 2 2 4 4" xfId="19684"/>
    <cellStyle name="표준 61 3 2 2 4 5" xfId="23396"/>
    <cellStyle name="표준 61 3 2 2 4 6" xfId="27109"/>
    <cellStyle name="표준 61 3 2 2 4 7" xfId="30824"/>
    <cellStyle name="표준 61 3 2 2 4 8" xfId="34536"/>
    <cellStyle name="표준 61 3 2 2 4 9" xfId="38248"/>
    <cellStyle name="표준 61 3 2 2 5" xfId="10404"/>
    <cellStyle name="표준 61 3 2 2 6" xfId="14116"/>
    <cellStyle name="표준 61 3 2 2 7" xfId="17828"/>
    <cellStyle name="표준 61 3 2 2 8" xfId="21540"/>
    <cellStyle name="표준 61 3 2 2 9" xfId="25253"/>
    <cellStyle name="표준 61 3 2 3" xfId="6857"/>
    <cellStyle name="표준 61 3 2 3 10" xfId="32872"/>
    <cellStyle name="표준 61 3 2 3 11" xfId="36584"/>
    <cellStyle name="표준 61 3 2 3 2" xfId="7811"/>
    <cellStyle name="표준 61 3 2 3 2 10" xfId="37512"/>
    <cellStyle name="표준 61 3 2 3 2 2" xfId="9667"/>
    <cellStyle name="표준 61 3 2 3 2 2 2" xfId="13380"/>
    <cellStyle name="표준 61 3 2 3 2 2 3" xfId="17092"/>
    <cellStyle name="표준 61 3 2 3 2 2 4" xfId="20804"/>
    <cellStyle name="표준 61 3 2 3 2 2 5" xfId="24516"/>
    <cellStyle name="표준 61 3 2 3 2 2 6" xfId="28229"/>
    <cellStyle name="표준 61 3 2 3 2 2 7" xfId="31944"/>
    <cellStyle name="표준 61 3 2 3 2 2 8" xfId="35656"/>
    <cellStyle name="표준 61 3 2 3 2 2 9" xfId="39368"/>
    <cellStyle name="표준 61 3 2 3 2 3" xfId="11524"/>
    <cellStyle name="표준 61 3 2 3 2 4" xfId="15236"/>
    <cellStyle name="표준 61 3 2 3 2 5" xfId="18948"/>
    <cellStyle name="표준 61 3 2 3 2 6" xfId="22660"/>
    <cellStyle name="표준 61 3 2 3 2 7" xfId="26373"/>
    <cellStyle name="표준 61 3 2 3 2 8" xfId="30088"/>
    <cellStyle name="표준 61 3 2 3 2 9" xfId="33800"/>
    <cellStyle name="표준 61 3 2 3 3" xfId="8739"/>
    <cellStyle name="표준 61 3 2 3 3 2" xfId="12452"/>
    <cellStyle name="표준 61 3 2 3 3 3" xfId="16164"/>
    <cellStyle name="표준 61 3 2 3 3 4" xfId="19876"/>
    <cellStyle name="표준 61 3 2 3 3 5" xfId="23588"/>
    <cellStyle name="표준 61 3 2 3 3 6" xfId="27301"/>
    <cellStyle name="표준 61 3 2 3 3 7" xfId="31016"/>
    <cellStyle name="표준 61 3 2 3 3 8" xfId="34728"/>
    <cellStyle name="표준 61 3 2 3 3 9" xfId="38440"/>
    <cellStyle name="표준 61 3 2 3 4" xfId="10596"/>
    <cellStyle name="표준 61 3 2 3 5" xfId="14308"/>
    <cellStyle name="표준 61 3 2 3 6" xfId="18020"/>
    <cellStyle name="표준 61 3 2 3 7" xfId="21732"/>
    <cellStyle name="표준 61 3 2 3 8" xfId="25445"/>
    <cellStyle name="표준 61 3 2 3 9" xfId="29160"/>
    <cellStyle name="표준 61 3 2 4" xfId="7405"/>
    <cellStyle name="표준 61 3 2 4 10" xfId="37106"/>
    <cellStyle name="표준 61 3 2 4 2" xfId="9261"/>
    <cellStyle name="표준 61 3 2 4 2 2" xfId="12974"/>
    <cellStyle name="표준 61 3 2 4 2 3" xfId="16686"/>
    <cellStyle name="표준 61 3 2 4 2 4" xfId="20398"/>
    <cellStyle name="표준 61 3 2 4 2 5" xfId="24110"/>
    <cellStyle name="표준 61 3 2 4 2 6" xfId="27823"/>
    <cellStyle name="표준 61 3 2 4 2 7" xfId="31538"/>
    <cellStyle name="표준 61 3 2 4 2 8" xfId="35250"/>
    <cellStyle name="표준 61 3 2 4 2 9" xfId="38962"/>
    <cellStyle name="표준 61 3 2 4 3" xfId="11118"/>
    <cellStyle name="표준 61 3 2 4 4" xfId="14830"/>
    <cellStyle name="표준 61 3 2 4 5" xfId="18542"/>
    <cellStyle name="표준 61 3 2 4 6" xfId="22254"/>
    <cellStyle name="표준 61 3 2 4 7" xfId="25967"/>
    <cellStyle name="표준 61 3 2 4 8" xfId="29682"/>
    <cellStyle name="표준 61 3 2 4 9" xfId="33394"/>
    <cellStyle name="표준 61 3 2 5" xfId="8333"/>
    <cellStyle name="표준 61 3 2 5 2" xfId="12046"/>
    <cellStyle name="표준 61 3 2 5 3" xfId="15758"/>
    <cellStyle name="표준 61 3 2 5 4" xfId="19470"/>
    <cellStyle name="표준 61 3 2 5 5" xfId="23182"/>
    <cellStyle name="표준 61 3 2 5 6" xfId="26895"/>
    <cellStyle name="표준 61 3 2 5 7" xfId="30610"/>
    <cellStyle name="표준 61 3 2 5 8" xfId="34322"/>
    <cellStyle name="표준 61 3 2 5 9" xfId="38034"/>
    <cellStyle name="표준 61 3 2 6" xfId="10190"/>
    <cellStyle name="표준 61 3 2 7" xfId="13902"/>
    <cellStyle name="표준 61 3 2 8" xfId="17614"/>
    <cellStyle name="표준 61 3 2 9" xfId="21326"/>
    <cellStyle name="표준 61 3 3" xfId="4932"/>
    <cellStyle name="표준 61 3 3 10" xfId="28804"/>
    <cellStyle name="표준 61 3 3 11" xfId="32516"/>
    <cellStyle name="표준 61 3 3 12" xfId="36228"/>
    <cellStyle name="표준 61 3 3 2" xfId="6905"/>
    <cellStyle name="표준 61 3 3 2 10" xfId="32920"/>
    <cellStyle name="표준 61 3 3 2 11" xfId="36632"/>
    <cellStyle name="표준 61 3 3 2 2" xfId="7859"/>
    <cellStyle name="표준 61 3 3 2 2 10" xfId="37560"/>
    <cellStyle name="표준 61 3 3 2 2 2" xfId="9715"/>
    <cellStyle name="표준 61 3 3 2 2 2 2" xfId="13428"/>
    <cellStyle name="표준 61 3 3 2 2 2 3" xfId="17140"/>
    <cellStyle name="표준 61 3 3 2 2 2 4" xfId="20852"/>
    <cellStyle name="표준 61 3 3 2 2 2 5" xfId="24564"/>
    <cellStyle name="표준 61 3 3 2 2 2 6" xfId="28277"/>
    <cellStyle name="표준 61 3 3 2 2 2 7" xfId="31992"/>
    <cellStyle name="표준 61 3 3 2 2 2 8" xfId="35704"/>
    <cellStyle name="표준 61 3 3 2 2 2 9" xfId="39416"/>
    <cellStyle name="표준 61 3 3 2 2 3" xfId="11572"/>
    <cellStyle name="표준 61 3 3 2 2 4" xfId="15284"/>
    <cellStyle name="표준 61 3 3 2 2 5" xfId="18996"/>
    <cellStyle name="표준 61 3 3 2 2 6" xfId="22708"/>
    <cellStyle name="표준 61 3 3 2 2 7" xfId="26421"/>
    <cellStyle name="표준 61 3 3 2 2 8" xfId="30136"/>
    <cellStyle name="표준 61 3 3 2 2 9" xfId="33848"/>
    <cellStyle name="표준 61 3 3 2 3" xfId="8787"/>
    <cellStyle name="표준 61 3 3 2 3 2" xfId="12500"/>
    <cellStyle name="표준 61 3 3 2 3 3" xfId="16212"/>
    <cellStyle name="표준 61 3 3 2 3 4" xfId="19924"/>
    <cellStyle name="표준 61 3 3 2 3 5" xfId="23636"/>
    <cellStyle name="표준 61 3 3 2 3 6" xfId="27349"/>
    <cellStyle name="표준 61 3 3 2 3 7" xfId="31064"/>
    <cellStyle name="표준 61 3 3 2 3 8" xfId="34776"/>
    <cellStyle name="표준 61 3 3 2 3 9" xfId="38488"/>
    <cellStyle name="표준 61 3 3 2 4" xfId="10644"/>
    <cellStyle name="표준 61 3 3 2 5" xfId="14356"/>
    <cellStyle name="표준 61 3 3 2 6" xfId="18068"/>
    <cellStyle name="표준 61 3 3 2 7" xfId="21780"/>
    <cellStyle name="표준 61 3 3 2 8" xfId="25493"/>
    <cellStyle name="표준 61 3 3 2 9" xfId="29208"/>
    <cellStyle name="표준 61 3 3 3" xfId="7455"/>
    <cellStyle name="표준 61 3 3 3 10" xfId="37156"/>
    <cellStyle name="표준 61 3 3 3 2" xfId="9311"/>
    <cellStyle name="표준 61 3 3 3 2 2" xfId="13024"/>
    <cellStyle name="표준 61 3 3 3 2 3" xfId="16736"/>
    <cellStyle name="표준 61 3 3 3 2 4" xfId="20448"/>
    <cellStyle name="표준 61 3 3 3 2 5" xfId="24160"/>
    <cellStyle name="표준 61 3 3 3 2 6" xfId="27873"/>
    <cellStyle name="표준 61 3 3 3 2 7" xfId="31588"/>
    <cellStyle name="표준 61 3 3 3 2 8" xfId="35300"/>
    <cellStyle name="표준 61 3 3 3 2 9" xfId="39012"/>
    <cellStyle name="표준 61 3 3 3 3" xfId="11168"/>
    <cellStyle name="표준 61 3 3 3 4" xfId="14880"/>
    <cellStyle name="표준 61 3 3 3 5" xfId="18592"/>
    <cellStyle name="표준 61 3 3 3 6" xfId="22304"/>
    <cellStyle name="표준 61 3 3 3 7" xfId="26017"/>
    <cellStyle name="표준 61 3 3 3 8" xfId="29732"/>
    <cellStyle name="표준 61 3 3 3 9" xfId="33444"/>
    <cellStyle name="표준 61 3 3 4" xfId="8383"/>
    <cellStyle name="표준 61 3 3 4 2" xfId="12096"/>
    <cellStyle name="표준 61 3 3 4 3" xfId="15808"/>
    <cellStyle name="표준 61 3 3 4 4" xfId="19520"/>
    <cellStyle name="표준 61 3 3 4 5" xfId="23232"/>
    <cellStyle name="표준 61 3 3 4 6" xfId="26945"/>
    <cellStyle name="표준 61 3 3 4 7" xfId="30660"/>
    <cellStyle name="표준 61 3 3 4 8" xfId="34372"/>
    <cellStyle name="표준 61 3 3 4 9" xfId="38084"/>
    <cellStyle name="표준 61 3 3 5" xfId="10240"/>
    <cellStyle name="표준 61 3 3 6" xfId="13952"/>
    <cellStyle name="표준 61 3 3 7" xfId="17664"/>
    <cellStyle name="표준 61 3 3 8" xfId="21376"/>
    <cellStyle name="표준 61 3 3 9" xfId="25089"/>
    <cellStyle name="표준 61 3 4" xfId="6767"/>
    <cellStyle name="표준 61 3 4 10" xfId="32782"/>
    <cellStyle name="표준 61 3 4 11" xfId="36494"/>
    <cellStyle name="표준 61 3 4 2" xfId="7721"/>
    <cellStyle name="표준 61 3 4 2 10" xfId="37422"/>
    <cellStyle name="표준 61 3 4 2 2" xfId="9577"/>
    <cellStyle name="표준 61 3 4 2 2 2" xfId="13290"/>
    <cellStyle name="표준 61 3 4 2 2 3" xfId="17002"/>
    <cellStyle name="표준 61 3 4 2 2 4" xfId="20714"/>
    <cellStyle name="표준 61 3 4 2 2 5" xfId="24426"/>
    <cellStyle name="표준 61 3 4 2 2 6" xfId="28139"/>
    <cellStyle name="표준 61 3 4 2 2 7" xfId="31854"/>
    <cellStyle name="표준 61 3 4 2 2 8" xfId="35566"/>
    <cellStyle name="표준 61 3 4 2 2 9" xfId="39278"/>
    <cellStyle name="표준 61 3 4 2 3" xfId="11434"/>
    <cellStyle name="표준 61 3 4 2 4" xfId="15146"/>
    <cellStyle name="표준 61 3 4 2 5" xfId="18858"/>
    <cellStyle name="표준 61 3 4 2 6" xfId="22570"/>
    <cellStyle name="표준 61 3 4 2 7" xfId="26283"/>
    <cellStyle name="표준 61 3 4 2 8" xfId="29998"/>
    <cellStyle name="표준 61 3 4 2 9" xfId="33710"/>
    <cellStyle name="표준 61 3 4 3" xfId="8649"/>
    <cellStyle name="표준 61 3 4 3 2" xfId="12362"/>
    <cellStyle name="표준 61 3 4 3 3" xfId="16074"/>
    <cellStyle name="표준 61 3 4 3 4" xfId="19786"/>
    <cellStyle name="표준 61 3 4 3 5" xfId="23498"/>
    <cellStyle name="표준 61 3 4 3 6" xfId="27211"/>
    <cellStyle name="표준 61 3 4 3 7" xfId="30926"/>
    <cellStyle name="표준 61 3 4 3 8" xfId="34638"/>
    <cellStyle name="표준 61 3 4 3 9" xfId="38350"/>
    <cellStyle name="표준 61 3 4 4" xfId="10506"/>
    <cellStyle name="표준 61 3 4 5" xfId="14218"/>
    <cellStyle name="표준 61 3 4 6" xfId="17930"/>
    <cellStyle name="표준 61 3 4 7" xfId="21642"/>
    <cellStyle name="표준 61 3 4 8" xfId="25355"/>
    <cellStyle name="표준 61 3 4 9" xfId="29070"/>
    <cellStyle name="표준 61 3 5" xfId="7302"/>
    <cellStyle name="표준 61 3 5 10" xfId="37003"/>
    <cellStyle name="표준 61 3 5 2" xfId="9158"/>
    <cellStyle name="표준 61 3 5 2 2" xfId="12871"/>
    <cellStyle name="표준 61 3 5 2 3" xfId="16583"/>
    <cellStyle name="표준 61 3 5 2 4" xfId="20295"/>
    <cellStyle name="표준 61 3 5 2 5" xfId="24007"/>
    <cellStyle name="표준 61 3 5 2 6" xfId="27720"/>
    <cellStyle name="표준 61 3 5 2 7" xfId="31435"/>
    <cellStyle name="표준 61 3 5 2 8" xfId="35147"/>
    <cellStyle name="표준 61 3 5 2 9" xfId="38859"/>
    <cellStyle name="표준 61 3 5 3" xfId="11015"/>
    <cellStyle name="표준 61 3 5 4" xfId="14727"/>
    <cellStyle name="표준 61 3 5 5" xfId="18439"/>
    <cellStyle name="표준 61 3 5 6" xfId="22151"/>
    <cellStyle name="표준 61 3 5 7" xfId="25864"/>
    <cellStyle name="표준 61 3 5 8" xfId="29579"/>
    <cellStyle name="표준 61 3 5 9" xfId="33291"/>
    <cellStyle name="표준 61 3 6" xfId="8230"/>
    <cellStyle name="표준 61 3 6 2" xfId="11943"/>
    <cellStyle name="표준 61 3 6 3" xfId="15655"/>
    <cellStyle name="표준 61 3 6 4" xfId="19367"/>
    <cellStyle name="표준 61 3 6 5" xfId="23079"/>
    <cellStyle name="표준 61 3 6 6" xfId="26792"/>
    <cellStyle name="표준 61 3 6 7" xfId="30507"/>
    <cellStyle name="표준 61 3 6 8" xfId="34219"/>
    <cellStyle name="표준 61 3 6 9" xfId="37931"/>
    <cellStyle name="표준 61 3 7" xfId="10087"/>
    <cellStyle name="표준 61 3 8" xfId="13799"/>
    <cellStyle name="표준 61 3 9" xfId="17511"/>
    <cellStyle name="표준 61 4" xfId="4385"/>
    <cellStyle name="표준 61 4 10" xfId="21198"/>
    <cellStyle name="표준 61 4 11" xfId="24911"/>
    <cellStyle name="표준 61 4 12" xfId="28626"/>
    <cellStyle name="표준 61 4 13" xfId="32338"/>
    <cellStyle name="표준 61 4 14" xfId="36050"/>
    <cellStyle name="표준 61 4 2" xfId="4740"/>
    <cellStyle name="표준 61 4 2 10" xfId="25014"/>
    <cellStyle name="표준 61 4 2 11" xfId="28729"/>
    <cellStyle name="표준 61 4 2 12" xfId="32441"/>
    <cellStyle name="표준 61 4 2 13" xfId="36153"/>
    <cellStyle name="표준 61 4 2 2" xfId="6652"/>
    <cellStyle name="표준 61 4 2 2 10" xfId="28969"/>
    <cellStyle name="표준 61 4 2 2 11" xfId="32681"/>
    <cellStyle name="표준 61 4 2 2 12" xfId="36393"/>
    <cellStyle name="표준 61 4 2 2 2" xfId="7072"/>
    <cellStyle name="표준 61 4 2 2 2 10" xfId="33067"/>
    <cellStyle name="표준 61 4 2 2 2 11" xfId="36779"/>
    <cellStyle name="표준 61 4 2 2 2 2" xfId="8006"/>
    <cellStyle name="표준 61 4 2 2 2 2 10" xfId="37707"/>
    <cellStyle name="표준 61 4 2 2 2 2 2" xfId="9862"/>
    <cellStyle name="표준 61 4 2 2 2 2 2 2" xfId="13575"/>
    <cellStyle name="표준 61 4 2 2 2 2 2 3" xfId="17287"/>
    <cellStyle name="표준 61 4 2 2 2 2 2 4" xfId="20999"/>
    <cellStyle name="표준 61 4 2 2 2 2 2 5" xfId="24711"/>
    <cellStyle name="표준 61 4 2 2 2 2 2 6" xfId="28424"/>
    <cellStyle name="표준 61 4 2 2 2 2 2 7" xfId="32139"/>
    <cellStyle name="표준 61 4 2 2 2 2 2 8" xfId="35851"/>
    <cellStyle name="표준 61 4 2 2 2 2 2 9" xfId="39563"/>
    <cellStyle name="표준 61 4 2 2 2 2 3" xfId="11719"/>
    <cellStyle name="표준 61 4 2 2 2 2 4" xfId="15431"/>
    <cellStyle name="표준 61 4 2 2 2 2 5" xfId="19143"/>
    <cellStyle name="표준 61 4 2 2 2 2 6" xfId="22855"/>
    <cellStyle name="표준 61 4 2 2 2 2 7" xfId="26568"/>
    <cellStyle name="표준 61 4 2 2 2 2 8" xfId="30283"/>
    <cellStyle name="표준 61 4 2 2 2 2 9" xfId="33995"/>
    <cellStyle name="표준 61 4 2 2 2 3" xfId="8934"/>
    <cellStyle name="표준 61 4 2 2 2 3 2" xfId="12647"/>
    <cellStyle name="표준 61 4 2 2 2 3 3" xfId="16359"/>
    <cellStyle name="표준 61 4 2 2 2 3 4" xfId="20071"/>
    <cellStyle name="표준 61 4 2 2 2 3 5" xfId="23783"/>
    <cellStyle name="표준 61 4 2 2 2 3 6" xfId="27496"/>
    <cellStyle name="표준 61 4 2 2 2 3 7" xfId="31211"/>
    <cellStyle name="표준 61 4 2 2 2 3 8" xfId="34923"/>
    <cellStyle name="표준 61 4 2 2 2 3 9" xfId="38635"/>
    <cellStyle name="표준 61 4 2 2 2 4" xfId="10791"/>
    <cellStyle name="표준 61 4 2 2 2 5" xfId="14503"/>
    <cellStyle name="표준 61 4 2 2 2 6" xfId="18215"/>
    <cellStyle name="표준 61 4 2 2 2 7" xfId="21927"/>
    <cellStyle name="표준 61 4 2 2 2 8" xfId="25640"/>
    <cellStyle name="표준 61 4 2 2 2 9" xfId="29355"/>
    <cellStyle name="표준 61 4 2 2 3" xfId="7620"/>
    <cellStyle name="표준 61 4 2 2 3 10" xfId="37321"/>
    <cellStyle name="표준 61 4 2 2 3 2" xfId="9476"/>
    <cellStyle name="표준 61 4 2 2 3 2 2" xfId="13189"/>
    <cellStyle name="표준 61 4 2 2 3 2 3" xfId="16901"/>
    <cellStyle name="표준 61 4 2 2 3 2 4" xfId="20613"/>
    <cellStyle name="표준 61 4 2 2 3 2 5" xfId="24325"/>
    <cellStyle name="표준 61 4 2 2 3 2 6" xfId="28038"/>
    <cellStyle name="표준 61 4 2 2 3 2 7" xfId="31753"/>
    <cellStyle name="표준 61 4 2 2 3 2 8" xfId="35465"/>
    <cellStyle name="표준 61 4 2 2 3 2 9" xfId="39177"/>
    <cellStyle name="표준 61 4 2 2 3 3" xfId="11333"/>
    <cellStyle name="표준 61 4 2 2 3 4" xfId="15045"/>
    <cellStyle name="표준 61 4 2 2 3 5" xfId="18757"/>
    <cellStyle name="표준 61 4 2 2 3 6" xfId="22469"/>
    <cellStyle name="표준 61 4 2 2 3 7" xfId="26182"/>
    <cellStyle name="표준 61 4 2 2 3 8" xfId="29897"/>
    <cellStyle name="표준 61 4 2 2 3 9" xfId="33609"/>
    <cellStyle name="표준 61 4 2 2 4" xfId="8548"/>
    <cellStyle name="표준 61 4 2 2 4 2" xfId="12261"/>
    <cellStyle name="표준 61 4 2 2 4 3" xfId="15973"/>
    <cellStyle name="표준 61 4 2 2 4 4" xfId="19685"/>
    <cellStyle name="표준 61 4 2 2 4 5" xfId="23397"/>
    <cellStyle name="표준 61 4 2 2 4 6" xfId="27110"/>
    <cellStyle name="표준 61 4 2 2 4 7" xfId="30825"/>
    <cellStyle name="표준 61 4 2 2 4 8" xfId="34537"/>
    <cellStyle name="표준 61 4 2 2 4 9" xfId="38249"/>
    <cellStyle name="표준 61 4 2 2 5" xfId="10405"/>
    <cellStyle name="표준 61 4 2 2 6" xfId="14117"/>
    <cellStyle name="표준 61 4 2 2 7" xfId="17829"/>
    <cellStyle name="표준 61 4 2 2 8" xfId="21541"/>
    <cellStyle name="표준 61 4 2 2 9" xfId="25254"/>
    <cellStyle name="표준 61 4 2 3" xfId="6832"/>
    <cellStyle name="표준 61 4 2 3 10" xfId="32847"/>
    <cellStyle name="표준 61 4 2 3 11" xfId="36559"/>
    <cellStyle name="표준 61 4 2 3 2" xfId="7786"/>
    <cellStyle name="표준 61 4 2 3 2 10" xfId="37487"/>
    <cellStyle name="표준 61 4 2 3 2 2" xfId="9642"/>
    <cellStyle name="표준 61 4 2 3 2 2 2" xfId="13355"/>
    <cellStyle name="표준 61 4 2 3 2 2 3" xfId="17067"/>
    <cellStyle name="표준 61 4 2 3 2 2 4" xfId="20779"/>
    <cellStyle name="표준 61 4 2 3 2 2 5" xfId="24491"/>
    <cellStyle name="표준 61 4 2 3 2 2 6" xfId="28204"/>
    <cellStyle name="표준 61 4 2 3 2 2 7" xfId="31919"/>
    <cellStyle name="표준 61 4 2 3 2 2 8" xfId="35631"/>
    <cellStyle name="표준 61 4 2 3 2 2 9" xfId="39343"/>
    <cellStyle name="표준 61 4 2 3 2 3" xfId="11499"/>
    <cellStyle name="표준 61 4 2 3 2 4" xfId="15211"/>
    <cellStyle name="표준 61 4 2 3 2 5" xfId="18923"/>
    <cellStyle name="표준 61 4 2 3 2 6" xfId="22635"/>
    <cellStyle name="표준 61 4 2 3 2 7" xfId="26348"/>
    <cellStyle name="표준 61 4 2 3 2 8" xfId="30063"/>
    <cellStyle name="표준 61 4 2 3 2 9" xfId="33775"/>
    <cellStyle name="표준 61 4 2 3 3" xfId="8714"/>
    <cellStyle name="표준 61 4 2 3 3 2" xfId="12427"/>
    <cellStyle name="표준 61 4 2 3 3 3" xfId="16139"/>
    <cellStyle name="표준 61 4 2 3 3 4" xfId="19851"/>
    <cellStyle name="표준 61 4 2 3 3 5" xfId="23563"/>
    <cellStyle name="표준 61 4 2 3 3 6" xfId="27276"/>
    <cellStyle name="표준 61 4 2 3 3 7" xfId="30991"/>
    <cellStyle name="표준 61 4 2 3 3 8" xfId="34703"/>
    <cellStyle name="표준 61 4 2 3 3 9" xfId="38415"/>
    <cellStyle name="표준 61 4 2 3 4" xfId="10571"/>
    <cellStyle name="표준 61 4 2 3 5" xfId="14283"/>
    <cellStyle name="표준 61 4 2 3 6" xfId="17995"/>
    <cellStyle name="표준 61 4 2 3 7" xfId="21707"/>
    <cellStyle name="표준 61 4 2 3 8" xfId="25420"/>
    <cellStyle name="표준 61 4 2 3 9" xfId="29135"/>
    <cellStyle name="표준 61 4 2 4" xfId="7380"/>
    <cellStyle name="표준 61 4 2 4 10" xfId="37081"/>
    <cellStyle name="표준 61 4 2 4 2" xfId="9236"/>
    <cellStyle name="표준 61 4 2 4 2 2" xfId="12949"/>
    <cellStyle name="표준 61 4 2 4 2 3" xfId="16661"/>
    <cellStyle name="표준 61 4 2 4 2 4" xfId="20373"/>
    <cellStyle name="표준 61 4 2 4 2 5" xfId="24085"/>
    <cellStyle name="표준 61 4 2 4 2 6" xfId="27798"/>
    <cellStyle name="표준 61 4 2 4 2 7" xfId="31513"/>
    <cellStyle name="표준 61 4 2 4 2 8" xfId="35225"/>
    <cellStyle name="표준 61 4 2 4 2 9" xfId="38937"/>
    <cellStyle name="표준 61 4 2 4 3" xfId="11093"/>
    <cellStyle name="표준 61 4 2 4 4" xfId="14805"/>
    <cellStyle name="표준 61 4 2 4 5" xfId="18517"/>
    <cellStyle name="표준 61 4 2 4 6" xfId="22229"/>
    <cellStyle name="표준 61 4 2 4 7" xfId="25942"/>
    <cellStyle name="표준 61 4 2 4 8" xfId="29657"/>
    <cellStyle name="표준 61 4 2 4 9" xfId="33369"/>
    <cellStyle name="표준 61 4 2 5" xfId="8308"/>
    <cellStyle name="표준 61 4 2 5 2" xfId="12021"/>
    <cellStyle name="표준 61 4 2 5 3" xfId="15733"/>
    <cellStyle name="표준 61 4 2 5 4" xfId="19445"/>
    <cellStyle name="표준 61 4 2 5 5" xfId="23157"/>
    <cellStyle name="표준 61 4 2 5 6" xfId="26870"/>
    <cellStyle name="표준 61 4 2 5 7" xfId="30585"/>
    <cellStyle name="표준 61 4 2 5 8" xfId="34297"/>
    <cellStyle name="표준 61 4 2 5 9" xfId="38009"/>
    <cellStyle name="표준 61 4 2 6" xfId="10165"/>
    <cellStyle name="표준 61 4 2 7" xfId="13877"/>
    <cellStyle name="표준 61 4 2 8" xfId="17589"/>
    <cellStyle name="표준 61 4 2 9" xfId="21301"/>
    <cellStyle name="표준 61 4 3" xfId="4933"/>
    <cellStyle name="표준 61 4 3 10" xfId="28805"/>
    <cellStyle name="표준 61 4 3 11" xfId="32517"/>
    <cellStyle name="표준 61 4 3 12" xfId="36229"/>
    <cellStyle name="표준 61 4 3 2" xfId="6906"/>
    <cellStyle name="표준 61 4 3 2 10" xfId="32921"/>
    <cellStyle name="표준 61 4 3 2 11" xfId="36633"/>
    <cellStyle name="표준 61 4 3 2 2" xfId="7860"/>
    <cellStyle name="표준 61 4 3 2 2 10" xfId="37561"/>
    <cellStyle name="표준 61 4 3 2 2 2" xfId="9716"/>
    <cellStyle name="표준 61 4 3 2 2 2 2" xfId="13429"/>
    <cellStyle name="표준 61 4 3 2 2 2 3" xfId="17141"/>
    <cellStyle name="표준 61 4 3 2 2 2 4" xfId="20853"/>
    <cellStyle name="표준 61 4 3 2 2 2 5" xfId="24565"/>
    <cellStyle name="표준 61 4 3 2 2 2 6" xfId="28278"/>
    <cellStyle name="표준 61 4 3 2 2 2 7" xfId="31993"/>
    <cellStyle name="표준 61 4 3 2 2 2 8" xfId="35705"/>
    <cellStyle name="표준 61 4 3 2 2 2 9" xfId="39417"/>
    <cellStyle name="표준 61 4 3 2 2 3" xfId="11573"/>
    <cellStyle name="표준 61 4 3 2 2 4" xfId="15285"/>
    <cellStyle name="표준 61 4 3 2 2 5" xfId="18997"/>
    <cellStyle name="표준 61 4 3 2 2 6" xfId="22709"/>
    <cellStyle name="표준 61 4 3 2 2 7" xfId="26422"/>
    <cellStyle name="표준 61 4 3 2 2 8" xfId="30137"/>
    <cellStyle name="표준 61 4 3 2 2 9" xfId="33849"/>
    <cellStyle name="표준 61 4 3 2 3" xfId="8788"/>
    <cellStyle name="표준 61 4 3 2 3 2" xfId="12501"/>
    <cellStyle name="표준 61 4 3 2 3 3" xfId="16213"/>
    <cellStyle name="표준 61 4 3 2 3 4" xfId="19925"/>
    <cellStyle name="표준 61 4 3 2 3 5" xfId="23637"/>
    <cellStyle name="표준 61 4 3 2 3 6" xfId="27350"/>
    <cellStyle name="표준 61 4 3 2 3 7" xfId="31065"/>
    <cellStyle name="표준 61 4 3 2 3 8" xfId="34777"/>
    <cellStyle name="표준 61 4 3 2 3 9" xfId="38489"/>
    <cellStyle name="표준 61 4 3 2 4" xfId="10645"/>
    <cellStyle name="표준 61 4 3 2 5" xfId="14357"/>
    <cellStyle name="표준 61 4 3 2 6" xfId="18069"/>
    <cellStyle name="표준 61 4 3 2 7" xfId="21781"/>
    <cellStyle name="표준 61 4 3 2 8" xfId="25494"/>
    <cellStyle name="표준 61 4 3 2 9" xfId="29209"/>
    <cellStyle name="표준 61 4 3 3" xfId="7456"/>
    <cellStyle name="표준 61 4 3 3 10" xfId="37157"/>
    <cellStyle name="표준 61 4 3 3 2" xfId="9312"/>
    <cellStyle name="표준 61 4 3 3 2 2" xfId="13025"/>
    <cellStyle name="표준 61 4 3 3 2 3" xfId="16737"/>
    <cellStyle name="표준 61 4 3 3 2 4" xfId="20449"/>
    <cellStyle name="표준 61 4 3 3 2 5" xfId="24161"/>
    <cellStyle name="표준 61 4 3 3 2 6" xfId="27874"/>
    <cellStyle name="표준 61 4 3 3 2 7" xfId="31589"/>
    <cellStyle name="표준 61 4 3 3 2 8" xfId="35301"/>
    <cellStyle name="표준 61 4 3 3 2 9" xfId="39013"/>
    <cellStyle name="표준 61 4 3 3 3" xfId="11169"/>
    <cellStyle name="표준 61 4 3 3 4" xfId="14881"/>
    <cellStyle name="표준 61 4 3 3 5" xfId="18593"/>
    <cellStyle name="표준 61 4 3 3 6" xfId="22305"/>
    <cellStyle name="표준 61 4 3 3 7" xfId="26018"/>
    <cellStyle name="표준 61 4 3 3 8" xfId="29733"/>
    <cellStyle name="표준 61 4 3 3 9" xfId="33445"/>
    <cellStyle name="표준 61 4 3 4" xfId="8384"/>
    <cellStyle name="표준 61 4 3 4 2" xfId="12097"/>
    <cellStyle name="표준 61 4 3 4 3" xfId="15809"/>
    <cellStyle name="표준 61 4 3 4 4" xfId="19521"/>
    <cellStyle name="표준 61 4 3 4 5" xfId="23233"/>
    <cellStyle name="표준 61 4 3 4 6" xfId="26946"/>
    <cellStyle name="표준 61 4 3 4 7" xfId="30661"/>
    <cellStyle name="표준 61 4 3 4 8" xfId="34373"/>
    <cellStyle name="표준 61 4 3 4 9" xfId="38085"/>
    <cellStyle name="표준 61 4 3 5" xfId="10241"/>
    <cellStyle name="표준 61 4 3 6" xfId="13953"/>
    <cellStyle name="표준 61 4 3 7" xfId="17665"/>
    <cellStyle name="표준 61 4 3 8" xfId="21377"/>
    <cellStyle name="표준 61 4 3 9" xfId="25090"/>
    <cellStyle name="표준 61 4 4" xfId="6742"/>
    <cellStyle name="표준 61 4 4 10" xfId="32757"/>
    <cellStyle name="표준 61 4 4 11" xfId="36469"/>
    <cellStyle name="표준 61 4 4 2" xfId="7696"/>
    <cellStyle name="표준 61 4 4 2 10" xfId="37397"/>
    <cellStyle name="표준 61 4 4 2 2" xfId="9552"/>
    <cellStyle name="표준 61 4 4 2 2 2" xfId="13265"/>
    <cellStyle name="표준 61 4 4 2 2 3" xfId="16977"/>
    <cellStyle name="표준 61 4 4 2 2 4" xfId="20689"/>
    <cellStyle name="표준 61 4 4 2 2 5" xfId="24401"/>
    <cellStyle name="표준 61 4 4 2 2 6" xfId="28114"/>
    <cellStyle name="표준 61 4 4 2 2 7" xfId="31829"/>
    <cellStyle name="표준 61 4 4 2 2 8" xfId="35541"/>
    <cellStyle name="표준 61 4 4 2 2 9" xfId="39253"/>
    <cellStyle name="표준 61 4 4 2 3" xfId="11409"/>
    <cellStyle name="표준 61 4 4 2 4" xfId="15121"/>
    <cellStyle name="표준 61 4 4 2 5" xfId="18833"/>
    <cellStyle name="표준 61 4 4 2 6" xfId="22545"/>
    <cellStyle name="표준 61 4 4 2 7" xfId="26258"/>
    <cellStyle name="표준 61 4 4 2 8" xfId="29973"/>
    <cellStyle name="표준 61 4 4 2 9" xfId="33685"/>
    <cellStyle name="표준 61 4 4 3" xfId="8624"/>
    <cellStyle name="표준 61 4 4 3 2" xfId="12337"/>
    <cellStyle name="표준 61 4 4 3 3" xfId="16049"/>
    <cellStyle name="표준 61 4 4 3 4" xfId="19761"/>
    <cellStyle name="표준 61 4 4 3 5" xfId="23473"/>
    <cellStyle name="표준 61 4 4 3 6" xfId="27186"/>
    <cellStyle name="표준 61 4 4 3 7" xfId="30901"/>
    <cellStyle name="표준 61 4 4 3 8" xfId="34613"/>
    <cellStyle name="표준 61 4 4 3 9" xfId="38325"/>
    <cellStyle name="표준 61 4 4 4" xfId="10481"/>
    <cellStyle name="표준 61 4 4 5" xfId="14193"/>
    <cellStyle name="표준 61 4 4 6" xfId="17905"/>
    <cellStyle name="표준 61 4 4 7" xfId="21617"/>
    <cellStyle name="표준 61 4 4 8" xfId="25330"/>
    <cellStyle name="표준 61 4 4 9" xfId="29045"/>
    <cellStyle name="표준 61 4 5" xfId="7277"/>
    <cellStyle name="표준 61 4 5 10" xfId="36978"/>
    <cellStyle name="표준 61 4 5 2" xfId="9133"/>
    <cellStyle name="표준 61 4 5 2 2" xfId="12846"/>
    <cellStyle name="표준 61 4 5 2 3" xfId="16558"/>
    <cellStyle name="표준 61 4 5 2 4" xfId="20270"/>
    <cellStyle name="표준 61 4 5 2 5" xfId="23982"/>
    <cellStyle name="표준 61 4 5 2 6" xfId="27695"/>
    <cellStyle name="표준 61 4 5 2 7" xfId="31410"/>
    <cellStyle name="표준 61 4 5 2 8" xfId="35122"/>
    <cellStyle name="표준 61 4 5 2 9" xfId="38834"/>
    <cellStyle name="표준 61 4 5 3" xfId="10990"/>
    <cellStyle name="표준 61 4 5 4" xfId="14702"/>
    <cellStyle name="표준 61 4 5 5" xfId="18414"/>
    <cellStyle name="표준 61 4 5 6" xfId="22126"/>
    <cellStyle name="표준 61 4 5 7" xfId="25839"/>
    <cellStyle name="표준 61 4 5 8" xfId="29554"/>
    <cellStyle name="표준 61 4 5 9" xfId="33266"/>
    <cellStyle name="표준 61 4 6" xfId="8205"/>
    <cellStyle name="표준 61 4 6 2" xfId="11918"/>
    <cellStyle name="표준 61 4 6 3" xfId="15630"/>
    <cellStyle name="표준 61 4 6 4" xfId="19342"/>
    <cellStyle name="표준 61 4 6 5" xfId="23054"/>
    <cellStyle name="표준 61 4 6 6" xfId="26767"/>
    <cellStyle name="표준 61 4 6 7" xfId="30482"/>
    <cellStyle name="표준 61 4 6 8" xfId="34194"/>
    <cellStyle name="표준 61 4 6 9" xfId="37906"/>
    <cellStyle name="표준 61 4 7" xfId="10062"/>
    <cellStyle name="표준 61 4 8" xfId="13774"/>
    <cellStyle name="표준 61 4 9" xfId="17486"/>
    <cellStyle name="표준 61 5" xfId="4371"/>
    <cellStyle name="표준 61 5 10" xfId="21184"/>
    <cellStyle name="표준 61 5 11" xfId="24897"/>
    <cellStyle name="표준 61 5 12" xfId="28612"/>
    <cellStyle name="표준 61 5 13" xfId="32324"/>
    <cellStyle name="표준 61 5 14" xfId="36036"/>
    <cellStyle name="표준 61 5 2" xfId="4726"/>
    <cellStyle name="표준 61 5 2 10" xfId="28715"/>
    <cellStyle name="표준 61 5 2 11" xfId="32427"/>
    <cellStyle name="표준 61 5 2 12" xfId="36139"/>
    <cellStyle name="표준 61 5 2 2" xfId="6818"/>
    <cellStyle name="표준 61 5 2 2 10" xfId="32833"/>
    <cellStyle name="표준 61 5 2 2 11" xfId="36545"/>
    <cellStyle name="표준 61 5 2 2 2" xfId="7772"/>
    <cellStyle name="표준 61 5 2 2 2 10" xfId="37473"/>
    <cellStyle name="표준 61 5 2 2 2 2" xfId="9628"/>
    <cellStyle name="표준 61 5 2 2 2 2 2" xfId="13341"/>
    <cellStyle name="표준 61 5 2 2 2 2 3" xfId="17053"/>
    <cellStyle name="표준 61 5 2 2 2 2 4" xfId="20765"/>
    <cellStyle name="표준 61 5 2 2 2 2 5" xfId="24477"/>
    <cellStyle name="표준 61 5 2 2 2 2 6" xfId="28190"/>
    <cellStyle name="표준 61 5 2 2 2 2 7" xfId="31905"/>
    <cellStyle name="표준 61 5 2 2 2 2 8" xfId="35617"/>
    <cellStyle name="표준 61 5 2 2 2 2 9" xfId="39329"/>
    <cellStyle name="표준 61 5 2 2 2 3" xfId="11485"/>
    <cellStyle name="표준 61 5 2 2 2 4" xfId="15197"/>
    <cellStyle name="표준 61 5 2 2 2 5" xfId="18909"/>
    <cellStyle name="표준 61 5 2 2 2 6" xfId="22621"/>
    <cellStyle name="표준 61 5 2 2 2 7" xfId="26334"/>
    <cellStyle name="표준 61 5 2 2 2 8" xfId="30049"/>
    <cellStyle name="표준 61 5 2 2 2 9" xfId="33761"/>
    <cellStyle name="표준 61 5 2 2 3" xfId="8700"/>
    <cellStyle name="표준 61 5 2 2 3 2" xfId="12413"/>
    <cellStyle name="표준 61 5 2 2 3 3" xfId="16125"/>
    <cellStyle name="표준 61 5 2 2 3 4" xfId="19837"/>
    <cellStyle name="표준 61 5 2 2 3 5" xfId="23549"/>
    <cellStyle name="표준 61 5 2 2 3 6" xfId="27262"/>
    <cellStyle name="표준 61 5 2 2 3 7" xfId="30977"/>
    <cellStyle name="표준 61 5 2 2 3 8" xfId="34689"/>
    <cellStyle name="표준 61 5 2 2 3 9" xfId="38401"/>
    <cellStyle name="표준 61 5 2 2 4" xfId="10557"/>
    <cellStyle name="표준 61 5 2 2 5" xfId="14269"/>
    <cellStyle name="표준 61 5 2 2 6" xfId="17981"/>
    <cellStyle name="표준 61 5 2 2 7" xfId="21693"/>
    <cellStyle name="표준 61 5 2 2 8" xfId="25406"/>
    <cellStyle name="표준 61 5 2 2 9" xfId="29121"/>
    <cellStyle name="표준 61 5 2 3" xfId="7366"/>
    <cellStyle name="표준 61 5 2 3 10" xfId="37067"/>
    <cellStyle name="표준 61 5 2 3 2" xfId="9222"/>
    <cellStyle name="표준 61 5 2 3 2 2" xfId="12935"/>
    <cellStyle name="표준 61 5 2 3 2 3" xfId="16647"/>
    <cellStyle name="표준 61 5 2 3 2 4" xfId="20359"/>
    <cellStyle name="표준 61 5 2 3 2 5" xfId="24071"/>
    <cellStyle name="표준 61 5 2 3 2 6" xfId="27784"/>
    <cellStyle name="표준 61 5 2 3 2 7" xfId="31499"/>
    <cellStyle name="표준 61 5 2 3 2 8" xfId="35211"/>
    <cellStyle name="표준 61 5 2 3 2 9" xfId="38923"/>
    <cellStyle name="표준 61 5 2 3 3" xfId="11079"/>
    <cellStyle name="표준 61 5 2 3 4" xfId="14791"/>
    <cellStyle name="표준 61 5 2 3 5" xfId="18503"/>
    <cellStyle name="표준 61 5 2 3 6" xfId="22215"/>
    <cellStyle name="표준 61 5 2 3 7" xfId="25928"/>
    <cellStyle name="표준 61 5 2 3 8" xfId="29643"/>
    <cellStyle name="표준 61 5 2 3 9" xfId="33355"/>
    <cellStyle name="표준 61 5 2 4" xfId="8294"/>
    <cellStyle name="표준 61 5 2 4 2" xfId="12007"/>
    <cellStyle name="표준 61 5 2 4 3" xfId="15719"/>
    <cellStyle name="표준 61 5 2 4 4" xfId="19431"/>
    <cellStyle name="표준 61 5 2 4 5" xfId="23143"/>
    <cellStyle name="표준 61 5 2 4 6" xfId="26856"/>
    <cellStyle name="표준 61 5 2 4 7" xfId="30571"/>
    <cellStyle name="표준 61 5 2 4 8" xfId="34283"/>
    <cellStyle name="표준 61 5 2 4 9" xfId="37995"/>
    <cellStyle name="표준 61 5 2 5" xfId="10151"/>
    <cellStyle name="표준 61 5 2 6" xfId="13863"/>
    <cellStyle name="표준 61 5 2 7" xfId="17575"/>
    <cellStyle name="표준 61 5 2 8" xfId="21287"/>
    <cellStyle name="표준 61 5 2 9" xfId="25000"/>
    <cellStyle name="표준 61 5 3" xfId="4934"/>
    <cellStyle name="표준 61 5 3 10" xfId="28806"/>
    <cellStyle name="표준 61 5 3 11" xfId="32518"/>
    <cellStyle name="표준 61 5 3 12" xfId="36230"/>
    <cellStyle name="표준 61 5 3 2" xfId="6907"/>
    <cellStyle name="표준 61 5 3 2 10" xfId="32922"/>
    <cellStyle name="표준 61 5 3 2 11" xfId="36634"/>
    <cellStyle name="표준 61 5 3 2 2" xfId="7861"/>
    <cellStyle name="표준 61 5 3 2 2 10" xfId="37562"/>
    <cellStyle name="표준 61 5 3 2 2 2" xfId="9717"/>
    <cellStyle name="표준 61 5 3 2 2 2 2" xfId="13430"/>
    <cellStyle name="표준 61 5 3 2 2 2 3" xfId="17142"/>
    <cellStyle name="표준 61 5 3 2 2 2 4" xfId="20854"/>
    <cellStyle name="표준 61 5 3 2 2 2 5" xfId="24566"/>
    <cellStyle name="표준 61 5 3 2 2 2 6" xfId="28279"/>
    <cellStyle name="표준 61 5 3 2 2 2 7" xfId="31994"/>
    <cellStyle name="표준 61 5 3 2 2 2 8" xfId="35706"/>
    <cellStyle name="표준 61 5 3 2 2 2 9" xfId="39418"/>
    <cellStyle name="표준 61 5 3 2 2 3" xfId="11574"/>
    <cellStyle name="표준 61 5 3 2 2 4" xfId="15286"/>
    <cellStyle name="표준 61 5 3 2 2 5" xfId="18998"/>
    <cellStyle name="표준 61 5 3 2 2 6" xfId="22710"/>
    <cellStyle name="표준 61 5 3 2 2 7" xfId="26423"/>
    <cellStyle name="표준 61 5 3 2 2 8" xfId="30138"/>
    <cellStyle name="표준 61 5 3 2 2 9" xfId="33850"/>
    <cellStyle name="표준 61 5 3 2 3" xfId="8789"/>
    <cellStyle name="표준 61 5 3 2 3 2" xfId="12502"/>
    <cellStyle name="표준 61 5 3 2 3 3" xfId="16214"/>
    <cellStyle name="표준 61 5 3 2 3 4" xfId="19926"/>
    <cellStyle name="표준 61 5 3 2 3 5" xfId="23638"/>
    <cellStyle name="표준 61 5 3 2 3 6" xfId="27351"/>
    <cellStyle name="표준 61 5 3 2 3 7" xfId="31066"/>
    <cellStyle name="표준 61 5 3 2 3 8" xfId="34778"/>
    <cellStyle name="표준 61 5 3 2 3 9" xfId="38490"/>
    <cellStyle name="표준 61 5 3 2 4" xfId="10646"/>
    <cellStyle name="표준 61 5 3 2 5" xfId="14358"/>
    <cellStyle name="표준 61 5 3 2 6" xfId="18070"/>
    <cellStyle name="표준 61 5 3 2 7" xfId="21782"/>
    <cellStyle name="표준 61 5 3 2 8" xfId="25495"/>
    <cellStyle name="표준 61 5 3 2 9" xfId="29210"/>
    <cellStyle name="표준 61 5 3 3" xfId="7457"/>
    <cellStyle name="표준 61 5 3 3 10" xfId="37158"/>
    <cellStyle name="표준 61 5 3 3 2" xfId="9313"/>
    <cellStyle name="표준 61 5 3 3 2 2" xfId="13026"/>
    <cellStyle name="표준 61 5 3 3 2 3" xfId="16738"/>
    <cellStyle name="표준 61 5 3 3 2 4" xfId="20450"/>
    <cellStyle name="표준 61 5 3 3 2 5" xfId="24162"/>
    <cellStyle name="표준 61 5 3 3 2 6" xfId="27875"/>
    <cellStyle name="표준 61 5 3 3 2 7" xfId="31590"/>
    <cellStyle name="표준 61 5 3 3 2 8" xfId="35302"/>
    <cellStyle name="표준 61 5 3 3 2 9" xfId="39014"/>
    <cellStyle name="표준 61 5 3 3 3" xfId="11170"/>
    <cellStyle name="표준 61 5 3 3 4" xfId="14882"/>
    <cellStyle name="표준 61 5 3 3 5" xfId="18594"/>
    <cellStyle name="표준 61 5 3 3 6" xfId="22306"/>
    <cellStyle name="표준 61 5 3 3 7" xfId="26019"/>
    <cellStyle name="표준 61 5 3 3 8" xfId="29734"/>
    <cellStyle name="표준 61 5 3 3 9" xfId="33446"/>
    <cellStyle name="표준 61 5 3 4" xfId="8385"/>
    <cellStyle name="표준 61 5 3 4 2" xfId="12098"/>
    <cellStyle name="표준 61 5 3 4 3" xfId="15810"/>
    <cellStyle name="표준 61 5 3 4 4" xfId="19522"/>
    <cellStyle name="표준 61 5 3 4 5" xfId="23234"/>
    <cellStyle name="표준 61 5 3 4 6" xfId="26947"/>
    <cellStyle name="표준 61 5 3 4 7" xfId="30662"/>
    <cellStyle name="표준 61 5 3 4 8" xfId="34374"/>
    <cellStyle name="표준 61 5 3 4 9" xfId="38086"/>
    <cellStyle name="표준 61 5 3 5" xfId="10242"/>
    <cellStyle name="표준 61 5 3 6" xfId="13954"/>
    <cellStyle name="표준 61 5 3 7" xfId="17666"/>
    <cellStyle name="표준 61 5 3 8" xfId="21378"/>
    <cellStyle name="표준 61 5 3 9" xfId="25091"/>
    <cellStyle name="표준 61 5 4" xfId="6728"/>
    <cellStyle name="표준 61 5 4 10" xfId="32743"/>
    <cellStyle name="표준 61 5 4 11" xfId="36455"/>
    <cellStyle name="표준 61 5 4 2" xfId="7682"/>
    <cellStyle name="표준 61 5 4 2 10" xfId="37383"/>
    <cellStyle name="표준 61 5 4 2 2" xfId="9538"/>
    <cellStyle name="표준 61 5 4 2 2 2" xfId="13251"/>
    <cellStyle name="표준 61 5 4 2 2 3" xfId="16963"/>
    <cellStyle name="표준 61 5 4 2 2 4" xfId="20675"/>
    <cellStyle name="표준 61 5 4 2 2 5" xfId="24387"/>
    <cellStyle name="표준 61 5 4 2 2 6" xfId="28100"/>
    <cellStyle name="표준 61 5 4 2 2 7" xfId="31815"/>
    <cellStyle name="표준 61 5 4 2 2 8" xfId="35527"/>
    <cellStyle name="표준 61 5 4 2 2 9" xfId="39239"/>
    <cellStyle name="표준 61 5 4 2 3" xfId="11395"/>
    <cellStyle name="표준 61 5 4 2 4" xfId="15107"/>
    <cellStyle name="표준 61 5 4 2 5" xfId="18819"/>
    <cellStyle name="표준 61 5 4 2 6" xfId="22531"/>
    <cellStyle name="표준 61 5 4 2 7" xfId="26244"/>
    <cellStyle name="표준 61 5 4 2 8" xfId="29959"/>
    <cellStyle name="표준 61 5 4 2 9" xfId="33671"/>
    <cellStyle name="표준 61 5 4 3" xfId="8610"/>
    <cellStyle name="표준 61 5 4 3 2" xfId="12323"/>
    <cellStyle name="표준 61 5 4 3 3" xfId="16035"/>
    <cellStyle name="표준 61 5 4 3 4" xfId="19747"/>
    <cellStyle name="표준 61 5 4 3 5" xfId="23459"/>
    <cellStyle name="표준 61 5 4 3 6" xfId="27172"/>
    <cellStyle name="표준 61 5 4 3 7" xfId="30887"/>
    <cellStyle name="표준 61 5 4 3 8" xfId="34599"/>
    <cellStyle name="표준 61 5 4 3 9" xfId="38311"/>
    <cellStyle name="표준 61 5 4 4" xfId="10467"/>
    <cellStyle name="표준 61 5 4 5" xfId="14179"/>
    <cellStyle name="표준 61 5 4 6" xfId="17891"/>
    <cellStyle name="표준 61 5 4 7" xfId="21603"/>
    <cellStyle name="표준 61 5 4 8" xfId="25316"/>
    <cellStyle name="표준 61 5 4 9" xfId="29031"/>
    <cellStyle name="표준 61 5 5" xfId="7263"/>
    <cellStyle name="표준 61 5 5 10" xfId="36964"/>
    <cellStyle name="표준 61 5 5 2" xfId="9119"/>
    <cellStyle name="표준 61 5 5 2 2" xfId="12832"/>
    <cellStyle name="표준 61 5 5 2 3" xfId="16544"/>
    <cellStyle name="표준 61 5 5 2 4" xfId="20256"/>
    <cellStyle name="표준 61 5 5 2 5" xfId="23968"/>
    <cellStyle name="표준 61 5 5 2 6" xfId="27681"/>
    <cellStyle name="표준 61 5 5 2 7" xfId="31396"/>
    <cellStyle name="표준 61 5 5 2 8" xfId="35108"/>
    <cellStyle name="표준 61 5 5 2 9" xfId="38820"/>
    <cellStyle name="표준 61 5 5 3" xfId="10976"/>
    <cellStyle name="표준 61 5 5 4" xfId="14688"/>
    <cellStyle name="표준 61 5 5 5" xfId="18400"/>
    <cellStyle name="표준 61 5 5 6" xfId="22112"/>
    <cellStyle name="표준 61 5 5 7" xfId="25825"/>
    <cellStyle name="표준 61 5 5 8" xfId="29540"/>
    <cellStyle name="표준 61 5 5 9" xfId="33252"/>
    <cellStyle name="표준 61 5 6" xfId="8191"/>
    <cellStyle name="표준 61 5 6 2" xfId="11904"/>
    <cellStyle name="표준 61 5 6 3" xfId="15616"/>
    <cellStyle name="표준 61 5 6 4" xfId="19328"/>
    <cellStyle name="표준 61 5 6 5" xfId="23040"/>
    <cellStyle name="표준 61 5 6 6" xfId="26753"/>
    <cellStyle name="표준 61 5 6 7" xfId="30468"/>
    <cellStyle name="표준 61 5 6 8" xfId="34180"/>
    <cellStyle name="표준 61 5 6 9" xfId="37892"/>
    <cellStyle name="표준 61 5 7" xfId="10048"/>
    <cellStyle name="표준 61 5 8" xfId="13760"/>
    <cellStyle name="표준 61 5 9" xfId="17472"/>
    <cellStyle name="표준 61 6" xfId="4408"/>
    <cellStyle name="표준 61 6 10" xfId="21221"/>
    <cellStyle name="표준 61 6 11" xfId="24934"/>
    <cellStyle name="표준 61 6 12" xfId="28649"/>
    <cellStyle name="표준 61 6 13" xfId="32361"/>
    <cellStyle name="표준 61 6 14" xfId="36073"/>
    <cellStyle name="표준 61 6 2" xfId="4763"/>
    <cellStyle name="표준 61 6 2 10" xfId="28752"/>
    <cellStyle name="표준 61 6 2 11" xfId="32464"/>
    <cellStyle name="표준 61 6 2 12" xfId="36176"/>
    <cellStyle name="표준 61 6 2 2" xfId="6855"/>
    <cellStyle name="표준 61 6 2 2 10" xfId="32870"/>
    <cellStyle name="표준 61 6 2 2 11" xfId="36582"/>
    <cellStyle name="표준 61 6 2 2 2" xfId="7809"/>
    <cellStyle name="표준 61 6 2 2 2 10" xfId="37510"/>
    <cellStyle name="표준 61 6 2 2 2 2" xfId="9665"/>
    <cellStyle name="표준 61 6 2 2 2 2 2" xfId="13378"/>
    <cellStyle name="표준 61 6 2 2 2 2 3" xfId="17090"/>
    <cellStyle name="표준 61 6 2 2 2 2 4" xfId="20802"/>
    <cellStyle name="표준 61 6 2 2 2 2 5" xfId="24514"/>
    <cellStyle name="표준 61 6 2 2 2 2 6" xfId="28227"/>
    <cellStyle name="표준 61 6 2 2 2 2 7" xfId="31942"/>
    <cellStyle name="표준 61 6 2 2 2 2 8" xfId="35654"/>
    <cellStyle name="표준 61 6 2 2 2 2 9" xfId="39366"/>
    <cellStyle name="표준 61 6 2 2 2 3" xfId="11522"/>
    <cellStyle name="표준 61 6 2 2 2 4" xfId="15234"/>
    <cellStyle name="표준 61 6 2 2 2 5" xfId="18946"/>
    <cellStyle name="표준 61 6 2 2 2 6" xfId="22658"/>
    <cellStyle name="표준 61 6 2 2 2 7" xfId="26371"/>
    <cellStyle name="표준 61 6 2 2 2 8" xfId="30086"/>
    <cellStyle name="표준 61 6 2 2 2 9" xfId="33798"/>
    <cellStyle name="표준 61 6 2 2 3" xfId="8737"/>
    <cellStyle name="표준 61 6 2 2 3 2" xfId="12450"/>
    <cellStyle name="표준 61 6 2 2 3 3" xfId="16162"/>
    <cellStyle name="표준 61 6 2 2 3 4" xfId="19874"/>
    <cellStyle name="표준 61 6 2 2 3 5" xfId="23586"/>
    <cellStyle name="표준 61 6 2 2 3 6" xfId="27299"/>
    <cellStyle name="표준 61 6 2 2 3 7" xfId="31014"/>
    <cellStyle name="표준 61 6 2 2 3 8" xfId="34726"/>
    <cellStyle name="표준 61 6 2 2 3 9" xfId="38438"/>
    <cellStyle name="표준 61 6 2 2 4" xfId="10594"/>
    <cellStyle name="표준 61 6 2 2 5" xfId="14306"/>
    <cellStyle name="표준 61 6 2 2 6" xfId="18018"/>
    <cellStyle name="표준 61 6 2 2 7" xfId="21730"/>
    <cellStyle name="표준 61 6 2 2 8" xfId="25443"/>
    <cellStyle name="표준 61 6 2 2 9" xfId="29158"/>
    <cellStyle name="표준 61 6 2 3" xfId="7403"/>
    <cellStyle name="표준 61 6 2 3 10" xfId="37104"/>
    <cellStyle name="표준 61 6 2 3 2" xfId="9259"/>
    <cellStyle name="표준 61 6 2 3 2 2" xfId="12972"/>
    <cellStyle name="표준 61 6 2 3 2 3" xfId="16684"/>
    <cellStyle name="표준 61 6 2 3 2 4" xfId="20396"/>
    <cellStyle name="표준 61 6 2 3 2 5" xfId="24108"/>
    <cellStyle name="표준 61 6 2 3 2 6" xfId="27821"/>
    <cellStyle name="표준 61 6 2 3 2 7" xfId="31536"/>
    <cellStyle name="표준 61 6 2 3 2 8" xfId="35248"/>
    <cellStyle name="표준 61 6 2 3 2 9" xfId="38960"/>
    <cellStyle name="표준 61 6 2 3 3" xfId="11116"/>
    <cellStyle name="표준 61 6 2 3 4" xfId="14828"/>
    <cellStyle name="표준 61 6 2 3 5" xfId="18540"/>
    <cellStyle name="표준 61 6 2 3 6" xfId="22252"/>
    <cellStyle name="표준 61 6 2 3 7" xfId="25965"/>
    <cellStyle name="표준 61 6 2 3 8" xfId="29680"/>
    <cellStyle name="표준 61 6 2 3 9" xfId="33392"/>
    <cellStyle name="표준 61 6 2 4" xfId="8331"/>
    <cellStyle name="표준 61 6 2 4 2" xfId="12044"/>
    <cellStyle name="표준 61 6 2 4 3" xfId="15756"/>
    <cellStyle name="표준 61 6 2 4 4" xfId="19468"/>
    <cellStyle name="표준 61 6 2 4 5" xfId="23180"/>
    <cellStyle name="표준 61 6 2 4 6" xfId="26893"/>
    <cellStyle name="표준 61 6 2 4 7" xfId="30608"/>
    <cellStyle name="표준 61 6 2 4 8" xfId="34320"/>
    <cellStyle name="표준 61 6 2 4 9" xfId="38032"/>
    <cellStyle name="표준 61 6 2 5" xfId="10188"/>
    <cellStyle name="표준 61 6 2 6" xfId="13900"/>
    <cellStyle name="표준 61 6 2 7" xfId="17612"/>
    <cellStyle name="표준 61 6 2 8" xfId="21324"/>
    <cellStyle name="표준 61 6 2 9" xfId="25037"/>
    <cellStyle name="표준 61 6 3" xfId="4935"/>
    <cellStyle name="표준 61 6 3 10" xfId="28807"/>
    <cellStyle name="표준 61 6 3 11" xfId="32519"/>
    <cellStyle name="표준 61 6 3 12" xfId="36231"/>
    <cellStyle name="표준 61 6 3 2" xfId="6908"/>
    <cellStyle name="표준 61 6 3 2 10" xfId="32923"/>
    <cellStyle name="표준 61 6 3 2 11" xfId="36635"/>
    <cellStyle name="표준 61 6 3 2 2" xfId="7862"/>
    <cellStyle name="표준 61 6 3 2 2 10" xfId="37563"/>
    <cellStyle name="표준 61 6 3 2 2 2" xfId="9718"/>
    <cellStyle name="표준 61 6 3 2 2 2 2" xfId="13431"/>
    <cellStyle name="표준 61 6 3 2 2 2 3" xfId="17143"/>
    <cellStyle name="표준 61 6 3 2 2 2 4" xfId="20855"/>
    <cellStyle name="표준 61 6 3 2 2 2 5" xfId="24567"/>
    <cellStyle name="표준 61 6 3 2 2 2 6" xfId="28280"/>
    <cellStyle name="표준 61 6 3 2 2 2 7" xfId="31995"/>
    <cellStyle name="표준 61 6 3 2 2 2 8" xfId="35707"/>
    <cellStyle name="표준 61 6 3 2 2 2 9" xfId="39419"/>
    <cellStyle name="표준 61 6 3 2 2 3" xfId="11575"/>
    <cellStyle name="표준 61 6 3 2 2 4" xfId="15287"/>
    <cellStyle name="표준 61 6 3 2 2 5" xfId="18999"/>
    <cellStyle name="표준 61 6 3 2 2 6" xfId="22711"/>
    <cellStyle name="표준 61 6 3 2 2 7" xfId="26424"/>
    <cellStyle name="표준 61 6 3 2 2 8" xfId="30139"/>
    <cellStyle name="표준 61 6 3 2 2 9" xfId="33851"/>
    <cellStyle name="표준 61 6 3 2 3" xfId="8790"/>
    <cellStyle name="표준 61 6 3 2 3 2" xfId="12503"/>
    <cellStyle name="표준 61 6 3 2 3 3" xfId="16215"/>
    <cellStyle name="표준 61 6 3 2 3 4" xfId="19927"/>
    <cellStyle name="표준 61 6 3 2 3 5" xfId="23639"/>
    <cellStyle name="표준 61 6 3 2 3 6" xfId="27352"/>
    <cellStyle name="표준 61 6 3 2 3 7" xfId="31067"/>
    <cellStyle name="표준 61 6 3 2 3 8" xfId="34779"/>
    <cellStyle name="표준 61 6 3 2 3 9" xfId="38491"/>
    <cellStyle name="표준 61 6 3 2 4" xfId="10647"/>
    <cellStyle name="표준 61 6 3 2 5" xfId="14359"/>
    <cellStyle name="표준 61 6 3 2 6" xfId="18071"/>
    <cellStyle name="표준 61 6 3 2 7" xfId="21783"/>
    <cellStyle name="표준 61 6 3 2 8" xfId="25496"/>
    <cellStyle name="표준 61 6 3 2 9" xfId="29211"/>
    <cellStyle name="표준 61 6 3 3" xfId="7458"/>
    <cellStyle name="표준 61 6 3 3 10" xfId="37159"/>
    <cellStyle name="표준 61 6 3 3 2" xfId="9314"/>
    <cellStyle name="표준 61 6 3 3 2 2" xfId="13027"/>
    <cellStyle name="표준 61 6 3 3 2 3" xfId="16739"/>
    <cellStyle name="표준 61 6 3 3 2 4" xfId="20451"/>
    <cellStyle name="표준 61 6 3 3 2 5" xfId="24163"/>
    <cellStyle name="표준 61 6 3 3 2 6" xfId="27876"/>
    <cellStyle name="표준 61 6 3 3 2 7" xfId="31591"/>
    <cellStyle name="표준 61 6 3 3 2 8" xfId="35303"/>
    <cellStyle name="표준 61 6 3 3 2 9" xfId="39015"/>
    <cellStyle name="표준 61 6 3 3 3" xfId="11171"/>
    <cellStyle name="표준 61 6 3 3 4" xfId="14883"/>
    <cellStyle name="표준 61 6 3 3 5" xfId="18595"/>
    <cellStyle name="표준 61 6 3 3 6" xfId="22307"/>
    <cellStyle name="표준 61 6 3 3 7" xfId="26020"/>
    <cellStyle name="표준 61 6 3 3 8" xfId="29735"/>
    <cellStyle name="표준 61 6 3 3 9" xfId="33447"/>
    <cellStyle name="표준 61 6 3 4" xfId="8386"/>
    <cellStyle name="표준 61 6 3 4 2" xfId="12099"/>
    <cellStyle name="표준 61 6 3 4 3" xfId="15811"/>
    <cellStyle name="표준 61 6 3 4 4" xfId="19523"/>
    <cellStyle name="표준 61 6 3 4 5" xfId="23235"/>
    <cellStyle name="표준 61 6 3 4 6" xfId="26948"/>
    <cellStyle name="표준 61 6 3 4 7" xfId="30663"/>
    <cellStyle name="표준 61 6 3 4 8" xfId="34375"/>
    <cellStyle name="표준 61 6 3 4 9" xfId="38087"/>
    <cellStyle name="표준 61 6 3 5" xfId="10243"/>
    <cellStyle name="표준 61 6 3 6" xfId="13955"/>
    <cellStyle name="표준 61 6 3 7" xfId="17667"/>
    <cellStyle name="표준 61 6 3 8" xfId="21379"/>
    <cellStyle name="표준 61 6 3 9" xfId="25092"/>
    <cellStyle name="표준 61 6 4" xfId="6765"/>
    <cellStyle name="표준 61 6 4 10" xfId="32780"/>
    <cellStyle name="표준 61 6 4 11" xfId="36492"/>
    <cellStyle name="표준 61 6 4 2" xfId="7719"/>
    <cellStyle name="표준 61 6 4 2 10" xfId="37420"/>
    <cellStyle name="표준 61 6 4 2 2" xfId="9575"/>
    <cellStyle name="표준 61 6 4 2 2 2" xfId="13288"/>
    <cellStyle name="표준 61 6 4 2 2 3" xfId="17000"/>
    <cellStyle name="표준 61 6 4 2 2 4" xfId="20712"/>
    <cellStyle name="표준 61 6 4 2 2 5" xfId="24424"/>
    <cellStyle name="표준 61 6 4 2 2 6" xfId="28137"/>
    <cellStyle name="표준 61 6 4 2 2 7" xfId="31852"/>
    <cellStyle name="표준 61 6 4 2 2 8" xfId="35564"/>
    <cellStyle name="표준 61 6 4 2 2 9" xfId="39276"/>
    <cellStyle name="표준 61 6 4 2 3" xfId="11432"/>
    <cellStyle name="표준 61 6 4 2 4" xfId="15144"/>
    <cellStyle name="표준 61 6 4 2 5" xfId="18856"/>
    <cellStyle name="표준 61 6 4 2 6" xfId="22568"/>
    <cellStyle name="표준 61 6 4 2 7" xfId="26281"/>
    <cellStyle name="표준 61 6 4 2 8" xfId="29996"/>
    <cellStyle name="표준 61 6 4 2 9" xfId="33708"/>
    <cellStyle name="표준 61 6 4 3" xfId="8647"/>
    <cellStyle name="표준 61 6 4 3 2" xfId="12360"/>
    <cellStyle name="표준 61 6 4 3 3" xfId="16072"/>
    <cellStyle name="표준 61 6 4 3 4" xfId="19784"/>
    <cellStyle name="표준 61 6 4 3 5" xfId="23496"/>
    <cellStyle name="표준 61 6 4 3 6" xfId="27209"/>
    <cellStyle name="표준 61 6 4 3 7" xfId="30924"/>
    <cellStyle name="표준 61 6 4 3 8" xfId="34636"/>
    <cellStyle name="표준 61 6 4 3 9" xfId="38348"/>
    <cellStyle name="표준 61 6 4 4" xfId="10504"/>
    <cellStyle name="표준 61 6 4 5" xfId="14216"/>
    <cellStyle name="표준 61 6 4 6" xfId="17928"/>
    <cellStyle name="표준 61 6 4 7" xfId="21640"/>
    <cellStyle name="표준 61 6 4 8" xfId="25353"/>
    <cellStyle name="표준 61 6 4 9" xfId="29068"/>
    <cellStyle name="표준 61 6 5" xfId="7300"/>
    <cellStyle name="표준 61 6 5 10" xfId="37001"/>
    <cellStyle name="표준 61 6 5 2" xfId="9156"/>
    <cellStyle name="표준 61 6 5 2 2" xfId="12869"/>
    <cellStyle name="표준 61 6 5 2 3" xfId="16581"/>
    <cellStyle name="표준 61 6 5 2 4" xfId="20293"/>
    <cellStyle name="표준 61 6 5 2 5" xfId="24005"/>
    <cellStyle name="표준 61 6 5 2 6" xfId="27718"/>
    <cellStyle name="표준 61 6 5 2 7" xfId="31433"/>
    <cellStyle name="표준 61 6 5 2 8" xfId="35145"/>
    <cellStyle name="표준 61 6 5 2 9" xfId="38857"/>
    <cellStyle name="표준 61 6 5 3" xfId="11013"/>
    <cellStyle name="표준 61 6 5 4" xfId="14725"/>
    <cellStyle name="표준 61 6 5 5" xfId="18437"/>
    <cellStyle name="표준 61 6 5 6" xfId="22149"/>
    <cellStyle name="표준 61 6 5 7" xfId="25862"/>
    <cellStyle name="표준 61 6 5 8" xfId="29577"/>
    <cellStyle name="표준 61 6 5 9" xfId="33289"/>
    <cellStyle name="표준 61 6 6" xfId="8228"/>
    <cellStyle name="표준 61 6 6 2" xfId="11941"/>
    <cellStyle name="표준 61 6 6 3" xfId="15653"/>
    <cellStyle name="표준 61 6 6 4" xfId="19365"/>
    <cellStyle name="표준 61 6 6 5" xfId="23077"/>
    <cellStyle name="표준 61 6 6 6" xfId="26790"/>
    <cellStyle name="표준 61 6 6 7" xfId="30505"/>
    <cellStyle name="표준 61 6 6 8" xfId="34217"/>
    <cellStyle name="표준 61 6 6 9" xfId="37929"/>
    <cellStyle name="표준 61 6 7" xfId="10085"/>
    <cellStyle name="표준 61 6 8" xfId="13797"/>
    <cellStyle name="표준 61 6 9" xfId="17509"/>
    <cellStyle name="표준 61 7" xfId="4402"/>
    <cellStyle name="표준 61 7 10" xfId="21215"/>
    <cellStyle name="표준 61 7 11" xfId="24928"/>
    <cellStyle name="표준 61 7 12" xfId="28643"/>
    <cellStyle name="표준 61 7 13" xfId="32355"/>
    <cellStyle name="표준 61 7 14" xfId="36067"/>
    <cellStyle name="표준 61 7 2" xfId="4757"/>
    <cellStyle name="표준 61 7 2 10" xfId="28746"/>
    <cellStyle name="표준 61 7 2 11" xfId="32458"/>
    <cellStyle name="표준 61 7 2 12" xfId="36170"/>
    <cellStyle name="표준 61 7 2 2" xfId="6849"/>
    <cellStyle name="표준 61 7 2 2 10" xfId="32864"/>
    <cellStyle name="표준 61 7 2 2 11" xfId="36576"/>
    <cellStyle name="표준 61 7 2 2 2" xfId="7803"/>
    <cellStyle name="표준 61 7 2 2 2 10" xfId="37504"/>
    <cellStyle name="표준 61 7 2 2 2 2" xfId="9659"/>
    <cellStyle name="표준 61 7 2 2 2 2 2" xfId="13372"/>
    <cellStyle name="표준 61 7 2 2 2 2 3" xfId="17084"/>
    <cellStyle name="표준 61 7 2 2 2 2 4" xfId="20796"/>
    <cellStyle name="표준 61 7 2 2 2 2 5" xfId="24508"/>
    <cellStyle name="표준 61 7 2 2 2 2 6" xfId="28221"/>
    <cellStyle name="표준 61 7 2 2 2 2 7" xfId="31936"/>
    <cellStyle name="표준 61 7 2 2 2 2 8" xfId="35648"/>
    <cellStyle name="표준 61 7 2 2 2 2 9" xfId="39360"/>
    <cellStyle name="표준 61 7 2 2 2 3" xfId="11516"/>
    <cellStyle name="표준 61 7 2 2 2 4" xfId="15228"/>
    <cellStyle name="표준 61 7 2 2 2 5" xfId="18940"/>
    <cellStyle name="표준 61 7 2 2 2 6" xfId="22652"/>
    <cellStyle name="표준 61 7 2 2 2 7" xfId="26365"/>
    <cellStyle name="표준 61 7 2 2 2 8" xfId="30080"/>
    <cellStyle name="표준 61 7 2 2 2 9" xfId="33792"/>
    <cellStyle name="표준 61 7 2 2 3" xfId="8731"/>
    <cellStyle name="표준 61 7 2 2 3 2" xfId="12444"/>
    <cellStyle name="표준 61 7 2 2 3 3" xfId="16156"/>
    <cellStyle name="표준 61 7 2 2 3 4" xfId="19868"/>
    <cellStyle name="표준 61 7 2 2 3 5" xfId="23580"/>
    <cellStyle name="표준 61 7 2 2 3 6" xfId="27293"/>
    <cellStyle name="표준 61 7 2 2 3 7" xfId="31008"/>
    <cellStyle name="표준 61 7 2 2 3 8" xfId="34720"/>
    <cellStyle name="표준 61 7 2 2 3 9" xfId="38432"/>
    <cellStyle name="표준 61 7 2 2 4" xfId="10588"/>
    <cellStyle name="표준 61 7 2 2 5" xfId="14300"/>
    <cellStyle name="표준 61 7 2 2 6" xfId="18012"/>
    <cellStyle name="표준 61 7 2 2 7" xfId="21724"/>
    <cellStyle name="표준 61 7 2 2 8" xfId="25437"/>
    <cellStyle name="표준 61 7 2 2 9" xfId="29152"/>
    <cellStyle name="표준 61 7 2 3" xfId="7397"/>
    <cellStyle name="표준 61 7 2 3 10" xfId="37098"/>
    <cellStyle name="표준 61 7 2 3 2" xfId="9253"/>
    <cellStyle name="표준 61 7 2 3 2 2" xfId="12966"/>
    <cellStyle name="표준 61 7 2 3 2 3" xfId="16678"/>
    <cellStyle name="표준 61 7 2 3 2 4" xfId="20390"/>
    <cellStyle name="표준 61 7 2 3 2 5" xfId="24102"/>
    <cellStyle name="표준 61 7 2 3 2 6" xfId="27815"/>
    <cellStyle name="표준 61 7 2 3 2 7" xfId="31530"/>
    <cellStyle name="표준 61 7 2 3 2 8" xfId="35242"/>
    <cellStyle name="표준 61 7 2 3 2 9" xfId="38954"/>
    <cellStyle name="표준 61 7 2 3 3" xfId="11110"/>
    <cellStyle name="표준 61 7 2 3 4" xfId="14822"/>
    <cellStyle name="표준 61 7 2 3 5" xfId="18534"/>
    <cellStyle name="표준 61 7 2 3 6" xfId="22246"/>
    <cellStyle name="표준 61 7 2 3 7" xfId="25959"/>
    <cellStyle name="표준 61 7 2 3 8" xfId="29674"/>
    <cellStyle name="표준 61 7 2 3 9" xfId="33386"/>
    <cellStyle name="표준 61 7 2 4" xfId="8325"/>
    <cellStyle name="표준 61 7 2 4 2" xfId="12038"/>
    <cellStyle name="표준 61 7 2 4 3" xfId="15750"/>
    <cellStyle name="표준 61 7 2 4 4" xfId="19462"/>
    <cellStyle name="표준 61 7 2 4 5" xfId="23174"/>
    <cellStyle name="표준 61 7 2 4 6" xfId="26887"/>
    <cellStyle name="표준 61 7 2 4 7" xfId="30602"/>
    <cellStyle name="표준 61 7 2 4 8" xfId="34314"/>
    <cellStyle name="표준 61 7 2 4 9" xfId="38026"/>
    <cellStyle name="표준 61 7 2 5" xfId="10182"/>
    <cellStyle name="표준 61 7 2 6" xfId="13894"/>
    <cellStyle name="표준 61 7 2 7" xfId="17606"/>
    <cellStyle name="표준 61 7 2 8" xfId="21318"/>
    <cellStyle name="표준 61 7 2 9" xfId="25031"/>
    <cellStyle name="표준 61 7 3" xfId="4936"/>
    <cellStyle name="표준 61 7 3 10" xfId="28808"/>
    <cellStyle name="표준 61 7 3 11" xfId="32520"/>
    <cellStyle name="표준 61 7 3 12" xfId="36232"/>
    <cellStyle name="표준 61 7 3 2" xfId="6909"/>
    <cellStyle name="표준 61 7 3 2 10" xfId="32924"/>
    <cellStyle name="표준 61 7 3 2 11" xfId="36636"/>
    <cellStyle name="표준 61 7 3 2 2" xfId="7863"/>
    <cellStyle name="표준 61 7 3 2 2 10" xfId="37564"/>
    <cellStyle name="표준 61 7 3 2 2 2" xfId="9719"/>
    <cellStyle name="표준 61 7 3 2 2 2 2" xfId="13432"/>
    <cellStyle name="표준 61 7 3 2 2 2 3" xfId="17144"/>
    <cellStyle name="표준 61 7 3 2 2 2 4" xfId="20856"/>
    <cellStyle name="표준 61 7 3 2 2 2 5" xfId="24568"/>
    <cellStyle name="표준 61 7 3 2 2 2 6" xfId="28281"/>
    <cellStyle name="표준 61 7 3 2 2 2 7" xfId="31996"/>
    <cellStyle name="표준 61 7 3 2 2 2 8" xfId="35708"/>
    <cellStyle name="표준 61 7 3 2 2 2 9" xfId="39420"/>
    <cellStyle name="표준 61 7 3 2 2 3" xfId="11576"/>
    <cellStyle name="표준 61 7 3 2 2 4" xfId="15288"/>
    <cellStyle name="표준 61 7 3 2 2 5" xfId="19000"/>
    <cellStyle name="표준 61 7 3 2 2 6" xfId="22712"/>
    <cellStyle name="표준 61 7 3 2 2 7" xfId="26425"/>
    <cellStyle name="표준 61 7 3 2 2 8" xfId="30140"/>
    <cellStyle name="표준 61 7 3 2 2 9" xfId="33852"/>
    <cellStyle name="표준 61 7 3 2 3" xfId="8791"/>
    <cellStyle name="표준 61 7 3 2 3 2" xfId="12504"/>
    <cellStyle name="표준 61 7 3 2 3 3" xfId="16216"/>
    <cellStyle name="표준 61 7 3 2 3 4" xfId="19928"/>
    <cellStyle name="표준 61 7 3 2 3 5" xfId="23640"/>
    <cellStyle name="표준 61 7 3 2 3 6" xfId="27353"/>
    <cellStyle name="표준 61 7 3 2 3 7" xfId="31068"/>
    <cellStyle name="표준 61 7 3 2 3 8" xfId="34780"/>
    <cellStyle name="표준 61 7 3 2 3 9" xfId="38492"/>
    <cellStyle name="표준 61 7 3 2 4" xfId="10648"/>
    <cellStyle name="표준 61 7 3 2 5" xfId="14360"/>
    <cellStyle name="표준 61 7 3 2 6" xfId="18072"/>
    <cellStyle name="표준 61 7 3 2 7" xfId="21784"/>
    <cellStyle name="표준 61 7 3 2 8" xfId="25497"/>
    <cellStyle name="표준 61 7 3 2 9" xfId="29212"/>
    <cellStyle name="표준 61 7 3 3" xfId="7459"/>
    <cellStyle name="표준 61 7 3 3 10" xfId="37160"/>
    <cellStyle name="표준 61 7 3 3 2" xfId="9315"/>
    <cellStyle name="표준 61 7 3 3 2 2" xfId="13028"/>
    <cellStyle name="표준 61 7 3 3 2 3" xfId="16740"/>
    <cellStyle name="표준 61 7 3 3 2 4" xfId="20452"/>
    <cellStyle name="표준 61 7 3 3 2 5" xfId="24164"/>
    <cellStyle name="표준 61 7 3 3 2 6" xfId="27877"/>
    <cellStyle name="표준 61 7 3 3 2 7" xfId="31592"/>
    <cellStyle name="표준 61 7 3 3 2 8" xfId="35304"/>
    <cellStyle name="표준 61 7 3 3 2 9" xfId="39016"/>
    <cellStyle name="표준 61 7 3 3 3" xfId="11172"/>
    <cellStyle name="표준 61 7 3 3 4" xfId="14884"/>
    <cellStyle name="표준 61 7 3 3 5" xfId="18596"/>
    <cellStyle name="표준 61 7 3 3 6" xfId="22308"/>
    <cellStyle name="표준 61 7 3 3 7" xfId="26021"/>
    <cellStyle name="표준 61 7 3 3 8" xfId="29736"/>
    <cellStyle name="표준 61 7 3 3 9" xfId="33448"/>
    <cellStyle name="표준 61 7 3 4" xfId="8387"/>
    <cellStyle name="표준 61 7 3 4 2" xfId="12100"/>
    <cellStyle name="표준 61 7 3 4 3" xfId="15812"/>
    <cellStyle name="표준 61 7 3 4 4" xfId="19524"/>
    <cellStyle name="표준 61 7 3 4 5" xfId="23236"/>
    <cellStyle name="표준 61 7 3 4 6" xfId="26949"/>
    <cellStyle name="표준 61 7 3 4 7" xfId="30664"/>
    <cellStyle name="표준 61 7 3 4 8" xfId="34376"/>
    <cellStyle name="표준 61 7 3 4 9" xfId="38088"/>
    <cellStyle name="표준 61 7 3 5" xfId="10244"/>
    <cellStyle name="표준 61 7 3 6" xfId="13956"/>
    <cellStyle name="표준 61 7 3 7" xfId="17668"/>
    <cellStyle name="표준 61 7 3 8" xfId="21380"/>
    <cellStyle name="표준 61 7 3 9" xfId="25093"/>
    <cellStyle name="표준 61 7 4" xfId="6759"/>
    <cellStyle name="표준 61 7 4 10" xfId="32774"/>
    <cellStyle name="표준 61 7 4 11" xfId="36486"/>
    <cellStyle name="표준 61 7 4 2" xfId="7713"/>
    <cellStyle name="표준 61 7 4 2 10" xfId="37414"/>
    <cellStyle name="표준 61 7 4 2 2" xfId="9569"/>
    <cellStyle name="표준 61 7 4 2 2 2" xfId="13282"/>
    <cellStyle name="표준 61 7 4 2 2 3" xfId="16994"/>
    <cellStyle name="표준 61 7 4 2 2 4" xfId="20706"/>
    <cellStyle name="표준 61 7 4 2 2 5" xfId="24418"/>
    <cellStyle name="표준 61 7 4 2 2 6" xfId="28131"/>
    <cellStyle name="표준 61 7 4 2 2 7" xfId="31846"/>
    <cellStyle name="표준 61 7 4 2 2 8" xfId="35558"/>
    <cellStyle name="표준 61 7 4 2 2 9" xfId="39270"/>
    <cellStyle name="표준 61 7 4 2 3" xfId="11426"/>
    <cellStyle name="표준 61 7 4 2 4" xfId="15138"/>
    <cellStyle name="표준 61 7 4 2 5" xfId="18850"/>
    <cellStyle name="표준 61 7 4 2 6" xfId="22562"/>
    <cellStyle name="표준 61 7 4 2 7" xfId="26275"/>
    <cellStyle name="표준 61 7 4 2 8" xfId="29990"/>
    <cellStyle name="표준 61 7 4 2 9" xfId="33702"/>
    <cellStyle name="표준 61 7 4 3" xfId="8641"/>
    <cellStyle name="표준 61 7 4 3 2" xfId="12354"/>
    <cellStyle name="표준 61 7 4 3 3" xfId="16066"/>
    <cellStyle name="표준 61 7 4 3 4" xfId="19778"/>
    <cellStyle name="표준 61 7 4 3 5" xfId="23490"/>
    <cellStyle name="표준 61 7 4 3 6" xfId="27203"/>
    <cellStyle name="표준 61 7 4 3 7" xfId="30918"/>
    <cellStyle name="표준 61 7 4 3 8" xfId="34630"/>
    <cellStyle name="표준 61 7 4 3 9" xfId="38342"/>
    <cellStyle name="표준 61 7 4 4" xfId="10498"/>
    <cellStyle name="표준 61 7 4 5" xfId="14210"/>
    <cellStyle name="표준 61 7 4 6" xfId="17922"/>
    <cellStyle name="표준 61 7 4 7" xfId="21634"/>
    <cellStyle name="표준 61 7 4 8" xfId="25347"/>
    <cellStyle name="표준 61 7 4 9" xfId="29062"/>
    <cellStyle name="표준 61 7 5" xfId="7294"/>
    <cellStyle name="표준 61 7 5 10" xfId="36995"/>
    <cellStyle name="표준 61 7 5 2" xfId="9150"/>
    <cellStyle name="표준 61 7 5 2 2" xfId="12863"/>
    <cellStyle name="표준 61 7 5 2 3" xfId="16575"/>
    <cellStyle name="표준 61 7 5 2 4" xfId="20287"/>
    <cellStyle name="표준 61 7 5 2 5" xfId="23999"/>
    <cellStyle name="표준 61 7 5 2 6" xfId="27712"/>
    <cellStyle name="표준 61 7 5 2 7" xfId="31427"/>
    <cellStyle name="표준 61 7 5 2 8" xfId="35139"/>
    <cellStyle name="표준 61 7 5 2 9" xfId="38851"/>
    <cellStyle name="표준 61 7 5 3" xfId="11007"/>
    <cellStyle name="표준 61 7 5 4" xfId="14719"/>
    <cellStyle name="표준 61 7 5 5" xfId="18431"/>
    <cellStyle name="표준 61 7 5 6" xfId="22143"/>
    <cellStyle name="표준 61 7 5 7" xfId="25856"/>
    <cellStyle name="표준 61 7 5 8" xfId="29571"/>
    <cellStyle name="표준 61 7 5 9" xfId="33283"/>
    <cellStyle name="표준 61 7 6" xfId="8222"/>
    <cellStyle name="표준 61 7 6 2" xfId="11935"/>
    <cellStyle name="표준 61 7 6 3" xfId="15647"/>
    <cellStyle name="표준 61 7 6 4" xfId="19359"/>
    <cellStyle name="표준 61 7 6 5" xfId="23071"/>
    <cellStyle name="표준 61 7 6 6" xfId="26784"/>
    <cellStyle name="표준 61 7 6 7" xfId="30499"/>
    <cellStyle name="표준 61 7 6 8" xfId="34211"/>
    <cellStyle name="표준 61 7 6 9" xfId="37923"/>
    <cellStyle name="표준 61 7 7" xfId="10079"/>
    <cellStyle name="표준 61 7 8" xfId="13791"/>
    <cellStyle name="표준 61 7 9" xfId="17503"/>
    <cellStyle name="표준 61 8" xfId="4378"/>
    <cellStyle name="표준 61 8 10" xfId="21191"/>
    <cellStyle name="표준 61 8 11" xfId="24904"/>
    <cellStyle name="표준 61 8 12" xfId="28619"/>
    <cellStyle name="표준 61 8 13" xfId="32331"/>
    <cellStyle name="표준 61 8 14" xfId="36043"/>
    <cellStyle name="표준 61 8 2" xfId="4733"/>
    <cellStyle name="표준 61 8 2 10" xfId="28722"/>
    <cellStyle name="표준 61 8 2 11" xfId="32434"/>
    <cellStyle name="표준 61 8 2 12" xfId="36146"/>
    <cellStyle name="표준 61 8 2 2" xfId="6825"/>
    <cellStyle name="표준 61 8 2 2 10" xfId="32840"/>
    <cellStyle name="표준 61 8 2 2 11" xfId="36552"/>
    <cellStyle name="표준 61 8 2 2 2" xfId="7779"/>
    <cellStyle name="표준 61 8 2 2 2 10" xfId="37480"/>
    <cellStyle name="표준 61 8 2 2 2 2" xfId="9635"/>
    <cellStyle name="표준 61 8 2 2 2 2 2" xfId="13348"/>
    <cellStyle name="표준 61 8 2 2 2 2 3" xfId="17060"/>
    <cellStyle name="표준 61 8 2 2 2 2 4" xfId="20772"/>
    <cellStyle name="표준 61 8 2 2 2 2 5" xfId="24484"/>
    <cellStyle name="표준 61 8 2 2 2 2 6" xfId="28197"/>
    <cellStyle name="표준 61 8 2 2 2 2 7" xfId="31912"/>
    <cellStyle name="표준 61 8 2 2 2 2 8" xfId="35624"/>
    <cellStyle name="표준 61 8 2 2 2 2 9" xfId="39336"/>
    <cellStyle name="표준 61 8 2 2 2 3" xfId="11492"/>
    <cellStyle name="표준 61 8 2 2 2 4" xfId="15204"/>
    <cellStyle name="표준 61 8 2 2 2 5" xfId="18916"/>
    <cellStyle name="표준 61 8 2 2 2 6" xfId="22628"/>
    <cellStyle name="표준 61 8 2 2 2 7" xfId="26341"/>
    <cellStyle name="표준 61 8 2 2 2 8" xfId="30056"/>
    <cellStyle name="표준 61 8 2 2 2 9" xfId="33768"/>
    <cellStyle name="표준 61 8 2 2 3" xfId="8707"/>
    <cellStyle name="표준 61 8 2 2 3 2" xfId="12420"/>
    <cellStyle name="표준 61 8 2 2 3 3" xfId="16132"/>
    <cellStyle name="표준 61 8 2 2 3 4" xfId="19844"/>
    <cellStyle name="표준 61 8 2 2 3 5" xfId="23556"/>
    <cellStyle name="표준 61 8 2 2 3 6" xfId="27269"/>
    <cellStyle name="표준 61 8 2 2 3 7" xfId="30984"/>
    <cellStyle name="표준 61 8 2 2 3 8" xfId="34696"/>
    <cellStyle name="표준 61 8 2 2 3 9" xfId="38408"/>
    <cellStyle name="표준 61 8 2 2 4" xfId="10564"/>
    <cellStyle name="표준 61 8 2 2 5" xfId="14276"/>
    <cellStyle name="표준 61 8 2 2 6" xfId="17988"/>
    <cellStyle name="표준 61 8 2 2 7" xfId="21700"/>
    <cellStyle name="표준 61 8 2 2 8" xfId="25413"/>
    <cellStyle name="표준 61 8 2 2 9" xfId="29128"/>
    <cellStyle name="표준 61 8 2 3" xfId="7373"/>
    <cellStyle name="표준 61 8 2 3 10" xfId="37074"/>
    <cellStyle name="표준 61 8 2 3 2" xfId="9229"/>
    <cellStyle name="표준 61 8 2 3 2 2" xfId="12942"/>
    <cellStyle name="표준 61 8 2 3 2 3" xfId="16654"/>
    <cellStyle name="표준 61 8 2 3 2 4" xfId="20366"/>
    <cellStyle name="표준 61 8 2 3 2 5" xfId="24078"/>
    <cellStyle name="표준 61 8 2 3 2 6" xfId="27791"/>
    <cellStyle name="표준 61 8 2 3 2 7" xfId="31506"/>
    <cellStyle name="표준 61 8 2 3 2 8" xfId="35218"/>
    <cellStyle name="표준 61 8 2 3 2 9" xfId="38930"/>
    <cellStyle name="표준 61 8 2 3 3" xfId="11086"/>
    <cellStyle name="표준 61 8 2 3 4" xfId="14798"/>
    <cellStyle name="표준 61 8 2 3 5" xfId="18510"/>
    <cellStyle name="표준 61 8 2 3 6" xfId="22222"/>
    <cellStyle name="표준 61 8 2 3 7" xfId="25935"/>
    <cellStyle name="표준 61 8 2 3 8" xfId="29650"/>
    <cellStyle name="표준 61 8 2 3 9" xfId="33362"/>
    <cellStyle name="표준 61 8 2 4" xfId="8301"/>
    <cellStyle name="표준 61 8 2 4 2" xfId="12014"/>
    <cellStyle name="표준 61 8 2 4 3" xfId="15726"/>
    <cellStyle name="표준 61 8 2 4 4" xfId="19438"/>
    <cellStyle name="표준 61 8 2 4 5" xfId="23150"/>
    <cellStyle name="표준 61 8 2 4 6" xfId="26863"/>
    <cellStyle name="표준 61 8 2 4 7" xfId="30578"/>
    <cellStyle name="표준 61 8 2 4 8" xfId="34290"/>
    <cellStyle name="표준 61 8 2 4 9" xfId="38002"/>
    <cellStyle name="표준 61 8 2 5" xfId="10158"/>
    <cellStyle name="표준 61 8 2 6" xfId="13870"/>
    <cellStyle name="표준 61 8 2 7" xfId="17582"/>
    <cellStyle name="표준 61 8 2 8" xfId="21294"/>
    <cellStyle name="표준 61 8 2 9" xfId="25007"/>
    <cellStyle name="표준 61 8 3" xfId="4937"/>
    <cellStyle name="표준 61 8 3 10" xfId="28809"/>
    <cellStyle name="표준 61 8 3 11" xfId="32521"/>
    <cellStyle name="표준 61 8 3 12" xfId="36233"/>
    <cellStyle name="표준 61 8 3 2" xfId="6910"/>
    <cellStyle name="표준 61 8 3 2 10" xfId="32925"/>
    <cellStyle name="표준 61 8 3 2 11" xfId="36637"/>
    <cellStyle name="표준 61 8 3 2 2" xfId="7864"/>
    <cellStyle name="표준 61 8 3 2 2 10" xfId="37565"/>
    <cellStyle name="표준 61 8 3 2 2 2" xfId="9720"/>
    <cellStyle name="표준 61 8 3 2 2 2 2" xfId="13433"/>
    <cellStyle name="표준 61 8 3 2 2 2 3" xfId="17145"/>
    <cellStyle name="표준 61 8 3 2 2 2 4" xfId="20857"/>
    <cellStyle name="표준 61 8 3 2 2 2 5" xfId="24569"/>
    <cellStyle name="표준 61 8 3 2 2 2 6" xfId="28282"/>
    <cellStyle name="표준 61 8 3 2 2 2 7" xfId="31997"/>
    <cellStyle name="표준 61 8 3 2 2 2 8" xfId="35709"/>
    <cellStyle name="표준 61 8 3 2 2 2 9" xfId="39421"/>
    <cellStyle name="표준 61 8 3 2 2 3" xfId="11577"/>
    <cellStyle name="표준 61 8 3 2 2 4" xfId="15289"/>
    <cellStyle name="표준 61 8 3 2 2 5" xfId="19001"/>
    <cellStyle name="표준 61 8 3 2 2 6" xfId="22713"/>
    <cellStyle name="표준 61 8 3 2 2 7" xfId="26426"/>
    <cellStyle name="표준 61 8 3 2 2 8" xfId="30141"/>
    <cellStyle name="표준 61 8 3 2 2 9" xfId="33853"/>
    <cellStyle name="표준 61 8 3 2 3" xfId="8792"/>
    <cellStyle name="표준 61 8 3 2 3 2" xfId="12505"/>
    <cellStyle name="표준 61 8 3 2 3 3" xfId="16217"/>
    <cellStyle name="표준 61 8 3 2 3 4" xfId="19929"/>
    <cellStyle name="표준 61 8 3 2 3 5" xfId="23641"/>
    <cellStyle name="표준 61 8 3 2 3 6" xfId="27354"/>
    <cellStyle name="표준 61 8 3 2 3 7" xfId="31069"/>
    <cellStyle name="표준 61 8 3 2 3 8" xfId="34781"/>
    <cellStyle name="표준 61 8 3 2 3 9" xfId="38493"/>
    <cellStyle name="표준 61 8 3 2 4" xfId="10649"/>
    <cellStyle name="표준 61 8 3 2 5" xfId="14361"/>
    <cellStyle name="표준 61 8 3 2 6" xfId="18073"/>
    <cellStyle name="표준 61 8 3 2 7" xfId="21785"/>
    <cellStyle name="표준 61 8 3 2 8" xfId="25498"/>
    <cellStyle name="표준 61 8 3 2 9" xfId="29213"/>
    <cellStyle name="표준 61 8 3 3" xfId="7460"/>
    <cellStyle name="표준 61 8 3 3 10" xfId="37161"/>
    <cellStyle name="표준 61 8 3 3 2" xfId="9316"/>
    <cellStyle name="표준 61 8 3 3 2 2" xfId="13029"/>
    <cellStyle name="표준 61 8 3 3 2 3" xfId="16741"/>
    <cellStyle name="표준 61 8 3 3 2 4" xfId="20453"/>
    <cellStyle name="표준 61 8 3 3 2 5" xfId="24165"/>
    <cellStyle name="표준 61 8 3 3 2 6" xfId="27878"/>
    <cellStyle name="표준 61 8 3 3 2 7" xfId="31593"/>
    <cellStyle name="표준 61 8 3 3 2 8" xfId="35305"/>
    <cellStyle name="표준 61 8 3 3 2 9" xfId="39017"/>
    <cellStyle name="표준 61 8 3 3 3" xfId="11173"/>
    <cellStyle name="표준 61 8 3 3 4" xfId="14885"/>
    <cellStyle name="표준 61 8 3 3 5" xfId="18597"/>
    <cellStyle name="표준 61 8 3 3 6" xfId="22309"/>
    <cellStyle name="표준 61 8 3 3 7" xfId="26022"/>
    <cellStyle name="표준 61 8 3 3 8" xfId="29737"/>
    <cellStyle name="표준 61 8 3 3 9" xfId="33449"/>
    <cellStyle name="표준 61 8 3 4" xfId="8388"/>
    <cellStyle name="표준 61 8 3 4 2" xfId="12101"/>
    <cellStyle name="표준 61 8 3 4 3" xfId="15813"/>
    <cellStyle name="표준 61 8 3 4 4" xfId="19525"/>
    <cellStyle name="표준 61 8 3 4 5" xfId="23237"/>
    <cellStyle name="표준 61 8 3 4 6" xfId="26950"/>
    <cellStyle name="표준 61 8 3 4 7" xfId="30665"/>
    <cellStyle name="표준 61 8 3 4 8" xfId="34377"/>
    <cellStyle name="표준 61 8 3 4 9" xfId="38089"/>
    <cellStyle name="표준 61 8 3 5" xfId="10245"/>
    <cellStyle name="표준 61 8 3 6" xfId="13957"/>
    <cellStyle name="표준 61 8 3 7" xfId="17669"/>
    <cellStyle name="표준 61 8 3 8" xfId="21381"/>
    <cellStyle name="표준 61 8 3 9" xfId="25094"/>
    <cellStyle name="표준 61 8 4" xfId="6735"/>
    <cellStyle name="표준 61 8 4 10" xfId="32750"/>
    <cellStyle name="표준 61 8 4 11" xfId="36462"/>
    <cellStyle name="표준 61 8 4 2" xfId="7689"/>
    <cellStyle name="표준 61 8 4 2 10" xfId="37390"/>
    <cellStyle name="표준 61 8 4 2 2" xfId="9545"/>
    <cellStyle name="표준 61 8 4 2 2 2" xfId="13258"/>
    <cellStyle name="표준 61 8 4 2 2 3" xfId="16970"/>
    <cellStyle name="표준 61 8 4 2 2 4" xfId="20682"/>
    <cellStyle name="표준 61 8 4 2 2 5" xfId="24394"/>
    <cellStyle name="표준 61 8 4 2 2 6" xfId="28107"/>
    <cellStyle name="표준 61 8 4 2 2 7" xfId="31822"/>
    <cellStyle name="표준 61 8 4 2 2 8" xfId="35534"/>
    <cellStyle name="표준 61 8 4 2 2 9" xfId="39246"/>
    <cellStyle name="표준 61 8 4 2 3" xfId="11402"/>
    <cellStyle name="표준 61 8 4 2 4" xfId="15114"/>
    <cellStyle name="표준 61 8 4 2 5" xfId="18826"/>
    <cellStyle name="표준 61 8 4 2 6" xfId="22538"/>
    <cellStyle name="표준 61 8 4 2 7" xfId="26251"/>
    <cellStyle name="표준 61 8 4 2 8" xfId="29966"/>
    <cellStyle name="표준 61 8 4 2 9" xfId="33678"/>
    <cellStyle name="표준 61 8 4 3" xfId="8617"/>
    <cellStyle name="표준 61 8 4 3 2" xfId="12330"/>
    <cellStyle name="표준 61 8 4 3 3" xfId="16042"/>
    <cellStyle name="표준 61 8 4 3 4" xfId="19754"/>
    <cellStyle name="표준 61 8 4 3 5" xfId="23466"/>
    <cellStyle name="표준 61 8 4 3 6" xfId="27179"/>
    <cellStyle name="표준 61 8 4 3 7" xfId="30894"/>
    <cellStyle name="표준 61 8 4 3 8" xfId="34606"/>
    <cellStyle name="표준 61 8 4 3 9" xfId="38318"/>
    <cellStyle name="표준 61 8 4 4" xfId="10474"/>
    <cellStyle name="표준 61 8 4 5" xfId="14186"/>
    <cellStyle name="표준 61 8 4 6" xfId="17898"/>
    <cellStyle name="표준 61 8 4 7" xfId="21610"/>
    <cellStyle name="표준 61 8 4 8" xfId="25323"/>
    <cellStyle name="표준 61 8 4 9" xfId="29038"/>
    <cellStyle name="표준 61 8 5" xfId="7270"/>
    <cellStyle name="표준 61 8 5 10" xfId="36971"/>
    <cellStyle name="표준 61 8 5 2" xfId="9126"/>
    <cellStyle name="표준 61 8 5 2 2" xfId="12839"/>
    <cellStyle name="표준 61 8 5 2 3" xfId="16551"/>
    <cellStyle name="표준 61 8 5 2 4" xfId="20263"/>
    <cellStyle name="표준 61 8 5 2 5" xfId="23975"/>
    <cellStyle name="표준 61 8 5 2 6" xfId="27688"/>
    <cellStyle name="표준 61 8 5 2 7" xfId="31403"/>
    <cellStyle name="표준 61 8 5 2 8" xfId="35115"/>
    <cellStyle name="표준 61 8 5 2 9" xfId="38827"/>
    <cellStyle name="표준 61 8 5 3" xfId="10983"/>
    <cellStyle name="표준 61 8 5 4" xfId="14695"/>
    <cellStyle name="표준 61 8 5 5" xfId="18407"/>
    <cellStyle name="표준 61 8 5 6" xfId="22119"/>
    <cellStyle name="표준 61 8 5 7" xfId="25832"/>
    <cellStyle name="표준 61 8 5 8" xfId="29547"/>
    <cellStyle name="표준 61 8 5 9" xfId="33259"/>
    <cellStyle name="표준 61 8 6" xfId="8198"/>
    <cellStyle name="표준 61 8 6 2" xfId="11911"/>
    <cellStyle name="표준 61 8 6 3" xfId="15623"/>
    <cellStyle name="표준 61 8 6 4" xfId="19335"/>
    <cellStyle name="표준 61 8 6 5" xfId="23047"/>
    <cellStyle name="표준 61 8 6 6" xfId="26760"/>
    <cellStyle name="표준 61 8 6 7" xfId="30475"/>
    <cellStyle name="표준 61 8 6 8" xfId="34187"/>
    <cellStyle name="표준 61 8 6 9" xfId="37899"/>
    <cellStyle name="표준 61 8 7" xfId="10055"/>
    <cellStyle name="표준 61 8 8" xfId="13767"/>
    <cellStyle name="표준 61 8 9" xfId="17479"/>
    <cellStyle name="표준 61 9" xfId="4398"/>
    <cellStyle name="표준 61 9 10" xfId="21211"/>
    <cellStyle name="표준 61 9 11" xfId="24924"/>
    <cellStyle name="표준 61 9 12" xfId="28639"/>
    <cellStyle name="표준 61 9 13" xfId="32351"/>
    <cellStyle name="표준 61 9 14" xfId="36063"/>
    <cellStyle name="표준 61 9 2" xfId="4753"/>
    <cellStyle name="표준 61 9 2 10" xfId="28742"/>
    <cellStyle name="표준 61 9 2 11" xfId="32454"/>
    <cellStyle name="표준 61 9 2 12" xfId="36166"/>
    <cellStyle name="표준 61 9 2 2" xfId="6845"/>
    <cellStyle name="표준 61 9 2 2 10" xfId="32860"/>
    <cellStyle name="표준 61 9 2 2 11" xfId="36572"/>
    <cellStyle name="표준 61 9 2 2 2" xfId="7799"/>
    <cellStyle name="표준 61 9 2 2 2 10" xfId="37500"/>
    <cellStyle name="표준 61 9 2 2 2 2" xfId="9655"/>
    <cellStyle name="표준 61 9 2 2 2 2 2" xfId="13368"/>
    <cellStyle name="표준 61 9 2 2 2 2 3" xfId="17080"/>
    <cellStyle name="표준 61 9 2 2 2 2 4" xfId="20792"/>
    <cellStyle name="표준 61 9 2 2 2 2 5" xfId="24504"/>
    <cellStyle name="표준 61 9 2 2 2 2 6" xfId="28217"/>
    <cellStyle name="표준 61 9 2 2 2 2 7" xfId="31932"/>
    <cellStyle name="표준 61 9 2 2 2 2 8" xfId="35644"/>
    <cellStyle name="표준 61 9 2 2 2 2 9" xfId="39356"/>
    <cellStyle name="표준 61 9 2 2 2 3" xfId="11512"/>
    <cellStyle name="표준 61 9 2 2 2 4" xfId="15224"/>
    <cellStyle name="표준 61 9 2 2 2 5" xfId="18936"/>
    <cellStyle name="표준 61 9 2 2 2 6" xfId="22648"/>
    <cellStyle name="표준 61 9 2 2 2 7" xfId="26361"/>
    <cellStyle name="표준 61 9 2 2 2 8" xfId="30076"/>
    <cellStyle name="표준 61 9 2 2 2 9" xfId="33788"/>
    <cellStyle name="표준 61 9 2 2 3" xfId="8727"/>
    <cellStyle name="표준 61 9 2 2 3 2" xfId="12440"/>
    <cellStyle name="표준 61 9 2 2 3 3" xfId="16152"/>
    <cellStyle name="표준 61 9 2 2 3 4" xfId="19864"/>
    <cellStyle name="표준 61 9 2 2 3 5" xfId="23576"/>
    <cellStyle name="표준 61 9 2 2 3 6" xfId="27289"/>
    <cellStyle name="표준 61 9 2 2 3 7" xfId="31004"/>
    <cellStyle name="표준 61 9 2 2 3 8" xfId="34716"/>
    <cellStyle name="표준 61 9 2 2 3 9" xfId="38428"/>
    <cellStyle name="표준 61 9 2 2 4" xfId="10584"/>
    <cellStyle name="표준 61 9 2 2 5" xfId="14296"/>
    <cellStyle name="표준 61 9 2 2 6" xfId="18008"/>
    <cellStyle name="표준 61 9 2 2 7" xfId="21720"/>
    <cellStyle name="표준 61 9 2 2 8" xfId="25433"/>
    <cellStyle name="표준 61 9 2 2 9" xfId="29148"/>
    <cellStyle name="표준 61 9 2 3" xfId="7393"/>
    <cellStyle name="표준 61 9 2 3 10" xfId="37094"/>
    <cellStyle name="표준 61 9 2 3 2" xfId="9249"/>
    <cellStyle name="표준 61 9 2 3 2 2" xfId="12962"/>
    <cellStyle name="표준 61 9 2 3 2 3" xfId="16674"/>
    <cellStyle name="표준 61 9 2 3 2 4" xfId="20386"/>
    <cellStyle name="표준 61 9 2 3 2 5" xfId="24098"/>
    <cellStyle name="표준 61 9 2 3 2 6" xfId="27811"/>
    <cellStyle name="표준 61 9 2 3 2 7" xfId="31526"/>
    <cellStyle name="표준 61 9 2 3 2 8" xfId="35238"/>
    <cellStyle name="표준 61 9 2 3 2 9" xfId="38950"/>
    <cellStyle name="표준 61 9 2 3 3" xfId="11106"/>
    <cellStyle name="표준 61 9 2 3 4" xfId="14818"/>
    <cellStyle name="표준 61 9 2 3 5" xfId="18530"/>
    <cellStyle name="표준 61 9 2 3 6" xfId="22242"/>
    <cellStyle name="표준 61 9 2 3 7" xfId="25955"/>
    <cellStyle name="표준 61 9 2 3 8" xfId="29670"/>
    <cellStyle name="표준 61 9 2 3 9" xfId="33382"/>
    <cellStyle name="표준 61 9 2 4" xfId="8321"/>
    <cellStyle name="표준 61 9 2 4 2" xfId="12034"/>
    <cellStyle name="표준 61 9 2 4 3" xfId="15746"/>
    <cellStyle name="표준 61 9 2 4 4" xfId="19458"/>
    <cellStyle name="표준 61 9 2 4 5" xfId="23170"/>
    <cellStyle name="표준 61 9 2 4 6" xfId="26883"/>
    <cellStyle name="표준 61 9 2 4 7" xfId="30598"/>
    <cellStyle name="표준 61 9 2 4 8" xfId="34310"/>
    <cellStyle name="표준 61 9 2 4 9" xfId="38022"/>
    <cellStyle name="표준 61 9 2 5" xfId="10178"/>
    <cellStyle name="표준 61 9 2 6" xfId="13890"/>
    <cellStyle name="표준 61 9 2 7" xfId="17602"/>
    <cellStyle name="표준 61 9 2 8" xfId="21314"/>
    <cellStyle name="표준 61 9 2 9" xfId="25027"/>
    <cellStyle name="표준 61 9 3" xfId="4938"/>
    <cellStyle name="표준 61 9 3 10" xfId="28810"/>
    <cellStyle name="표준 61 9 3 11" xfId="32522"/>
    <cellStyle name="표준 61 9 3 12" xfId="36234"/>
    <cellStyle name="표준 61 9 3 2" xfId="6911"/>
    <cellStyle name="표준 61 9 3 2 10" xfId="32926"/>
    <cellStyle name="표준 61 9 3 2 11" xfId="36638"/>
    <cellStyle name="표준 61 9 3 2 2" xfId="7865"/>
    <cellStyle name="표준 61 9 3 2 2 10" xfId="37566"/>
    <cellStyle name="표준 61 9 3 2 2 2" xfId="9721"/>
    <cellStyle name="표준 61 9 3 2 2 2 2" xfId="13434"/>
    <cellStyle name="표준 61 9 3 2 2 2 3" xfId="17146"/>
    <cellStyle name="표준 61 9 3 2 2 2 4" xfId="20858"/>
    <cellStyle name="표준 61 9 3 2 2 2 5" xfId="24570"/>
    <cellStyle name="표준 61 9 3 2 2 2 6" xfId="28283"/>
    <cellStyle name="표준 61 9 3 2 2 2 7" xfId="31998"/>
    <cellStyle name="표준 61 9 3 2 2 2 8" xfId="35710"/>
    <cellStyle name="표준 61 9 3 2 2 2 9" xfId="39422"/>
    <cellStyle name="표준 61 9 3 2 2 3" xfId="11578"/>
    <cellStyle name="표준 61 9 3 2 2 4" xfId="15290"/>
    <cellStyle name="표준 61 9 3 2 2 5" xfId="19002"/>
    <cellStyle name="표준 61 9 3 2 2 6" xfId="22714"/>
    <cellStyle name="표준 61 9 3 2 2 7" xfId="26427"/>
    <cellStyle name="표준 61 9 3 2 2 8" xfId="30142"/>
    <cellStyle name="표준 61 9 3 2 2 9" xfId="33854"/>
    <cellStyle name="표준 61 9 3 2 3" xfId="8793"/>
    <cellStyle name="표준 61 9 3 2 3 2" xfId="12506"/>
    <cellStyle name="표준 61 9 3 2 3 3" xfId="16218"/>
    <cellStyle name="표준 61 9 3 2 3 4" xfId="19930"/>
    <cellStyle name="표준 61 9 3 2 3 5" xfId="23642"/>
    <cellStyle name="표준 61 9 3 2 3 6" xfId="27355"/>
    <cellStyle name="표준 61 9 3 2 3 7" xfId="31070"/>
    <cellStyle name="표준 61 9 3 2 3 8" xfId="34782"/>
    <cellStyle name="표준 61 9 3 2 3 9" xfId="38494"/>
    <cellStyle name="표준 61 9 3 2 4" xfId="10650"/>
    <cellStyle name="표준 61 9 3 2 5" xfId="14362"/>
    <cellStyle name="표준 61 9 3 2 6" xfId="18074"/>
    <cellStyle name="표준 61 9 3 2 7" xfId="21786"/>
    <cellStyle name="표준 61 9 3 2 8" xfId="25499"/>
    <cellStyle name="표준 61 9 3 2 9" xfId="29214"/>
    <cellStyle name="표준 61 9 3 3" xfId="7461"/>
    <cellStyle name="표준 61 9 3 3 10" xfId="37162"/>
    <cellStyle name="표준 61 9 3 3 2" xfId="9317"/>
    <cellStyle name="표준 61 9 3 3 2 2" xfId="13030"/>
    <cellStyle name="표준 61 9 3 3 2 3" xfId="16742"/>
    <cellStyle name="표준 61 9 3 3 2 4" xfId="20454"/>
    <cellStyle name="표준 61 9 3 3 2 5" xfId="24166"/>
    <cellStyle name="표준 61 9 3 3 2 6" xfId="27879"/>
    <cellStyle name="표준 61 9 3 3 2 7" xfId="31594"/>
    <cellStyle name="표준 61 9 3 3 2 8" xfId="35306"/>
    <cellStyle name="표준 61 9 3 3 2 9" xfId="39018"/>
    <cellStyle name="표준 61 9 3 3 3" xfId="11174"/>
    <cellStyle name="표준 61 9 3 3 4" xfId="14886"/>
    <cellStyle name="표준 61 9 3 3 5" xfId="18598"/>
    <cellStyle name="표준 61 9 3 3 6" xfId="22310"/>
    <cellStyle name="표준 61 9 3 3 7" xfId="26023"/>
    <cellStyle name="표준 61 9 3 3 8" xfId="29738"/>
    <cellStyle name="표준 61 9 3 3 9" xfId="33450"/>
    <cellStyle name="표준 61 9 3 4" xfId="8389"/>
    <cellStyle name="표준 61 9 3 4 2" xfId="12102"/>
    <cellStyle name="표준 61 9 3 4 3" xfId="15814"/>
    <cellStyle name="표준 61 9 3 4 4" xfId="19526"/>
    <cellStyle name="표준 61 9 3 4 5" xfId="23238"/>
    <cellStyle name="표준 61 9 3 4 6" xfId="26951"/>
    <cellStyle name="표준 61 9 3 4 7" xfId="30666"/>
    <cellStyle name="표준 61 9 3 4 8" xfId="34378"/>
    <cellStyle name="표준 61 9 3 4 9" xfId="38090"/>
    <cellStyle name="표준 61 9 3 5" xfId="10246"/>
    <cellStyle name="표준 61 9 3 6" xfId="13958"/>
    <cellStyle name="표준 61 9 3 7" xfId="17670"/>
    <cellStyle name="표준 61 9 3 8" xfId="21382"/>
    <cellStyle name="표준 61 9 3 9" xfId="25095"/>
    <cellStyle name="표준 61 9 4" xfId="6755"/>
    <cellStyle name="표준 61 9 4 10" xfId="32770"/>
    <cellStyle name="표준 61 9 4 11" xfId="36482"/>
    <cellStyle name="표준 61 9 4 2" xfId="7709"/>
    <cellStyle name="표준 61 9 4 2 10" xfId="37410"/>
    <cellStyle name="표준 61 9 4 2 2" xfId="9565"/>
    <cellStyle name="표준 61 9 4 2 2 2" xfId="13278"/>
    <cellStyle name="표준 61 9 4 2 2 3" xfId="16990"/>
    <cellStyle name="표준 61 9 4 2 2 4" xfId="20702"/>
    <cellStyle name="표준 61 9 4 2 2 5" xfId="24414"/>
    <cellStyle name="표준 61 9 4 2 2 6" xfId="28127"/>
    <cellStyle name="표준 61 9 4 2 2 7" xfId="31842"/>
    <cellStyle name="표준 61 9 4 2 2 8" xfId="35554"/>
    <cellStyle name="표준 61 9 4 2 2 9" xfId="39266"/>
    <cellStyle name="표준 61 9 4 2 3" xfId="11422"/>
    <cellStyle name="표준 61 9 4 2 4" xfId="15134"/>
    <cellStyle name="표준 61 9 4 2 5" xfId="18846"/>
    <cellStyle name="표준 61 9 4 2 6" xfId="22558"/>
    <cellStyle name="표준 61 9 4 2 7" xfId="26271"/>
    <cellStyle name="표준 61 9 4 2 8" xfId="29986"/>
    <cellStyle name="표준 61 9 4 2 9" xfId="33698"/>
    <cellStyle name="표준 61 9 4 3" xfId="8637"/>
    <cellStyle name="표준 61 9 4 3 2" xfId="12350"/>
    <cellStyle name="표준 61 9 4 3 3" xfId="16062"/>
    <cellStyle name="표준 61 9 4 3 4" xfId="19774"/>
    <cellStyle name="표준 61 9 4 3 5" xfId="23486"/>
    <cellStyle name="표준 61 9 4 3 6" xfId="27199"/>
    <cellStyle name="표준 61 9 4 3 7" xfId="30914"/>
    <cellStyle name="표준 61 9 4 3 8" xfId="34626"/>
    <cellStyle name="표준 61 9 4 3 9" xfId="38338"/>
    <cellStyle name="표준 61 9 4 4" xfId="10494"/>
    <cellStyle name="표준 61 9 4 5" xfId="14206"/>
    <cellStyle name="표준 61 9 4 6" xfId="17918"/>
    <cellStyle name="표준 61 9 4 7" xfId="21630"/>
    <cellStyle name="표준 61 9 4 8" xfId="25343"/>
    <cellStyle name="표준 61 9 4 9" xfId="29058"/>
    <cellStyle name="표준 61 9 5" xfId="7290"/>
    <cellStyle name="표준 61 9 5 10" xfId="36991"/>
    <cellStyle name="표준 61 9 5 2" xfId="9146"/>
    <cellStyle name="표준 61 9 5 2 2" xfId="12859"/>
    <cellStyle name="표준 61 9 5 2 3" xfId="16571"/>
    <cellStyle name="표준 61 9 5 2 4" xfId="20283"/>
    <cellStyle name="표준 61 9 5 2 5" xfId="23995"/>
    <cellStyle name="표준 61 9 5 2 6" xfId="27708"/>
    <cellStyle name="표준 61 9 5 2 7" xfId="31423"/>
    <cellStyle name="표준 61 9 5 2 8" xfId="35135"/>
    <cellStyle name="표준 61 9 5 2 9" xfId="38847"/>
    <cellStyle name="표준 61 9 5 3" xfId="11003"/>
    <cellStyle name="표준 61 9 5 4" xfId="14715"/>
    <cellStyle name="표준 61 9 5 5" xfId="18427"/>
    <cellStyle name="표준 61 9 5 6" xfId="22139"/>
    <cellStyle name="표준 61 9 5 7" xfId="25852"/>
    <cellStyle name="표준 61 9 5 8" xfId="29567"/>
    <cellStyle name="표준 61 9 5 9" xfId="33279"/>
    <cellStyle name="표준 61 9 6" xfId="8218"/>
    <cellStyle name="표준 61 9 6 2" xfId="11931"/>
    <cellStyle name="표준 61 9 6 3" xfId="15643"/>
    <cellStyle name="표준 61 9 6 4" xfId="19355"/>
    <cellStyle name="표준 61 9 6 5" xfId="23067"/>
    <cellStyle name="표준 61 9 6 6" xfId="26780"/>
    <cellStyle name="표준 61 9 6 7" xfId="30495"/>
    <cellStyle name="표준 61 9 6 8" xfId="34207"/>
    <cellStyle name="표준 61 9 6 9" xfId="37919"/>
    <cellStyle name="표준 61 9 7" xfId="10075"/>
    <cellStyle name="표준 61 9 8" xfId="13787"/>
    <cellStyle name="표준 61 9 9" xfId="17499"/>
    <cellStyle name="표준 62" xfId="4302"/>
    <cellStyle name="표준 62 10" xfId="4389"/>
    <cellStyle name="표준 62 10 10" xfId="21202"/>
    <cellStyle name="표준 62 10 11" xfId="24915"/>
    <cellStyle name="표준 62 10 12" xfId="28630"/>
    <cellStyle name="표준 62 10 13" xfId="32342"/>
    <cellStyle name="표준 62 10 14" xfId="36054"/>
    <cellStyle name="표준 62 10 2" xfId="4744"/>
    <cellStyle name="표준 62 10 2 10" xfId="28733"/>
    <cellStyle name="표준 62 10 2 11" xfId="32445"/>
    <cellStyle name="표준 62 10 2 12" xfId="36157"/>
    <cellStyle name="표준 62 10 2 2" xfId="6836"/>
    <cellStyle name="표준 62 10 2 2 10" xfId="32851"/>
    <cellStyle name="표준 62 10 2 2 11" xfId="36563"/>
    <cellStyle name="표준 62 10 2 2 2" xfId="7790"/>
    <cellStyle name="표준 62 10 2 2 2 10" xfId="37491"/>
    <cellStyle name="표준 62 10 2 2 2 2" xfId="9646"/>
    <cellStyle name="표준 62 10 2 2 2 2 2" xfId="13359"/>
    <cellStyle name="표준 62 10 2 2 2 2 3" xfId="17071"/>
    <cellStyle name="표준 62 10 2 2 2 2 4" xfId="20783"/>
    <cellStyle name="표준 62 10 2 2 2 2 5" xfId="24495"/>
    <cellStyle name="표준 62 10 2 2 2 2 6" xfId="28208"/>
    <cellStyle name="표준 62 10 2 2 2 2 7" xfId="31923"/>
    <cellStyle name="표준 62 10 2 2 2 2 8" xfId="35635"/>
    <cellStyle name="표준 62 10 2 2 2 2 9" xfId="39347"/>
    <cellStyle name="표준 62 10 2 2 2 3" xfId="11503"/>
    <cellStyle name="표준 62 10 2 2 2 4" xfId="15215"/>
    <cellStyle name="표준 62 10 2 2 2 5" xfId="18927"/>
    <cellStyle name="표준 62 10 2 2 2 6" xfId="22639"/>
    <cellStyle name="표준 62 10 2 2 2 7" xfId="26352"/>
    <cellStyle name="표준 62 10 2 2 2 8" xfId="30067"/>
    <cellStyle name="표준 62 10 2 2 2 9" xfId="33779"/>
    <cellStyle name="표준 62 10 2 2 3" xfId="8718"/>
    <cellStyle name="표준 62 10 2 2 3 2" xfId="12431"/>
    <cellStyle name="표준 62 10 2 2 3 3" xfId="16143"/>
    <cellStyle name="표준 62 10 2 2 3 4" xfId="19855"/>
    <cellStyle name="표준 62 10 2 2 3 5" xfId="23567"/>
    <cellStyle name="표준 62 10 2 2 3 6" xfId="27280"/>
    <cellStyle name="표준 62 10 2 2 3 7" xfId="30995"/>
    <cellStyle name="표준 62 10 2 2 3 8" xfId="34707"/>
    <cellStyle name="표준 62 10 2 2 3 9" xfId="38419"/>
    <cellStyle name="표준 62 10 2 2 4" xfId="10575"/>
    <cellStyle name="표준 62 10 2 2 5" xfId="14287"/>
    <cellStyle name="표준 62 10 2 2 6" xfId="17999"/>
    <cellStyle name="표준 62 10 2 2 7" xfId="21711"/>
    <cellStyle name="표준 62 10 2 2 8" xfId="25424"/>
    <cellStyle name="표준 62 10 2 2 9" xfId="29139"/>
    <cellStyle name="표준 62 10 2 3" xfId="7384"/>
    <cellStyle name="표준 62 10 2 3 10" xfId="37085"/>
    <cellStyle name="표준 62 10 2 3 2" xfId="9240"/>
    <cellStyle name="표준 62 10 2 3 2 2" xfId="12953"/>
    <cellStyle name="표준 62 10 2 3 2 3" xfId="16665"/>
    <cellStyle name="표준 62 10 2 3 2 4" xfId="20377"/>
    <cellStyle name="표준 62 10 2 3 2 5" xfId="24089"/>
    <cellStyle name="표준 62 10 2 3 2 6" xfId="27802"/>
    <cellStyle name="표준 62 10 2 3 2 7" xfId="31517"/>
    <cellStyle name="표준 62 10 2 3 2 8" xfId="35229"/>
    <cellStyle name="표준 62 10 2 3 2 9" xfId="38941"/>
    <cellStyle name="표준 62 10 2 3 3" xfId="11097"/>
    <cellStyle name="표준 62 10 2 3 4" xfId="14809"/>
    <cellStyle name="표준 62 10 2 3 5" xfId="18521"/>
    <cellStyle name="표준 62 10 2 3 6" xfId="22233"/>
    <cellStyle name="표준 62 10 2 3 7" xfId="25946"/>
    <cellStyle name="표준 62 10 2 3 8" xfId="29661"/>
    <cellStyle name="표준 62 10 2 3 9" xfId="33373"/>
    <cellStyle name="표준 62 10 2 4" xfId="8312"/>
    <cellStyle name="표준 62 10 2 4 2" xfId="12025"/>
    <cellStyle name="표준 62 10 2 4 3" xfId="15737"/>
    <cellStyle name="표준 62 10 2 4 4" xfId="19449"/>
    <cellStyle name="표준 62 10 2 4 5" xfId="23161"/>
    <cellStyle name="표준 62 10 2 4 6" xfId="26874"/>
    <cellStyle name="표준 62 10 2 4 7" xfId="30589"/>
    <cellStyle name="표준 62 10 2 4 8" xfId="34301"/>
    <cellStyle name="표준 62 10 2 4 9" xfId="38013"/>
    <cellStyle name="표준 62 10 2 5" xfId="10169"/>
    <cellStyle name="표준 62 10 2 6" xfId="13881"/>
    <cellStyle name="표준 62 10 2 7" xfId="17593"/>
    <cellStyle name="표준 62 10 2 8" xfId="21305"/>
    <cellStyle name="표준 62 10 2 9" xfId="25018"/>
    <cellStyle name="표준 62 10 3" xfId="4940"/>
    <cellStyle name="표준 62 10 3 10" xfId="28812"/>
    <cellStyle name="표준 62 10 3 11" xfId="32524"/>
    <cellStyle name="표준 62 10 3 12" xfId="36236"/>
    <cellStyle name="표준 62 10 3 2" xfId="6913"/>
    <cellStyle name="표준 62 10 3 2 10" xfId="32928"/>
    <cellStyle name="표준 62 10 3 2 11" xfId="36640"/>
    <cellStyle name="표준 62 10 3 2 2" xfId="7867"/>
    <cellStyle name="표준 62 10 3 2 2 10" xfId="37568"/>
    <cellStyle name="표준 62 10 3 2 2 2" xfId="9723"/>
    <cellStyle name="표준 62 10 3 2 2 2 2" xfId="13436"/>
    <cellStyle name="표준 62 10 3 2 2 2 3" xfId="17148"/>
    <cellStyle name="표준 62 10 3 2 2 2 4" xfId="20860"/>
    <cellStyle name="표준 62 10 3 2 2 2 5" xfId="24572"/>
    <cellStyle name="표준 62 10 3 2 2 2 6" xfId="28285"/>
    <cellStyle name="표준 62 10 3 2 2 2 7" xfId="32000"/>
    <cellStyle name="표준 62 10 3 2 2 2 8" xfId="35712"/>
    <cellStyle name="표준 62 10 3 2 2 2 9" xfId="39424"/>
    <cellStyle name="표준 62 10 3 2 2 3" xfId="11580"/>
    <cellStyle name="표준 62 10 3 2 2 4" xfId="15292"/>
    <cellStyle name="표준 62 10 3 2 2 5" xfId="19004"/>
    <cellStyle name="표준 62 10 3 2 2 6" xfId="22716"/>
    <cellStyle name="표준 62 10 3 2 2 7" xfId="26429"/>
    <cellStyle name="표준 62 10 3 2 2 8" xfId="30144"/>
    <cellStyle name="표준 62 10 3 2 2 9" xfId="33856"/>
    <cellStyle name="표준 62 10 3 2 3" xfId="8795"/>
    <cellStyle name="표준 62 10 3 2 3 2" xfId="12508"/>
    <cellStyle name="표준 62 10 3 2 3 3" xfId="16220"/>
    <cellStyle name="표준 62 10 3 2 3 4" xfId="19932"/>
    <cellStyle name="표준 62 10 3 2 3 5" xfId="23644"/>
    <cellStyle name="표준 62 10 3 2 3 6" xfId="27357"/>
    <cellStyle name="표준 62 10 3 2 3 7" xfId="31072"/>
    <cellStyle name="표준 62 10 3 2 3 8" xfId="34784"/>
    <cellStyle name="표준 62 10 3 2 3 9" xfId="38496"/>
    <cellStyle name="표준 62 10 3 2 4" xfId="10652"/>
    <cellStyle name="표준 62 10 3 2 5" xfId="14364"/>
    <cellStyle name="표준 62 10 3 2 6" xfId="18076"/>
    <cellStyle name="표준 62 10 3 2 7" xfId="21788"/>
    <cellStyle name="표준 62 10 3 2 8" xfId="25501"/>
    <cellStyle name="표준 62 10 3 2 9" xfId="29216"/>
    <cellStyle name="표준 62 10 3 3" xfId="7463"/>
    <cellStyle name="표준 62 10 3 3 10" xfId="37164"/>
    <cellStyle name="표준 62 10 3 3 2" xfId="9319"/>
    <cellStyle name="표준 62 10 3 3 2 2" xfId="13032"/>
    <cellStyle name="표준 62 10 3 3 2 3" xfId="16744"/>
    <cellStyle name="표준 62 10 3 3 2 4" xfId="20456"/>
    <cellStyle name="표준 62 10 3 3 2 5" xfId="24168"/>
    <cellStyle name="표준 62 10 3 3 2 6" xfId="27881"/>
    <cellStyle name="표준 62 10 3 3 2 7" xfId="31596"/>
    <cellStyle name="표준 62 10 3 3 2 8" xfId="35308"/>
    <cellStyle name="표준 62 10 3 3 2 9" xfId="39020"/>
    <cellStyle name="표준 62 10 3 3 3" xfId="11176"/>
    <cellStyle name="표준 62 10 3 3 4" xfId="14888"/>
    <cellStyle name="표준 62 10 3 3 5" xfId="18600"/>
    <cellStyle name="표준 62 10 3 3 6" xfId="22312"/>
    <cellStyle name="표준 62 10 3 3 7" xfId="26025"/>
    <cellStyle name="표준 62 10 3 3 8" xfId="29740"/>
    <cellStyle name="표준 62 10 3 3 9" xfId="33452"/>
    <cellStyle name="표준 62 10 3 4" xfId="8391"/>
    <cellStyle name="표준 62 10 3 4 2" xfId="12104"/>
    <cellStyle name="표준 62 10 3 4 3" xfId="15816"/>
    <cellStyle name="표준 62 10 3 4 4" xfId="19528"/>
    <cellStyle name="표준 62 10 3 4 5" xfId="23240"/>
    <cellStyle name="표준 62 10 3 4 6" xfId="26953"/>
    <cellStyle name="표준 62 10 3 4 7" xfId="30668"/>
    <cellStyle name="표준 62 10 3 4 8" xfId="34380"/>
    <cellStyle name="표준 62 10 3 4 9" xfId="38092"/>
    <cellStyle name="표준 62 10 3 5" xfId="10248"/>
    <cellStyle name="표준 62 10 3 6" xfId="13960"/>
    <cellStyle name="표준 62 10 3 7" xfId="17672"/>
    <cellStyle name="표준 62 10 3 8" xfId="21384"/>
    <cellStyle name="표준 62 10 3 9" xfId="25097"/>
    <cellStyle name="표준 62 10 4" xfId="6746"/>
    <cellStyle name="표준 62 10 4 10" xfId="32761"/>
    <cellStyle name="표준 62 10 4 11" xfId="36473"/>
    <cellStyle name="표준 62 10 4 2" xfId="7700"/>
    <cellStyle name="표준 62 10 4 2 10" xfId="37401"/>
    <cellStyle name="표준 62 10 4 2 2" xfId="9556"/>
    <cellStyle name="표준 62 10 4 2 2 2" xfId="13269"/>
    <cellStyle name="표준 62 10 4 2 2 3" xfId="16981"/>
    <cellStyle name="표준 62 10 4 2 2 4" xfId="20693"/>
    <cellStyle name="표준 62 10 4 2 2 5" xfId="24405"/>
    <cellStyle name="표준 62 10 4 2 2 6" xfId="28118"/>
    <cellStyle name="표준 62 10 4 2 2 7" xfId="31833"/>
    <cellStyle name="표준 62 10 4 2 2 8" xfId="35545"/>
    <cellStyle name="표준 62 10 4 2 2 9" xfId="39257"/>
    <cellStyle name="표준 62 10 4 2 3" xfId="11413"/>
    <cellStyle name="표준 62 10 4 2 4" xfId="15125"/>
    <cellStyle name="표준 62 10 4 2 5" xfId="18837"/>
    <cellStyle name="표준 62 10 4 2 6" xfId="22549"/>
    <cellStyle name="표준 62 10 4 2 7" xfId="26262"/>
    <cellStyle name="표준 62 10 4 2 8" xfId="29977"/>
    <cellStyle name="표준 62 10 4 2 9" xfId="33689"/>
    <cellStyle name="표준 62 10 4 3" xfId="8628"/>
    <cellStyle name="표준 62 10 4 3 2" xfId="12341"/>
    <cellStyle name="표준 62 10 4 3 3" xfId="16053"/>
    <cellStyle name="표준 62 10 4 3 4" xfId="19765"/>
    <cellStyle name="표준 62 10 4 3 5" xfId="23477"/>
    <cellStyle name="표준 62 10 4 3 6" xfId="27190"/>
    <cellStyle name="표준 62 10 4 3 7" xfId="30905"/>
    <cellStyle name="표준 62 10 4 3 8" xfId="34617"/>
    <cellStyle name="표준 62 10 4 3 9" xfId="38329"/>
    <cellStyle name="표준 62 10 4 4" xfId="10485"/>
    <cellStyle name="표준 62 10 4 5" xfId="14197"/>
    <cellStyle name="표준 62 10 4 6" xfId="17909"/>
    <cellStyle name="표준 62 10 4 7" xfId="21621"/>
    <cellStyle name="표준 62 10 4 8" xfId="25334"/>
    <cellStyle name="표준 62 10 4 9" xfId="29049"/>
    <cellStyle name="표준 62 10 5" xfId="7281"/>
    <cellStyle name="표준 62 10 5 10" xfId="36982"/>
    <cellStyle name="표준 62 10 5 2" xfId="9137"/>
    <cellStyle name="표준 62 10 5 2 2" xfId="12850"/>
    <cellStyle name="표준 62 10 5 2 3" xfId="16562"/>
    <cellStyle name="표준 62 10 5 2 4" xfId="20274"/>
    <cellStyle name="표준 62 10 5 2 5" xfId="23986"/>
    <cellStyle name="표준 62 10 5 2 6" xfId="27699"/>
    <cellStyle name="표준 62 10 5 2 7" xfId="31414"/>
    <cellStyle name="표준 62 10 5 2 8" xfId="35126"/>
    <cellStyle name="표준 62 10 5 2 9" xfId="38838"/>
    <cellStyle name="표준 62 10 5 3" xfId="10994"/>
    <cellStyle name="표준 62 10 5 4" xfId="14706"/>
    <cellStyle name="표준 62 10 5 5" xfId="18418"/>
    <cellStyle name="표준 62 10 5 6" xfId="22130"/>
    <cellStyle name="표준 62 10 5 7" xfId="25843"/>
    <cellStyle name="표준 62 10 5 8" xfId="29558"/>
    <cellStyle name="표준 62 10 5 9" xfId="33270"/>
    <cellStyle name="표준 62 10 6" xfId="8209"/>
    <cellStyle name="표준 62 10 6 2" xfId="11922"/>
    <cellStyle name="표준 62 10 6 3" xfId="15634"/>
    <cellStyle name="표준 62 10 6 4" xfId="19346"/>
    <cellStyle name="표준 62 10 6 5" xfId="23058"/>
    <cellStyle name="표준 62 10 6 6" xfId="26771"/>
    <cellStyle name="표준 62 10 6 7" xfId="30486"/>
    <cellStyle name="표준 62 10 6 8" xfId="34198"/>
    <cellStyle name="표준 62 10 6 9" xfId="37910"/>
    <cellStyle name="표준 62 10 7" xfId="10066"/>
    <cellStyle name="표준 62 10 8" xfId="13778"/>
    <cellStyle name="표준 62 10 9" xfId="17490"/>
    <cellStyle name="표준 62 11" xfId="4693"/>
    <cellStyle name="표준 62 11 10" xfId="24967"/>
    <cellStyle name="표준 62 11 11" xfId="28682"/>
    <cellStyle name="표준 62 11 12" xfId="32394"/>
    <cellStyle name="표준 62 11 13" xfId="36106"/>
    <cellStyle name="표준 62 11 2" xfId="6653"/>
    <cellStyle name="표준 62 11 2 10" xfId="28970"/>
    <cellStyle name="표준 62 11 2 11" xfId="32682"/>
    <cellStyle name="표준 62 11 2 12" xfId="36394"/>
    <cellStyle name="표준 62 11 2 2" xfId="7073"/>
    <cellStyle name="표준 62 11 2 2 10" xfId="33068"/>
    <cellStyle name="표준 62 11 2 2 11" xfId="36780"/>
    <cellStyle name="표준 62 11 2 2 2" xfId="8007"/>
    <cellStyle name="표준 62 11 2 2 2 10" xfId="37708"/>
    <cellStyle name="표준 62 11 2 2 2 2" xfId="9863"/>
    <cellStyle name="표준 62 11 2 2 2 2 2" xfId="13576"/>
    <cellStyle name="표준 62 11 2 2 2 2 3" xfId="17288"/>
    <cellStyle name="표준 62 11 2 2 2 2 4" xfId="21000"/>
    <cellStyle name="표준 62 11 2 2 2 2 5" xfId="24712"/>
    <cellStyle name="표준 62 11 2 2 2 2 6" xfId="28425"/>
    <cellStyle name="표준 62 11 2 2 2 2 7" xfId="32140"/>
    <cellStyle name="표준 62 11 2 2 2 2 8" xfId="35852"/>
    <cellStyle name="표준 62 11 2 2 2 2 9" xfId="39564"/>
    <cellStyle name="표준 62 11 2 2 2 3" xfId="11720"/>
    <cellStyle name="표준 62 11 2 2 2 4" xfId="15432"/>
    <cellStyle name="표준 62 11 2 2 2 5" xfId="19144"/>
    <cellStyle name="표준 62 11 2 2 2 6" xfId="22856"/>
    <cellStyle name="표준 62 11 2 2 2 7" xfId="26569"/>
    <cellStyle name="표준 62 11 2 2 2 8" xfId="30284"/>
    <cellStyle name="표준 62 11 2 2 2 9" xfId="33996"/>
    <cellStyle name="표준 62 11 2 2 3" xfId="8935"/>
    <cellStyle name="표준 62 11 2 2 3 2" xfId="12648"/>
    <cellStyle name="표준 62 11 2 2 3 3" xfId="16360"/>
    <cellStyle name="표준 62 11 2 2 3 4" xfId="20072"/>
    <cellStyle name="표준 62 11 2 2 3 5" xfId="23784"/>
    <cellStyle name="표준 62 11 2 2 3 6" xfId="27497"/>
    <cellStyle name="표준 62 11 2 2 3 7" xfId="31212"/>
    <cellStyle name="표준 62 11 2 2 3 8" xfId="34924"/>
    <cellStyle name="표준 62 11 2 2 3 9" xfId="38636"/>
    <cellStyle name="표준 62 11 2 2 4" xfId="10792"/>
    <cellStyle name="표준 62 11 2 2 5" xfId="14504"/>
    <cellStyle name="표준 62 11 2 2 6" xfId="18216"/>
    <cellStyle name="표준 62 11 2 2 7" xfId="21928"/>
    <cellStyle name="표준 62 11 2 2 8" xfId="25641"/>
    <cellStyle name="표준 62 11 2 2 9" xfId="29356"/>
    <cellStyle name="표준 62 11 2 3" xfId="7621"/>
    <cellStyle name="표준 62 11 2 3 10" xfId="37322"/>
    <cellStyle name="표준 62 11 2 3 2" xfId="9477"/>
    <cellStyle name="표준 62 11 2 3 2 2" xfId="13190"/>
    <cellStyle name="표준 62 11 2 3 2 3" xfId="16902"/>
    <cellStyle name="표준 62 11 2 3 2 4" xfId="20614"/>
    <cellStyle name="표준 62 11 2 3 2 5" xfId="24326"/>
    <cellStyle name="표준 62 11 2 3 2 6" xfId="28039"/>
    <cellStyle name="표준 62 11 2 3 2 7" xfId="31754"/>
    <cellStyle name="표준 62 11 2 3 2 8" xfId="35466"/>
    <cellStyle name="표준 62 11 2 3 2 9" xfId="39178"/>
    <cellStyle name="표준 62 11 2 3 3" xfId="11334"/>
    <cellStyle name="표준 62 11 2 3 4" xfId="15046"/>
    <cellStyle name="표준 62 11 2 3 5" xfId="18758"/>
    <cellStyle name="표준 62 11 2 3 6" xfId="22470"/>
    <cellStyle name="표준 62 11 2 3 7" xfId="26183"/>
    <cellStyle name="표준 62 11 2 3 8" xfId="29898"/>
    <cellStyle name="표준 62 11 2 3 9" xfId="33610"/>
    <cellStyle name="표준 62 11 2 4" xfId="8549"/>
    <cellStyle name="표준 62 11 2 4 2" xfId="12262"/>
    <cellStyle name="표준 62 11 2 4 3" xfId="15974"/>
    <cellStyle name="표준 62 11 2 4 4" xfId="19686"/>
    <cellStyle name="표준 62 11 2 4 5" xfId="23398"/>
    <cellStyle name="표준 62 11 2 4 6" xfId="27111"/>
    <cellStyle name="표준 62 11 2 4 7" xfId="30826"/>
    <cellStyle name="표준 62 11 2 4 8" xfId="34538"/>
    <cellStyle name="표준 62 11 2 4 9" xfId="38250"/>
    <cellStyle name="표준 62 11 2 5" xfId="10406"/>
    <cellStyle name="표준 62 11 2 6" xfId="14118"/>
    <cellStyle name="표준 62 11 2 7" xfId="17830"/>
    <cellStyle name="표준 62 11 2 8" xfId="21542"/>
    <cellStyle name="표준 62 11 2 9" xfId="25255"/>
    <cellStyle name="표준 62 11 3" xfId="6785"/>
    <cellStyle name="표준 62 11 3 10" xfId="32800"/>
    <cellStyle name="표준 62 11 3 11" xfId="36512"/>
    <cellStyle name="표준 62 11 3 2" xfId="7739"/>
    <cellStyle name="표준 62 11 3 2 10" xfId="37440"/>
    <cellStyle name="표준 62 11 3 2 2" xfId="9595"/>
    <cellStyle name="표준 62 11 3 2 2 2" xfId="13308"/>
    <cellStyle name="표준 62 11 3 2 2 3" xfId="17020"/>
    <cellStyle name="표준 62 11 3 2 2 4" xfId="20732"/>
    <cellStyle name="표준 62 11 3 2 2 5" xfId="24444"/>
    <cellStyle name="표준 62 11 3 2 2 6" xfId="28157"/>
    <cellStyle name="표준 62 11 3 2 2 7" xfId="31872"/>
    <cellStyle name="표준 62 11 3 2 2 8" xfId="35584"/>
    <cellStyle name="표준 62 11 3 2 2 9" xfId="39296"/>
    <cellStyle name="표준 62 11 3 2 3" xfId="11452"/>
    <cellStyle name="표준 62 11 3 2 4" xfId="15164"/>
    <cellStyle name="표준 62 11 3 2 5" xfId="18876"/>
    <cellStyle name="표준 62 11 3 2 6" xfId="22588"/>
    <cellStyle name="표준 62 11 3 2 7" xfId="26301"/>
    <cellStyle name="표준 62 11 3 2 8" xfId="30016"/>
    <cellStyle name="표준 62 11 3 2 9" xfId="33728"/>
    <cellStyle name="표준 62 11 3 3" xfId="8667"/>
    <cellStyle name="표준 62 11 3 3 2" xfId="12380"/>
    <cellStyle name="표준 62 11 3 3 3" xfId="16092"/>
    <cellStyle name="표준 62 11 3 3 4" xfId="19804"/>
    <cellStyle name="표준 62 11 3 3 5" xfId="23516"/>
    <cellStyle name="표준 62 11 3 3 6" xfId="27229"/>
    <cellStyle name="표준 62 11 3 3 7" xfId="30944"/>
    <cellStyle name="표준 62 11 3 3 8" xfId="34656"/>
    <cellStyle name="표준 62 11 3 3 9" xfId="38368"/>
    <cellStyle name="표준 62 11 3 4" xfId="10524"/>
    <cellStyle name="표준 62 11 3 5" xfId="14236"/>
    <cellStyle name="표준 62 11 3 6" xfId="17948"/>
    <cellStyle name="표준 62 11 3 7" xfId="21660"/>
    <cellStyle name="표준 62 11 3 8" xfId="25373"/>
    <cellStyle name="표준 62 11 3 9" xfId="29088"/>
    <cellStyle name="표준 62 11 4" xfId="7333"/>
    <cellStyle name="표준 62 11 4 10" xfId="37034"/>
    <cellStyle name="표준 62 11 4 2" xfId="9189"/>
    <cellStyle name="표준 62 11 4 2 2" xfId="12902"/>
    <cellStyle name="표준 62 11 4 2 3" xfId="16614"/>
    <cellStyle name="표준 62 11 4 2 4" xfId="20326"/>
    <cellStyle name="표준 62 11 4 2 5" xfId="24038"/>
    <cellStyle name="표준 62 11 4 2 6" xfId="27751"/>
    <cellStyle name="표준 62 11 4 2 7" xfId="31466"/>
    <cellStyle name="표준 62 11 4 2 8" xfId="35178"/>
    <cellStyle name="표준 62 11 4 2 9" xfId="38890"/>
    <cellStyle name="표준 62 11 4 3" xfId="11046"/>
    <cellStyle name="표준 62 11 4 4" xfId="14758"/>
    <cellStyle name="표준 62 11 4 5" xfId="18470"/>
    <cellStyle name="표준 62 11 4 6" xfId="22182"/>
    <cellStyle name="표준 62 11 4 7" xfId="25895"/>
    <cellStyle name="표준 62 11 4 8" xfId="29610"/>
    <cellStyle name="표준 62 11 4 9" xfId="33322"/>
    <cellStyle name="표준 62 11 5" xfId="8261"/>
    <cellStyle name="표준 62 11 5 2" xfId="11974"/>
    <cellStyle name="표준 62 11 5 3" xfId="15686"/>
    <cellStyle name="표준 62 11 5 4" xfId="19398"/>
    <cellStyle name="표준 62 11 5 5" xfId="23110"/>
    <cellStyle name="표준 62 11 5 6" xfId="26823"/>
    <cellStyle name="표준 62 11 5 7" xfId="30538"/>
    <cellStyle name="표준 62 11 5 8" xfId="34250"/>
    <cellStyle name="표준 62 11 5 9" xfId="37962"/>
    <cellStyle name="표준 62 11 6" xfId="10118"/>
    <cellStyle name="표준 62 11 7" xfId="13830"/>
    <cellStyle name="표준 62 11 8" xfId="17542"/>
    <cellStyle name="표준 62 11 9" xfId="21254"/>
    <cellStyle name="표준 62 12" xfId="4939"/>
    <cellStyle name="표준 62 12 10" xfId="28811"/>
    <cellStyle name="표준 62 12 11" xfId="32523"/>
    <cellStyle name="표준 62 12 12" xfId="36235"/>
    <cellStyle name="표준 62 12 2" xfId="6912"/>
    <cellStyle name="표준 62 12 2 10" xfId="32927"/>
    <cellStyle name="표준 62 12 2 11" xfId="36639"/>
    <cellStyle name="표준 62 12 2 2" xfId="7866"/>
    <cellStyle name="표준 62 12 2 2 10" xfId="37567"/>
    <cellStyle name="표준 62 12 2 2 2" xfId="9722"/>
    <cellStyle name="표준 62 12 2 2 2 2" xfId="13435"/>
    <cellStyle name="표준 62 12 2 2 2 3" xfId="17147"/>
    <cellStyle name="표준 62 12 2 2 2 4" xfId="20859"/>
    <cellStyle name="표준 62 12 2 2 2 5" xfId="24571"/>
    <cellStyle name="표준 62 12 2 2 2 6" xfId="28284"/>
    <cellStyle name="표준 62 12 2 2 2 7" xfId="31999"/>
    <cellStyle name="표준 62 12 2 2 2 8" xfId="35711"/>
    <cellStyle name="표준 62 12 2 2 2 9" xfId="39423"/>
    <cellStyle name="표준 62 12 2 2 3" xfId="11579"/>
    <cellStyle name="표준 62 12 2 2 4" xfId="15291"/>
    <cellStyle name="표준 62 12 2 2 5" xfId="19003"/>
    <cellStyle name="표준 62 12 2 2 6" xfId="22715"/>
    <cellStyle name="표준 62 12 2 2 7" xfId="26428"/>
    <cellStyle name="표준 62 12 2 2 8" xfId="30143"/>
    <cellStyle name="표준 62 12 2 2 9" xfId="33855"/>
    <cellStyle name="표준 62 12 2 3" xfId="8794"/>
    <cellStyle name="표준 62 12 2 3 2" xfId="12507"/>
    <cellStyle name="표준 62 12 2 3 3" xfId="16219"/>
    <cellStyle name="표준 62 12 2 3 4" xfId="19931"/>
    <cellStyle name="표준 62 12 2 3 5" xfId="23643"/>
    <cellStyle name="표준 62 12 2 3 6" xfId="27356"/>
    <cellStyle name="표준 62 12 2 3 7" xfId="31071"/>
    <cellStyle name="표준 62 12 2 3 8" xfId="34783"/>
    <cellStyle name="표준 62 12 2 3 9" xfId="38495"/>
    <cellStyle name="표준 62 12 2 4" xfId="10651"/>
    <cellStyle name="표준 62 12 2 5" xfId="14363"/>
    <cellStyle name="표준 62 12 2 6" xfId="18075"/>
    <cellStyle name="표준 62 12 2 7" xfId="21787"/>
    <cellStyle name="표준 62 12 2 8" xfId="25500"/>
    <cellStyle name="표준 62 12 2 9" xfId="29215"/>
    <cellStyle name="표준 62 12 3" xfId="7462"/>
    <cellStyle name="표준 62 12 3 10" xfId="37163"/>
    <cellStyle name="표준 62 12 3 2" xfId="9318"/>
    <cellStyle name="표준 62 12 3 2 2" xfId="13031"/>
    <cellStyle name="표준 62 12 3 2 3" xfId="16743"/>
    <cellStyle name="표준 62 12 3 2 4" xfId="20455"/>
    <cellStyle name="표준 62 12 3 2 5" xfId="24167"/>
    <cellStyle name="표준 62 12 3 2 6" xfId="27880"/>
    <cellStyle name="표준 62 12 3 2 7" xfId="31595"/>
    <cellStyle name="표준 62 12 3 2 8" xfId="35307"/>
    <cellStyle name="표준 62 12 3 2 9" xfId="39019"/>
    <cellStyle name="표준 62 12 3 3" xfId="11175"/>
    <cellStyle name="표준 62 12 3 4" xfId="14887"/>
    <cellStyle name="표준 62 12 3 5" xfId="18599"/>
    <cellStyle name="표준 62 12 3 6" xfId="22311"/>
    <cellStyle name="표준 62 12 3 7" xfId="26024"/>
    <cellStyle name="표준 62 12 3 8" xfId="29739"/>
    <cellStyle name="표준 62 12 3 9" xfId="33451"/>
    <cellStyle name="표준 62 12 4" xfId="8390"/>
    <cellStyle name="표준 62 12 4 2" xfId="12103"/>
    <cellStyle name="표준 62 12 4 3" xfId="15815"/>
    <cellStyle name="표준 62 12 4 4" xfId="19527"/>
    <cellStyle name="표준 62 12 4 5" xfId="23239"/>
    <cellStyle name="표준 62 12 4 6" xfId="26952"/>
    <cellStyle name="표준 62 12 4 7" xfId="30667"/>
    <cellStyle name="표준 62 12 4 8" xfId="34379"/>
    <cellStyle name="표준 62 12 4 9" xfId="38091"/>
    <cellStyle name="표준 62 12 5" xfId="10247"/>
    <cellStyle name="표준 62 12 6" xfId="13959"/>
    <cellStyle name="표준 62 12 7" xfId="17671"/>
    <cellStyle name="표준 62 12 8" xfId="21383"/>
    <cellStyle name="표준 62 12 9" xfId="25096"/>
    <cellStyle name="표준 62 13" xfId="6695"/>
    <cellStyle name="표준 62 13 10" xfId="32710"/>
    <cellStyle name="표준 62 13 11" xfId="36422"/>
    <cellStyle name="표준 62 13 2" xfId="7649"/>
    <cellStyle name="표준 62 13 2 10" xfId="37350"/>
    <cellStyle name="표준 62 13 2 2" xfId="9505"/>
    <cellStyle name="표준 62 13 2 2 2" xfId="13218"/>
    <cellStyle name="표준 62 13 2 2 3" xfId="16930"/>
    <cellStyle name="표준 62 13 2 2 4" xfId="20642"/>
    <cellStyle name="표준 62 13 2 2 5" xfId="24354"/>
    <cellStyle name="표준 62 13 2 2 6" xfId="28067"/>
    <cellStyle name="표준 62 13 2 2 7" xfId="31782"/>
    <cellStyle name="표준 62 13 2 2 8" xfId="35494"/>
    <cellStyle name="표준 62 13 2 2 9" xfId="39206"/>
    <cellStyle name="표준 62 13 2 3" xfId="11362"/>
    <cellStyle name="표준 62 13 2 4" xfId="15074"/>
    <cellStyle name="표준 62 13 2 5" xfId="18786"/>
    <cellStyle name="표준 62 13 2 6" xfId="22498"/>
    <cellStyle name="표준 62 13 2 7" xfId="26211"/>
    <cellStyle name="표준 62 13 2 8" xfId="29926"/>
    <cellStyle name="표준 62 13 2 9" xfId="33638"/>
    <cellStyle name="표준 62 13 3" xfId="8577"/>
    <cellStyle name="표준 62 13 3 2" xfId="12290"/>
    <cellStyle name="표준 62 13 3 3" xfId="16002"/>
    <cellStyle name="표준 62 13 3 4" xfId="19714"/>
    <cellStyle name="표준 62 13 3 5" xfId="23426"/>
    <cellStyle name="표준 62 13 3 6" xfId="27139"/>
    <cellStyle name="표준 62 13 3 7" xfId="30854"/>
    <cellStyle name="표준 62 13 3 8" xfId="34566"/>
    <cellStyle name="표준 62 13 3 9" xfId="38278"/>
    <cellStyle name="표준 62 13 4" xfId="10434"/>
    <cellStyle name="표준 62 13 5" xfId="14146"/>
    <cellStyle name="표준 62 13 6" xfId="17858"/>
    <cellStyle name="표준 62 13 7" xfId="21570"/>
    <cellStyle name="표준 62 13 8" xfId="25283"/>
    <cellStyle name="표준 62 13 9" xfId="28998"/>
    <cellStyle name="표준 62 14" xfId="7230"/>
    <cellStyle name="표준 62 14 10" xfId="36931"/>
    <cellStyle name="표준 62 14 2" xfId="9086"/>
    <cellStyle name="표준 62 14 2 2" xfId="12799"/>
    <cellStyle name="표준 62 14 2 3" xfId="16511"/>
    <cellStyle name="표준 62 14 2 4" xfId="20223"/>
    <cellStyle name="표준 62 14 2 5" xfId="23935"/>
    <cellStyle name="표준 62 14 2 6" xfId="27648"/>
    <cellStyle name="표준 62 14 2 7" xfId="31363"/>
    <cellStyle name="표준 62 14 2 8" xfId="35075"/>
    <cellStyle name="표준 62 14 2 9" xfId="38787"/>
    <cellStyle name="표준 62 14 3" xfId="10943"/>
    <cellStyle name="표준 62 14 4" xfId="14655"/>
    <cellStyle name="표준 62 14 5" xfId="18367"/>
    <cellStyle name="표준 62 14 6" xfId="22079"/>
    <cellStyle name="표준 62 14 7" xfId="25792"/>
    <cellStyle name="표준 62 14 8" xfId="29507"/>
    <cellStyle name="표준 62 14 9" xfId="33219"/>
    <cellStyle name="표준 62 15" xfId="8158"/>
    <cellStyle name="표준 62 15 2" xfId="11871"/>
    <cellStyle name="표준 62 15 3" xfId="15583"/>
    <cellStyle name="표준 62 15 4" xfId="19295"/>
    <cellStyle name="표준 62 15 5" xfId="23007"/>
    <cellStyle name="표준 62 15 6" xfId="26720"/>
    <cellStyle name="표준 62 15 7" xfId="30435"/>
    <cellStyle name="표준 62 15 8" xfId="34147"/>
    <cellStyle name="표준 62 15 9" xfId="37859"/>
    <cellStyle name="표준 62 16" xfId="10015"/>
    <cellStyle name="표준 62 17" xfId="13727"/>
    <cellStyle name="표준 62 18" xfId="17439"/>
    <cellStyle name="표준 62 19" xfId="21151"/>
    <cellStyle name="표준 62 2" xfId="4411"/>
    <cellStyle name="표준 62 2 10" xfId="21224"/>
    <cellStyle name="표준 62 2 11" xfId="24937"/>
    <cellStyle name="표준 62 2 12" xfId="28652"/>
    <cellStyle name="표준 62 2 13" xfId="32364"/>
    <cellStyle name="표준 62 2 14" xfId="36076"/>
    <cellStyle name="표준 62 2 2" xfId="4766"/>
    <cellStyle name="표준 62 2 2 10" xfId="25040"/>
    <cellStyle name="표준 62 2 2 11" xfId="28755"/>
    <cellStyle name="표준 62 2 2 12" xfId="32467"/>
    <cellStyle name="표준 62 2 2 13" xfId="36179"/>
    <cellStyle name="표준 62 2 2 2" xfId="6654"/>
    <cellStyle name="표준 62 2 2 2 10" xfId="28971"/>
    <cellStyle name="표준 62 2 2 2 11" xfId="32683"/>
    <cellStyle name="표준 62 2 2 2 12" xfId="36395"/>
    <cellStyle name="표준 62 2 2 2 2" xfId="7074"/>
    <cellStyle name="표준 62 2 2 2 2 10" xfId="33069"/>
    <cellStyle name="표준 62 2 2 2 2 11" xfId="36781"/>
    <cellStyle name="표준 62 2 2 2 2 2" xfId="8008"/>
    <cellStyle name="표준 62 2 2 2 2 2 10" xfId="37709"/>
    <cellStyle name="표준 62 2 2 2 2 2 2" xfId="9864"/>
    <cellStyle name="표준 62 2 2 2 2 2 2 2" xfId="13577"/>
    <cellStyle name="표준 62 2 2 2 2 2 2 3" xfId="17289"/>
    <cellStyle name="표준 62 2 2 2 2 2 2 4" xfId="21001"/>
    <cellStyle name="표준 62 2 2 2 2 2 2 5" xfId="24713"/>
    <cellStyle name="표준 62 2 2 2 2 2 2 6" xfId="28426"/>
    <cellStyle name="표준 62 2 2 2 2 2 2 7" xfId="32141"/>
    <cellStyle name="표준 62 2 2 2 2 2 2 8" xfId="35853"/>
    <cellStyle name="표준 62 2 2 2 2 2 2 9" xfId="39565"/>
    <cellStyle name="표준 62 2 2 2 2 2 3" xfId="11721"/>
    <cellStyle name="표준 62 2 2 2 2 2 4" xfId="15433"/>
    <cellStyle name="표준 62 2 2 2 2 2 5" xfId="19145"/>
    <cellStyle name="표준 62 2 2 2 2 2 6" xfId="22857"/>
    <cellStyle name="표준 62 2 2 2 2 2 7" xfId="26570"/>
    <cellStyle name="표준 62 2 2 2 2 2 8" xfId="30285"/>
    <cellStyle name="표준 62 2 2 2 2 2 9" xfId="33997"/>
    <cellStyle name="표준 62 2 2 2 2 3" xfId="8936"/>
    <cellStyle name="표준 62 2 2 2 2 3 2" xfId="12649"/>
    <cellStyle name="표준 62 2 2 2 2 3 3" xfId="16361"/>
    <cellStyle name="표준 62 2 2 2 2 3 4" xfId="20073"/>
    <cellStyle name="표준 62 2 2 2 2 3 5" xfId="23785"/>
    <cellStyle name="표준 62 2 2 2 2 3 6" xfId="27498"/>
    <cellStyle name="표준 62 2 2 2 2 3 7" xfId="31213"/>
    <cellStyle name="표준 62 2 2 2 2 3 8" xfId="34925"/>
    <cellStyle name="표준 62 2 2 2 2 3 9" xfId="38637"/>
    <cellStyle name="표준 62 2 2 2 2 4" xfId="10793"/>
    <cellStyle name="표준 62 2 2 2 2 5" xfId="14505"/>
    <cellStyle name="표준 62 2 2 2 2 6" xfId="18217"/>
    <cellStyle name="표준 62 2 2 2 2 7" xfId="21929"/>
    <cellStyle name="표준 62 2 2 2 2 8" xfId="25642"/>
    <cellStyle name="표준 62 2 2 2 2 9" xfId="29357"/>
    <cellStyle name="표준 62 2 2 2 3" xfId="7622"/>
    <cellStyle name="표준 62 2 2 2 3 10" xfId="37323"/>
    <cellStyle name="표준 62 2 2 2 3 2" xfId="9478"/>
    <cellStyle name="표준 62 2 2 2 3 2 2" xfId="13191"/>
    <cellStyle name="표준 62 2 2 2 3 2 3" xfId="16903"/>
    <cellStyle name="표준 62 2 2 2 3 2 4" xfId="20615"/>
    <cellStyle name="표준 62 2 2 2 3 2 5" xfId="24327"/>
    <cellStyle name="표준 62 2 2 2 3 2 6" xfId="28040"/>
    <cellStyle name="표준 62 2 2 2 3 2 7" xfId="31755"/>
    <cellStyle name="표준 62 2 2 2 3 2 8" xfId="35467"/>
    <cellStyle name="표준 62 2 2 2 3 2 9" xfId="39179"/>
    <cellStyle name="표준 62 2 2 2 3 3" xfId="11335"/>
    <cellStyle name="표준 62 2 2 2 3 4" xfId="15047"/>
    <cellStyle name="표준 62 2 2 2 3 5" xfId="18759"/>
    <cellStyle name="표준 62 2 2 2 3 6" xfId="22471"/>
    <cellStyle name="표준 62 2 2 2 3 7" xfId="26184"/>
    <cellStyle name="표준 62 2 2 2 3 8" xfId="29899"/>
    <cellStyle name="표준 62 2 2 2 3 9" xfId="33611"/>
    <cellStyle name="표준 62 2 2 2 4" xfId="8550"/>
    <cellStyle name="표준 62 2 2 2 4 2" xfId="12263"/>
    <cellStyle name="표준 62 2 2 2 4 3" xfId="15975"/>
    <cellStyle name="표준 62 2 2 2 4 4" xfId="19687"/>
    <cellStyle name="표준 62 2 2 2 4 5" xfId="23399"/>
    <cellStyle name="표준 62 2 2 2 4 6" xfId="27112"/>
    <cellStyle name="표준 62 2 2 2 4 7" xfId="30827"/>
    <cellStyle name="표준 62 2 2 2 4 8" xfId="34539"/>
    <cellStyle name="표준 62 2 2 2 4 9" xfId="38251"/>
    <cellStyle name="표준 62 2 2 2 5" xfId="10407"/>
    <cellStyle name="표준 62 2 2 2 6" xfId="14119"/>
    <cellStyle name="표준 62 2 2 2 7" xfId="17831"/>
    <cellStyle name="표준 62 2 2 2 8" xfId="21543"/>
    <cellStyle name="표준 62 2 2 2 9" xfId="25256"/>
    <cellStyle name="표준 62 2 2 3" xfId="6858"/>
    <cellStyle name="표준 62 2 2 3 10" xfId="32873"/>
    <cellStyle name="표준 62 2 2 3 11" xfId="36585"/>
    <cellStyle name="표준 62 2 2 3 2" xfId="7812"/>
    <cellStyle name="표준 62 2 2 3 2 10" xfId="37513"/>
    <cellStyle name="표준 62 2 2 3 2 2" xfId="9668"/>
    <cellStyle name="표준 62 2 2 3 2 2 2" xfId="13381"/>
    <cellStyle name="표준 62 2 2 3 2 2 3" xfId="17093"/>
    <cellStyle name="표준 62 2 2 3 2 2 4" xfId="20805"/>
    <cellStyle name="표준 62 2 2 3 2 2 5" xfId="24517"/>
    <cellStyle name="표준 62 2 2 3 2 2 6" xfId="28230"/>
    <cellStyle name="표준 62 2 2 3 2 2 7" xfId="31945"/>
    <cellStyle name="표준 62 2 2 3 2 2 8" xfId="35657"/>
    <cellStyle name="표준 62 2 2 3 2 2 9" xfId="39369"/>
    <cellStyle name="표준 62 2 2 3 2 3" xfId="11525"/>
    <cellStyle name="표준 62 2 2 3 2 4" xfId="15237"/>
    <cellStyle name="표준 62 2 2 3 2 5" xfId="18949"/>
    <cellStyle name="표준 62 2 2 3 2 6" xfId="22661"/>
    <cellStyle name="표준 62 2 2 3 2 7" xfId="26374"/>
    <cellStyle name="표준 62 2 2 3 2 8" xfId="30089"/>
    <cellStyle name="표준 62 2 2 3 2 9" xfId="33801"/>
    <cellStyle name="표준 62 2 2 3 3" xfId="8740"/>
    <cellStyle name="표준 62 2 2 3 3 2" xfId="12453"/>
    <cellStyle name="표준 62 2 2 3 3 3" xfId="16165"/>
    <cellStyle name="표준 62 2 2 3 3 4" xfId="19877"/>
    <cellStyle name="표준 62 2 2 3 3 5" xfId="23589"/>
    <cellStyle name="표준 62 2 2 3 3 6" xfId="27302"/>
    <cellStyle name="표준 62 2 2 3 3 7" xfId="31017"/>
    <cellStyle name="표준 62 2 2 3 3 8" xfId="34729"/>
    <cellStyle name="표준 62 2 2 3 3 9" xfId="38441"/>
    <cellStyle name="표준 62 2 2 3 4" xfId="10597"/>
    <cellStyle name="표준 62 2 2 3 5" xfId="14309"/>
    <cellStyle name="표준 62 2 2 3 6" xfId="18021"/>
    <cellStyle name="표준 62 2 2 3 7" xfId="21733"/>
    <cellStyle name="표준 62 2 2 3 8" xfId="25446"/>
    <cellStyle name="표준 62 2 2 3 9" xfId="29161"/>
    <cellStyle name="표준 62 2 2 4" xfId="7406"/>
    <cellStyle name="표준 62 2 2 4 10" xfId="37107"/>
    <cellStyle name="표준 62 2 2 4 2" xfId="9262"/>
    <cellStyle name="표준 62 2 2 4 2 2" xfId="12975"/>
    <cellStyle name="표준 62 2 2 4 2 3" xfId="16687"/>
    <cellStyle name="표준 62 2 2 4 2 4" xfId="20399"/>
    <cellStyle name="표준 62 2 2 4 2 5" xfId="24111"/>
    <cellStyle name="표준 62 2 2 4 2 6" xfId="27824"/>
    <cellStyle name="표준 62 2 2 4 2 7" xfId="31539"/>
    <cellStyle name="표준 62 2 2 4 2 8" xfId="35251"/>
    <cellStyle name="표준 62 2 2 4 2 9" xfId="38963"/>
    <cellStyle name="표준 62 2 2 4 3" xfId="11119"/>
    <cellStyle name="표준 62 2 2 4 4" xfId="14831"/>
    <cellStyle name="표준 62 2 2 4 5" xfId="18543"/>
    <cellStyle name="표준 62 2 2 4 6" xfId="22255"/>
    <cellStyle name="표준 62 2 2 4 7" xfId="25968"/>
    <cellStyle name="표준 62 2 2 4 8" xfId="29683"/>
    <cellStyle name="표준 62 2 2 4 9" xfId="33395"/>
    <cellStyle name="표준 62 2 2 5" xfId="8334"/>
    <cellStyle name="표준 62 2 2 5 2" xfId="12047"/>
    <cellStyle name="표준 62 2 2 5 3" xfId="15759"/>
    <cellStyle name="표준 62 2 2 5 4" xfId="19471"/>
    <cellStyle name="표준 62 2 2 5 5" xfId="23183"/>
    <cellStyle name="표준 62 2 2 5 6" xfId="26896"/>
    <cellStyle name="표준 62 2 2 5 7" xfId="30611"/>
    <cellStyle name="표준 62 2 2 5 8" xfId="34323"/>
    <cellStyle name="표준 62 2 2 5 9" xfId="38035"/>
    <cellStyle name="표준 62 2 2 6" xfId="10191"/>
    <cellStyle name="표준 62 2 2 7" xfId="13903"/>
    <cellStyle name="표준 62 2 2 8" xfId="17615"/>
    <cellStyle name="표준 62 2 2 9" xfId="21327"/>
    <cellStyle name="표준 62 2 3" xfId="4941"/>
    <cellStyle name="표준 62 2 3 10" xfId="28813"/>
    <cellStyle name="표준 62 2 3 11" xfId="32525"/>
    <cellStyle name="표준 62 2 3 12" xfId="36237"/>
    <cellStyle name="표준 62 2 3 2" xfId="6914"/>
    <cellStyle name="표준 62 2 3 2 10" xfId="32929"/>
    <cellStyle name="표준 62 2 3 2 11" xfId="36641"/>
    <cellStyle name="표준 62 2 3 2 2" xfId="7868"/>
    <cellStyle name="표준 62 2 3 2 2 10" xfId="37569"/>
    <cellStyle name="표준 62 2 3 2 2 2" xfId="9724"/>
    <cellStyle name="표준 62 2 3 2 2 2 2" xfId="13437"/>
    <cellStyle name="표준 62 2 3 2 2 2 3" xfId="17149"/>
    <cellStyle name="표준 62 2 3 2 2 2 4" xfId="20861"/>
    <cellStyle name="표준 62 2 3 2 2 2 5" xfId="24573"/>
    <cellStyle name="표준 62 2 3 2 2 2 6" xfId="28286"/>
    <cellStyle name="표준 62 2 3 2 2 2 7" xfId="32001"/>
    <cellStyle name="표준 62 2 3 2 2 2 8" xfId="35713"/>
    <cellStyle name="표준 62 2 3 2 2 2 9" xfId="39425"/>
    <cellStyle name="표준 62 2 3 2 2 3" xfId="11581"/>
    <cellStyle name="표준 62 2 3 2 2 4" xfId="15293"/>
    <cellStyle name="표준 62 2 3 2 2 5" xfId="19005"/>
    <cellStyle name="표준 62 2 3 2 2 6" xfId="22717"/>
    <cellStyle name="표준 62 2 3 2 2 7" xfId="26430"/>
    <cellStyle name="표준 62 2 3 2 2 8" xfId="30145"/>
    <cellStyle name="표준 62 2 3 2 2 9" xfId="33857"/>
    <cellStyle name="표준 62 2 3 2 3" xfId="8796"/>
    <cellStyle name="표준 62 2 3 2 3 2" xfId="12509"/>
    <cellStyle name="표준 62 2 3 2 3 3" xfId="16221"/>
    <cellStyle name="표준 62 2 3 2 3 4" xfId="19933"/>
    <cellStyle name="표준 62 2 3 2 3 5" xfId="23645"/>
    <cellStyle name="표준 62 2 3 2 3 6" xfId="27358"/>
    <cellStyle name="표준 62 2 3 2 3 7" xfId="31073"/>
    <cellStyle name="표준 62 2 3 2 3 8" xfId="34785"/>
    <cellStyle name="표준 62 2 3 2 3 9" xfId="38497"/>
    <cellStyle name="표준 62 2 3 2 4" xfId="10653"/>
    <cellStyle name="표준 62 2 3 2 5" xfId="14365"/>
    <cellStyle name="표준 62 2 3 2 6" xfId="18077"/>
    <cellStyle name="표준 62 2 3 2 7" xfId="21789"/>
    <cellStyle name="표준 62 2 3 2 8" xfId="25502"/>
    <cellStyle name="표준 62 2 3 2 9" xfId="29217"/>
    <cellStyle name="표준 62 2 3 3" xfId="7464"/>
    <cellStyle name="표준 62 2 3 3 10" xfId="37165"/>
    <cellStyle name="표준 62 2 3 3 2" xfId="9320"/>
    <cellStyle name="표준 62 2 3 3 2 2" xfId="13033"/>
    <cellStyle name="표준 62 2 3 3 2 3" xfId="16745"/>
    <cellStyle name="표준 62 2 3 3 2 4" xfId="20457"/>
    <cellStyle name="표준 62 2 3 3 2 5" xfId="24169"/>
    <cellStyle name="표준 62 2 3 3 2 6" xfId="27882"/>
    <cellStyle name="표준 62 2 3 3 2 7" xfId="31597"/>
    <cellStyle name="표준 62 2 3 3 2 8" xfId="35309"/>
    <cellStyle name="표준 62 2 3 3 2 9" xfId="39021"/>
    <cellStyle name="표준 62 2 3 3 3" xfId="11177"/>
    <cellStyle name="표준 62 2 3 3 4" xfId="14889"/>
    <cellStyle name="표준 62 2 3 3 5" xfId="18601"/>
    <cellStyle name="표준 62 2 3 3 6" xfId="22313"/>
    <cellStyle name="표준 62 2 3 3 7" xfId="26026"/>
    <cellStyle name="표준 62 2 3 3 8" xfId="29741"/>
    <cellStyle name="표준 62 2 3 3 9" xfId="33453"/>
    <cellStyle name="표준 62 2 3 4" xfId="8392"/>
    <cellStyle name="표준 62 2 3 4 2" xfId="12105"/>
    <cellStyle name="표준 62 2 3 4 3" xfId="15817"/>
    <cellStyle name="표준 62 2 3 4 4" xfId="19529"/>
    <cellStyle name="표준 62 2 3 4 5" xfId="23241"/>
    <cellStyle name="표준 62 2 3 4 6" xfId="26954"/>
    <cellStyle name="표준 62 2 3 4 7" xfId="30669"/>
    <cellStyle name="표준 62 2 3 4 8" xfId="34381"/>
    <cellStyle name="표준 62 2 3 4 9" xfId="38093"/>
    <cellStyle name="표준 62 2 3 5" xfId="10249"/>
    <cellStyle name="표준 62 2 3 6" xfId="13961"/>
    <cellStyle name="표준 62 2 3 7" xfId="17673"/>
    <cellStyle name="표준 62 2 3 8" xfId="21385"/>
    <cellStyle name="표준 62 2 3 9" xfId="25098"/>
    <cellStyle name="표준 62 2 4" xfId="6768"/>
    <cellStyle name="표준 62 2 4 10" xfId="32783"/>
    <cellStyle name="표준 62 2 4 11" xfId="36495"/>
    <cellStyle name="표준 62 2 4 2" xfId="7722"/>
    <cellStyle name="표준 62 2 4 2 10" xfId="37423"/>
    <cellStyle name="표준 62 2 4 2 2" xfId="9578"/>
    <cellStyle name="표준 62 2 4 2 2 2" xfId="13291"/>
    <cellStyle name="표준 62 2 4 2 2 3" xfId="17003"/>
    <cellStyle name="표준 62 2 4 2 2 4" xfId="20715"/>
    <cellStyle name="표준 62 2 4 2 2 5" xfId="24427"/>
    <cellStyle name="표준 62 2 4 2 2 6" xfId="28140"/>
    <cellStyle name="표준 62 2 4 2 2 7" xfId="31855"/>
    <cellStyle name="표준 62 2 4 2 2 8" xfId="35567"/>
    <cellStyle name="표준 62 2 4 2 2 9" xfId="39279"/>
    <cellStyle name="표준 62 2 4 2 3" xfId="11435"/>
    <cellStyle name="표준 62 2 4 2 4" xfId="15147"/>
    <cellStyle name="표준 62 2 4 2 5" xfId="18859"/>
    <cellStyle name="표준 62 2 4 2 6" xfId="22571"/>
    <cellStyle name="표준 62 2 4 2 7" xfId="26284"/>
    <cellStyle name="표준 62 2 4 2 8" xfId="29999"/>
    <cellStyle name="표준 62 2 4 2 9" xfId="33711"/>
    <cellStyle name="표준 62 2 4 3" xfId="8650"/>
    <cellStyle name="표준 62 2 4 3 2" xfId="12363"/>
    <cellStyle name="표준 62 2 4 3 3" xfId="16075"/>
    <cellStyle name="표준 62 2 4 3 4" xfId="19787"/>
    <cellStyle name="표준 62 2 4 3 5" xfId="23499"/>
    <cellStyle name="표준 62 2 4 3 6" xfId="27212"/>
    <cellStyle name="표준 62 2 4 3 7" xfId="30927"/>
    <cellStyle name="표준 62 2 4 3 8" xfId="34639"/>
    <cellStyle name="표준 62 2 4 3 9" xfId="38351"/>
    <cellStyle name="표준 62 2 4 4" xfId="10507"/>
    <cellStyle name="표준 62 2 4 5" xfId="14219"/>
    <cellStyle name="표준 62 2 4 6" xfId="17931"/>
    <cellStyle name="표준 62 2 4 7" xfId="21643"/>
    <cellStyle name="표준 62 2 4 8" xfId="25356"/>
    <cellStyle name="표준 62 2 4 9" xfId="29071"/>
    <cellStyle name="표준 62 2 5" xfId="7303"/>
    <cellStyle name="표준 62 2 5 10" xfId="37004"/>
    <cellStyle name="표준 62 2 5 2" xfId="9159"/>
    <cellStyle name="표준 62 2 5 2 2" xfId="12872"/>
    <cellStyle name="표준 62 2 5 2 3" xfId="16584"/>
    <cellStyle name="표준 62 2 5 2 4" xfId="20296"/>
    <cellStyle name="표준 62 2 5 2 5" xfId="24008"/>
    <cellStyle name="표준 62 2 5 2 6" xfId="27721"/>
    <cellStyle name="표준 62 2 5 2 7" xfId="31436"/>
    <cellStyle name="표준 62 2 5 2 8" xfId="35148"/>
    <cellStyle name="표준 62 2 5 2 9" xfId="38860"/>
    <cellStyle name="표준 62 2 5 3" xfId="11016"/>
    <cellStyle name="표준 62 2 5 4" xfId="14728"/>
    <cellStyle name="표준 62 2 5 5" xfId="18440"/>
    <cellStyle name="표준 62 2 5 6" xfId="22152"/>
    <cellStyle name="표준 62 2 5 7" xfId="25865"/>
    <cellStyle name="표준 62 2 5 8" xfId="29580"/>
    <cellStyle name="표준 62 2 5 9" xfId="33292"/>
    <cellStyle name="표준 62 2 6" xfId="8231"/>
    <cellStyle name="표준 62 2 6 2" xfId="11944"/>
    <cellStyle name="표준 62 2 6 3" xfId="15656"/>
    <cellStyle name="표준 62 2 6 4" xfId="19368"/>
    <cellStyle name="표준 62 2 6 5" xfId="23080"/>
    <cellStyle name="표준 62 2 6 6" xfId="26793"/>
    <cellStyle name="표준 62 2 6 7" xfId="30508"/>
    <cellStyle name="표준 62 2 6 8" xfId="34220"/>
    <cellStyle name="표준 62 2 6 9" xfId="37932"/>
    <cellStyle name="표준 62 2 7" xfId="10088"/>
    <cellStyle name="표준 62 2 8" xfId="13800"/>
    <cellStyle name="표준 62 2 9" xfId="17512"/>
    <cellStyle name="표준 62 20" xfId="24864"/>
    <cellStyle name="표준 62 21" xfId="28579"/>
    <cellStyle name="표준 62 22" xfId="32291"/>
    <cellStyle name="표준 62 23" xfId="36003"/>
    <cellStyle name="표준 62 3" xfId="4384"/>
    <cellStyle name="표준 62 3 10" xfId="21197"/>
    <cellStyle name="표준 62 3 11" xfId="24910"/>
    <cellStyle name="표준 62 3 12" xfId="28625"/>
    <cellStyle name="표준 62 3 13" xfId="32337"/>
    <cellStyle name="표준 62 3 14" xfId="36049"/>
    <cellStyle name="표준 62 3 2" xfId="4739"/>
    <cellStyle name="표준 62 3 2 10" xfId="25013"/>
    <cellStyle name="표준 62 3 2 11" xfId="28728"/>
    <cellStyle name="표준 62 3 2 12" xfId="32440"/>
    <cellStyle name="표준 62 3 2 13" xfId="36152"/>
    <cellStyle name="표준 62 3 2 2" xfId="6655"/>
    <cellStyle name="표준 62 3 2 2 10" xfId="28972"/>
    <cellStyle name="표준 62 3 2 2 11" xfId="32684"/>
    <cellStyle name="표준 62 3 2 2 12" xfId="36396"/>
    <cellStyle name="표준 62 3 2 2 2" xfId="7075"/>
    <cellStyle name="표준 62 3 2 2 2 10" xfId="33070"/>
    <cellStyle name="표준 62 3 2 2 2 11" xfId="36782"/>
    <cellStyle name="표준 62 3 2 2 2 2" xfId="8009"/>
    <cellStyle name="표준 62 3 2 2 2 2 10" xfId="37710"/>
    <cellStyle name="표준 62 3 2 2 2 2 2" xfId="9865"/>
    <cellStyle name="표준 62 3 2 2 2 2 2 2" xfId="13578"/>
    <cellStyle name="표준 62 3 2 2 2 2 2 3" xfId="17290"/>
    <cellStyle name="표준 62 3 2 2 2 2 2 4" xfId="21002"/>
    <cellStyle name="표준 62 3 2 2 2 2 2 5" xfId="24714"/>
    <cellStyle name="표준 62 3 2 2 2 2 2 6" xfId="28427"/>
    <cellStyle name="표준 62 3 2 2 2 2 2 7" xfId="32142"/>
    <cellStyle name="표준 62 3 2 2 2 2 2 8" xfId="35854"/>
    <cellStyle name="표준 62 3 2 2 2 2 2 9" xfId="39566"/>
    <cellStyle name="표준 62 3 2 2 2 2 3" xfId="11722"/>
    <cellStyle name="표준 62 3 2 2 2 2 4" xfId="15434"/>
    <cellStyle name="표준 62 3 2 2 2 2 5" xfId="19146"/>
    <cellStyle name="표준 62 3 2 2 2 2 6" xfId="22858"/>
    <cellStyle name="표준 62 3 2 2 2 2 7" xfId="26571"/>
    <cellStyle name="표준 62 3 2 2 2 2 8" xfId="30286"/>
    <cellStyle name="표준 62 3 2 2 2 2 9" xfId="33998"/>
    <cellStyle name="표준 62 3 2 2 2 3" xfId="8937"/>
    <cellStyle name="표준 62 3 2 2 2 3 2" xfId="12650"/>
    <cellStyle name="표준 62 3 2 2 2 3 3" xfId="16362"/>
    <cellStyle name="표준 62 3 2 2 2 3 4" xfId="20074"/>
    <cellStyle name="표준 62 3 2 2 2 3 5" xfId="23786"/>
    <cellStyle name="표준 62 3 2 2 2 3 6" xfId="27499"/>
    <cellStyle name="표준 62 3 2 2 2 3 7" xfId="31214"/>
    <cellStyle name="표준 62 3 2 2 2 3 8" xfId="34926"/>
    <cellStyle name="표준 62 3 2 2 2 3 9" xfId="38638"/>
    <cellStyle name="표준 62 3 2 2 2 4" xfId="10794"/>
    <cellStyle name="표준 62 3 2 2 2 5" xfId="14506"/>
    <cellStyle name="표준 62 3 2 2 2 6" xfId="18218"/>
    <cellStyle name="표준 62 3 2 2 2 7" xfId="21930"/>
    <cellStyle name="표준 62 3 2 2 2 8" xfId="25643"/>
    <cellStyle name="표준 62 3 2 2 2 9" xfId="29358"/>
    <cellStyle name="표준 62 3 2 2 3" xfId="7623"/>
    <cellStyle name="표준 62 3 2 2 3 10" xfId="37324"/>
    <cellStyle name="표준 62 3 2 2 3 2" xfId="9479"/>
    <cellStyle name="표준 62 3 2 2 3 2 2" xfId="13192"/>
    <cellStyle name="표준 62 3 2 2 3 2 3" xfId="16904"/>
    <cellStyle name="표준 62 3 2 2 3 2 4" xfId="20616"/>
    <cellStyle name="표준 62 3 2 2 3 2 5" xfId="24328"/>
    <cellStyle name="표준 62 3 2 2 3 2 6" xfId="28041"/>
    <cellStyle name="표준 62 3 2 2 3 2 7" xfId="31756"/>
    <cellStyle name="표준 62 3 2 2 3 2 8" xfId="35468"/>
    <cellStyle name="표준 62 3 2 2 3 2 9" xfId="39180"/>
    <cellStyle name="표준 62 3 2 2 3 3" xfId="11336"/>
    <cellStyle name="표준 62 3 2 2 3 4" xfId="15048"/>
    <cellStyle name="표준 62 3 2 2 3 5" xfId="18760"/>
    <cellStyle name="표준 62 3 2 2 3 6" xfId="22472"/>
    <cellStyle name="표준 62 3 2 2 3 7" xfId="26185"/>
    <cellStyle name="표준 62 3 2 2 3 8" xfId="29900"/>
    <cellStyle name="표준 62 3 2 2 3 9" xfId="33612"/>
    <cellStyle name="표준 62 3 2 2 4" xfId="8551"/>
    <cellStyle name="표준 62 3 2 2 4 2" xfId="12264"/>
    <cellStyle name="표준 62 3 2 2 4 3" xfId="15976"/>
    <cellStyle name="표준 62 3 2 2 4 4" xfId="19688"/>
    <cellStyle name="표준 62 3 2 2 4 5" xfId="23400"/>
    <cellStyle name="표준 62 3 2 2 4 6" xfId="27113"/>
    <cellStyle name="표준 62 3 2 2 4 7" xfId="30828"/>
    <cellStyle name="표준 62 3 2 2 4 8" xfId="34540"/>
    <cellStyle name="표준 62 3 2 2 4 9" xfId="38252"/>
    <cellStyle name="표준 62 3 2 2 5" xfId="10408"/>
    <cellStyle name="표준 62 3 2 2 6" xfId="14120"/>
    <cellStyle name="표준 62 3 2 2 7" xfId="17832"/>
    <cellStyle name="표준 62 3 2 2 8" xfId="21544"/>
    <cellStyle name="표준 62 3 2 2 9" xfId="25257"/>
    <cellStyle name="표준 62 3 2 3" xfId="6831"/>
    <cellStyle name="표준 62 3 2 3 10" xfId="32846"/>
    <cellStyle name="표준 62 3 2 3 11" xfId="36558"/>
    <cellStyle name="표준 62 3 2 3 2" xfId="7785"/>
    <cellStyle name="표준 62 3 2 3 2 10" xfId="37486"/>
    <cellStyle name="표준 62 3 2 3 2 2" xfId="9641"/>
    <cellStyle name="표준 62 3 2 3 2 2 2" xfId="13354"/>
    <cellStyle name="표준 62 3 2 3 2 2 3" xfId="17066"/>
    <cellStyle name="표준 62 3 2 3 2 2 4" xfId="20778"/>
    <cellStyle name="표준 62 3 2 3 2 2 5" xfId="24490"/>
    <cellStyle name="표준 62 3 2 3 2 2 6" xfId="28203"/>
    <cellStyle name="표준 62 3 2 3 2 2 7" xfId="31918"/>
    <cellStyle name="표준 62 3 2 3 2 2 8" xfId="35630"/>
    <cellStyle name="표준 62 3 2 3 2 2 9" xfId="39342"/>
    <cellStyle name="표준 62 3 2 3 2 3" xfId="11498"/>
    <cellStyle name="표준 62 3 2 3 2 4" xfId="15210"/>
    <cellStyle name="표준 62 3 2 3 2 5" xfId="18922"/>
    <cellStyle name="표준 62 3 2 3 2 6" xfId="22634"/>
    <cellStyle name="표준 62 3 2 3 2 7" xfId="26347"/>
    <cellStyle name="표준 62 3 2 3 2 8" xfId="30062"/>
    <cellStyle name="표준 62 3 2 3 2 9" xfId="33774"/>
    <cellStyle name="표준 62 3 2 3 3" xfId="8713"/>
    <cellStyle name="표준 62 3 2 3 3 2" xfId="12426"/>
    <cellStyle name="표준 62 3 2 3 3 3" xfId="16138"/>
    <cellStyle name="표준 62 3 2 3 3 4" xfId="19850"/>
    <cellStyle name="표준 62 3 2 3 3 5" xfId="23562"/>
    <cellStyle name="표준 62 3 2 3 3 6" xfId="27275"/>
    <cellStyle name="표준 62 3 2 3 3 7" xfId="30990"/>
    <cellStyle name="표준 62 3 2 3 3 8" xfId="34702"/>
    <cellStyle name="표준 62 3 2 3 3 9" xfId="38414"/>
    <cellStyle name="표준 62 3 2 3 4" xfId="10570"/>
    <cellStyle name="표준 62 3 2 3 5" xfId="14282"/>
    <cellStyle name="표준 62 3 2 3 6" xfId="17994"/>
    <cellStyle name="표준 62 3 2 3 7" xfId="21706"/>
    <cellStyle name="표준 62 3 2 3 8" xfId="25419"/>
    <cellStyle name="표준 62 3 2 3 9" xfId="29134"/>
    <cellStyle name="표준 62 3 2 4" xfId="7379"/>
    <cellStyle name="표준 62 3 2 4 10" xfId="37080"/>
    <cellStyle name="표준 62 3 2 4 2" xfId="9235"/>
    <cellStyle name="표준 62 3 2 4 2 2" xfId="12948"/>
    <cellStyle name="표준 62 3 2 4 2 3" xfId="16660"/>
    <cellStyle name="표준 62 3 2 4 2 4" xfId="20372"/>
    <cellStyle name="표준 62 3 2 4 2 5" xfId="24084"/>
    <cellStyle name="표준 62 3 2 4 2 6" xfId="27797"/>
    <cellStyle name="표준 62 3 2 4 2 7" xfId="31512"/>
    <cellStyle name="표준 62 3 2 4 2 8" xfId="35224"/>
    <cellStyle name="표준 62 3 2 4 2 9" xfId="38936"/>
    <cellStyle name="표준 62 3 2 4 3" xfId="11092"/>
    <cellStyle name="표준 62 3 2 4 4" xfId="14804"/>
    <cellStyle name="표준 62 3 2 4 5" xfId="18516"/>
    <cellStyle name="표준 62 3 2 4 6" xfId="22228"/>
    <cellStyle name="표준 62 3 2 4 7" xfId="25941"/>
    <cellStyle name="표준 62 3 2 4 8" xfId="29656"/>
    <cellStyle name="표준 62 3 2 4 9" xfId="33368"/>
    <cellStyle name="표준 62 3 2 5" xfId="8307"/>
    <cellStyle name="표준 62 3 2 5 2" xfId="12020"/>
    <cellStyle name="표준 62 3 2 5 3" xfId="15732"/>
    <cellStyle name="표준 62 3 2 5 4" xfId="19444"/>
    <cellStyle name="표준 62 3 2 5 5" xfId="23156"/>
    <cellStyle name="표준 62 3 2 5 6" xfId="26869"/>
    <cellStyle name="표준 62 3 2 5 7" xfId="30584"/>
    <cellStyle name="표준 62 3 2 5 8" xfId="34296"/>
    <cellStyle name="표준 62 3 2 5 9" xfId="38008"/>
    <cellStyle name="표준 62 3 2 6" xfId="10164"/>
    <cellStyle name="표준 62 3 2 7" xfId="13876"/>
    <cellStyle name="표준 62 3 2 8" xfId="17588"/>
    <cellStyle name="표준 62 3 2 9" xfId="21300"/>
    <cellStyle name="표준 62 3 3" xfId="4942"/>
    <cellStyle name="표준 62 3 3 10" xfId="28814"/>
    <cellStyle name="표준 62 3 3 11" xfId="32526"/>
    <cellStyle name="표준 62 3 3 12" xfId="36238"/>
    <cellStyle name="표준 62 3 3 2" xfId="6915"/>
    <cellStyle name="표준 62 3 3 2 10" xfId="32930"/>
    <cellStyle name="표준 62 3 3 2 11" xfId="36642"/>
    <cellStyle name="표준 62 3 3 2 2" xfId="7869"/>
    <cellStyle name="표준 62 3 3 2 2 10" xfId="37570"/>
    <cellStyle name="표준 62 3 3 2 2 2" xfId="9725"/>
    <cellStyle name="표준 62 3 3 2 2 2 2" xfId="13438"/>
    <cellStyle name="표준 62 3 3 2 2 2 3" xfId="17150"/>
    <cellStyle name="표준 62 3 3 2 2 2 4" xfId="20862"/>
    <cellStyle name="표준 62 3 3 2 2 2 5" xfId="24574"/>
    <cellStyle name="표준 62 3 3 2 2 2 6" xfId="28287"/>
    <cellStyle name="표준 62 3 3 2 2 2 7" xfId="32002"/>
    <cellStyle name="표준 62 3 3 2 2 2 8" xfId="35714"/>
    <cellStyle name="표준 62 3 3 2 2 2 9" xfId="39426"/>
    <cellStyle name="표준 62 3 3 2 2 3" xfId="11582"/>
    <cellStyle name="표준 62 3 3 2 2 4" xfId="15294"/>
    <cellStyle name="표준 62 3 3 2 2 5" xfId="19006"/>
    <cellStyle name="표준 62 3 3 2 2 6" xfId="22718"/>
    <cellStyle name="표준 62 3 3 2 2 7" xfId="26431"/>
    <cellStyle name="표준 62 3 3 2 2 8" xfId="30146"/>
    <cellStyle name="표준 62 3 3 2 2 9" xfId="33858"/>
    <cellStyle name="표준 62 3 3 2 3" xfId="8797"/>
    <cellStyle name="표준 62 3 3 2 3 2" xfId="12510"/>
    <cellStyle name="표준 62 3 3 2 3 3" xfId="16222"/>
    <cellStyle name="표준 62 3 3 2 3 4" xfId="19934"/>
    <cellStyle name="표준 62 3 3 2 3 5" xfId="23646"/>
    <cellStyle name="표준 62 3 3 2 3 6" xfId="27359"/>
    <cellStyle name="표준 62 3 3 2 3 7" xfId="31074"/>
    <cellStyle name="표준 62 3 3 2 3 8" xfId="34786"/>
    <cellStyle name="표준 62 3 3 2 3 9" xfId="38498"/>
    <cellStyle name="표준 62 3 3 2 4" xfId="10654"/>
    <cellStyle name="표준 62 3 3 2 5" xfId="14366"/>
    <cellStyle name="표준 62 3 3 2 6" xfId="18078"/>
    <cellStyle name="표준 62 3 3 2 7" xfId="21790"/>
    <cellStyle name="표준 62 3 3 2 8" xfId="25503"/>
    <cellStyle name="표준 62 3 3 2 9" xfId="29218"/>
    <cellStyle name="표준 62 3 3 3" xfId="7465"/>
    <cellStyle name="표준 62 3 3 3 10" xfId="37166"/>
    <cellStyle name="표준 62 3 3 3 2" xfId="9321"/>
    <cellStyle name="표준 62 3 3 3 2 2" xfId="13034"/>
    <cellStyle name="표준 62 3 3 3 2 3" xfId="16746"/>
    <cellStyle name="표준 62 3 3 3 2 4" xfId="20458"/>
    <cellStyle name="표준 62 3 3 3 2 5" xfId="24170"/>
    <cellStyle name="표준 62 3 3 3 2 6" xfId="27883"/>
    <cellStyle name="표준 62 3 3 3 2 7" xfId="31598"/>
    <cellStyle name="표준 62 3 3 3 2 8" xfId="35310"/>
    <cellStyle name="표준 62 3 3 3 2 9" xfId="39022"/>
    <cellStyle name="표준 62 3 3 3 3" xfId="11178"/>
    <cellStyle name="표준 62 3 3 3 4" xfId="14890"/>
    <cellStyle name="표준 62 3 3 3 5" xfId="18602"/>
    <cellStyle name="표준 62 3 3 3 6" xfId="22314"/>
    <cellStyle name="표준 62 3 3 3 7" xfId="26027"/>
    <cellStyle name="표준 62 3 3 3 8" xfId="29742"/>
    <cellStyle name="표준 62 3 3 3 9" xfId="33454"/>
    <cellStyle name="표준 62 3 3 4" xfId="8393"/>
    <cellStyle name="표준 62 3 3 4 2" xfId="12106"/>
    <cellStyle name="표준 62 3 3 4 3" xfId="15818"/>
    <cellStyle name="표준 62 3 3 4 4" xfId="19530"/>
    <cellStyle name="표준 62 3 3 4 5" xfId="23242"/>
    <cellStyle name="표준 62 3 3 4 6" xfId="26955"/>
    <cellStyle name="표준 62 3 3 4 7" xfId="30670"/>
    <cellStyle name="표준 62 3 3 4 8" xfId="34382"/>
    <cellStyle name="표준 62 3 3 4 9" xfId="38094"/>
    <cellStyle name="표준 62 3 3 5" xfId="10250"/>
    <cellStyle name="표준 62 3 3 6" xfId="13962"/>
    <cellStyle name="표준 62 3 3 7" xfId="17674"/>
    <cellStyle name="표준 62 3 3 8" xfId="21386"/>
    <cellStyle name="표준 62 3 3 9" xfId="25099"/>
    <cellStyle name="표준 62 3 4" xfId="6741"/>
    <cellStyle name="표준 62 3 4 10" xfId="32756"/>
    <cellStyle name="표준 62 3 4 11" xfId="36468"/>
    <cellStyle name="표준 62 3 4 2" xfId="7695"/>
    <cellStyle name="표준 62 3 4 2 10" xfId="37396"/>
    <cellStyle name="표준 62 3 4 2 2" xfId="9551"/>
    <cellStyle name="표준 62 3 4 2 2 2" xfId="13264"/>
    <cellStyle name="표준 62 3 4 2 2 3" xfId="16976"/>
    <cellStyle name="표준 62 3 4 2 2 4" xfId="20688"/>
    <cellStyle name="표준 62 3 4 2 2 5" xfId="24400"/>
    <cellStyle name="표준 62 3 4 2 2 6" xfId="28113"/>
    <cellStyle name="표준 62 3 4 2 2 7" xfId="31828"/>
    <cellStyle name="표준 62 3 4 2 2 8" xfId="35540"/>
    <cellStyle name="표준 62 3 4 2 2 9" xfId="39252"/>
    <cellStyle name="표준 62 3 4 2 3" xfId="11408"/>
    <cellStyle name="표준 62 3 4 2 4" xfId="15120"/>
    <cellStyle name="표준 62 3 4 2 5" xfId="18832"/>
    <cellStyle name="표준 62 3 4 2 6" xfId="22544"/>
    <cellStyle name="표준 62 3 4 2 7" xfId="26257"/>
    <cellStyle name="표준 62 3 4 2 8" xfId="29972"/>
    <cellStyle name="표준 62 3 4 2 9" xfId="33684"/>
    <cellStyle name="표준 62 3 4 3" xfId="8623"/>
    <cellStyle name="표준 62 3 4 3 2" xfId="12336"/>
    <cellStyle name="표준 62 3 4 3 3" xfId="16048"/>
    <cellStyle name="표준 62 3 4 3 4" xfId="19760"/>
    <cellStyle name="표준 62 3 4 3 5" xfId="23472"/>
    <cellStyle name="표준 62 3 4 3 6" xfId="27185"/>
    <cellStyle name="표준 62 3 4 3 7" xfId="30900"/>
    <cellStyle name="표준 62 3 4 3 8" xfId="34612"/>
    <cellStyle name="표준 62 3 4 3 9" xfId="38324"/>
    <cellStyle name="표준 62 3 4 4" xfId="10480"/>
    <cellStyle name="표준 62 3 4 5" xfId="14192"/>
    <cellStyle name="표준 62 3 4 6" xfId="17904"/>
    <cellStyle name="표준 62 3 4 7" xfId="21616"/>
    <cellStyle name="표준 62 3 4 8" xfId="25329"/>
    <cellStyle name="표준 62 3 4 9" xfId="29044"/>
    <cellStyle name="표준 62 3 5" xfId="7276"/>
    <cellStyle name="표준 62 3 5 10" xfId="36977"/>
    <cellStyle name="표준 62 3 5 2" xfId="9132"/>
    <cellStyle name="표준 62 3 5 2 2" xfId="12845"/>
    <cellStyle name="표준 62 3 5 2 3" xfId="16557"/>
    <cellStyle name="표준 62 3 5 2 4" xfId="20269"/>
    <cellStyle name="표준 62 3 5 2 5" xfId="23981"/>
    <cellStyle name="표준 62 3 5 2 6" xfId="27694"/>
    <cellStyle name="표준 62 3 5 2 7" xfId="31409"/>
    <cellStyle name="표준 62 3 5 2 8" xfId="35121"/>
    <cellStyle name="표준 62 3 5 2 9" xfId="38833"/>
    <cellStyle name="표준 62 3 5 3" xfId="10989"/>
    <cellStyle name="표준 62 3 5 4" xfId="14701"/>
    <cellStyle name="표준 62 3 5 5" xfId="18413"/>
    <cellStyle name="표준 62 3 5 6" xfId="22125"/>
    <cellStyle name="표준 62 3 5 7" xfId="25838"/>
    <cellStyle name="표준 62 3 5 8" xfId="29553"/>
    <cellStyle name="표준 62 3 5 9" xfId="33265"/>
    <cellStyle name="표준 62 3 6" xfId="8204"/>
    <cellStyle name="표준 62 3 6 2" xfId="11917"/>
    <cellStyle name="표준 62 3 6 3" xfId="15629"/>
    <cellStyle name="표준 62 3 6 4" xfId="19341"/>
    <cellStyle name="표준 62 3 6 5" xfId="23053"/>
    <cellStyle name="표준 62 3 6 6" xfId="26766"/>
    <cellStyle name="표준 62 3 6 7" xfId="30481"/>
    <cellStyle name="표준 62 3 6 8" xfId="34193"/>
    <cellStyle name="표준 62 3 6 9" xfId="37905"/>
    <cellStyle name="표준 62 3 7" xfId="10061"/>
    <cellStyle name="표준 62 3 8" xfId="13773"/>
    <cellStyle name="표준 62 3 9" xfId="17485"/>
    <cellStyle name="표준 62 4" xfId="4399"/>
    <cellStyle name="표준 62 4 10" xfId="21212"/>
    <cellStyle name="표준 62 4 11" xfId="24925"/>
    <cellStyle name="표준 62 4 12" xfId="28640"/>
    <cellStyle name="표준 62 4 13" xfId="32352"/>
    <cellStyle name="표준 62 4 14" xfId="36064"/>
    <cellStyle name="표준 62 4 2" xfId="4754"/>
    <cellStyle name="표준 62 4 2 10" xfId="28743"/>
    <cellStyle name="표준 62 4 2 11" xfId="32455"/>
    <cellStyle name="표준 62 4 2 12" xfId="36167"/>
    <cellStyle name="표준 62 4 2 2" xfId="6846"/>
    <cellStyle name="표준 62 4 2 2 10" xfId="32861"/>
    <cellStyle name="표준 62 4 2 2 11" xfId="36573"/>
    <cellStyle name="표준 62 4 2 2 2" xfId="7800"/>
    <cellStyle name="표준 62 4 2 2 2 10" xfId="37501"/>
    <cellStyle name="표준 62 4 2 2 2 2" xfId="9656"/>
    <cellStyle name="표준 62 4 2 2 2 2 2" xfId="13369"/>
    <cellStyle name="표준 62 4 2 2 2 2 3" xfId="17081"/>
    <cellStyle name="표준 62 4 2 2 2 2 4" xfId="20793"/>
    <cellStyle name="표준 62 4 2 2 2 2 5" xfId="24505"/>
    <cellStyle name="표준 62 4 2 2 2 2 6" xfId="28218"/>
    <cellStyle name="표준 62 4 2 2 2 2 7" xfId="31933"/>
    <cellStyle name="표준 62 4 2 2 2 2 8" xfId="35645"/>
    <cellStyle name="표준 62 4 2 2 2 2 9" xfId="39357"/>
    <cellStyle name="표준 62 4 2 2 2 3" xfId="11513"/>
    <cellStyle name="표준 62 4 2 2 2 4" xfId="15225"/>
    <cellStyle name="표준 62 4 2 2 2 5" xfId="18937"/>
    <cellStyle name="표준 62 4 2 2 2 6" xfId="22649"/>
    <cellStyle name="표준 62 4 2 2 2 7" xfId="26362"/>
    <cellStyle name="표준 62 4 2 2 2 8" xfId="30077"/>
    <cellStyle name="표준 62 4 2 2 2 9" xfId="33789"/>
    <cellStyle name="표준 62 4 2 2 3" xfId="8728"/>
    <cellStyle name="표준 62 4 2 2 3 2" xfId="12441"/>
    <cellStyle name="표준 62 4 2 2 3 3" xfId="16153"/>
    <cellStyle name="표준 62 4 2 2 3 4" xfId="19865"/>
    <cellStyle name="표준 62 4 2 2 3 5" xfId="23577"/>
    <cellStyle name="표준 62 4 2 2 3 6" xfId="27290"/>
    <cellStyle name="표준 62 4 2 2 3 7" xfId="31005"/>
    <cellStyle name="표준 62 4 2 2 3 8" xfId="34717"/>
    <cellStyle name="표준 62 4 2 2 3 9" xfId="38429"/>
    <cellStyle name="표준 62 4 2 2 4" xfId="10585"/>
    <cellStyle name="표준 62 4 2 2 5" xfId="14297"/>
    <cellStyle name="표준 62 4 2 2 6" xfId="18009"/>
    <cellStyle name="표준 62 4 2 2 7" xfId="21721"/>
    <cellStyle name="표준 62 4 2 2 8" xfId="25434"/>
    <cellStyle name="표준 62 4 2 2 9" xfId="29149"/>
    <cellStyle name="표준 62 4 2 3" xfId="7394"/>
    <cellStyle name="표준 62 4 2 3 10" xfId="37095"/>
    <cellStyle name="표준 62 4 2 3 2" xfId="9250"/>
    <cellStyle name="표준 62 4 2 3 2 2" xfId="12963"/>
    <cellStyle name="표준 62 4 2 3 2 3" xfId="16675"/>
    <cellStyle name="표준 62 4 2 3 2 4" xfId="20387"/>
    <cellStyle name="표준 62 4 2 3 2 5" xfId="24099"/>
    <cellStyle name="표준 62 4 2 3 2 6" xfId="27812"/>
    <cellStyle name="표준 62 4 2 3 2 7" xfId="31527"/>
    <cellStyle name="표준 62 4 2 3 2 8" xfId="35239"/>
    <cellStyle name="표준 62 4 2 3 2 9" xfId="38951"/>
    <cellStyle name="표준 62 4 2 3 3" xfId="11107"/>
    <cellStyle name="표준 62 4 2 3 4" xfId="14819"/>
    <cellStyle name="표준 62 4 2 3 5" xfId="18531"/>
    <cellStyle name="표준 62 4 2 3 6" xfId="22243"/>
    <cellStyle name="표준 62 4 2 3 7" xfId="25956"/>
    <cellStyle name="표준 62 4 2 3 8" xfId="29671"/>
    <cellStyle name="표준 62 4 2 3 9" xfId="33383"/>
    <cellStyle name="표준 62 4 2 4" xfId="8322"/>
    <cellStyle name="표준 62 4 2 4 2" xfId="12035"/>
    <cellStyle name="표준 62 4 2 4 3" xfId="15747"/>
    <cellStyle name="표준 62 4 2 4 4" xfId="19459"/>
    <cellStyle name="표준 62 4 2 4 5" xfId="23171"/>
    <cellStyle name="표준 62 4 2 4 6" xfId="26884"/>
    <cellStyle name="표준 62 4 2 4 7" xfId="30599"/>
    <cellStyle name="표준 62 4 2 4 8" xfId="34311"/>
    <cellStyle name="표준 62 4 2 4 9" xfId="38023"/>
    <cellStyle name="표준 62 4 2 5" xfId="10179"/>
    <cellStyle name="표준 62 4 2 6" xfId="13891"/>
    <cellStyle name="표준 62 4 2 7" xfId="17603"/>
    <cellStyle name="표준 62 4 2 8" xfId="21315"/>
    <cellStyle name="표준 62 4 2 9" xfId="25028"/>
    <cellStyle name="표준 62 4 3" xfId="4943"/>
    <cellStyle name="표준 62 4 3 10" xfId="28815"/>
    <cellStyle name="표준 62 4 3 11" xfId="32527"/>
    <cellStyle name="표준 62 4 3 12" xfId="36239"/>
    <cellStyle name="표준 62 4 3 2" xfId="6916"/>
    <cellStyle name="표준 62 4 3 2 10" xfId="32931"/>
    <cellStyle name="표준 62 4 3 2 11" xfId="36643"/>
    <cellStyle name="표준 62 4 3 2 2" xfId="7870"/>
    <cellStyle name="표준 62 4 3 2 2 10" xfId="37571"/>
    <cellStyle name="표준 62 4 3 2 2 2" xfId="9726"/>
    <cellStyle name="표준 62 4 3 2 2 2 2" xfId="13439"/>
    <cellStyle name="표준 62 4 3 2 2 2 3" xfId="17151"/>
    <cellStyle name="표준 62 4 3 2 2 2 4" xfId="20863"/>
    <cellStyle name="표준 62 4 3 2 2 2 5" xfId="24575"/>
    <cellStyle name="표준 62 4 3 2 2 2 6" xfId="28288"/>
    <cellStyle name="표준 62 4 3 2 2 2 7" xfId="32003"/>
    <cellStyle name="표준 62 4 3 2 2 2 8" xfId="35715"/>
    <cellStyle name="표준 62 4 3 2 2 2 9" xfId="39427"/>
    <cellStyle name="표준 62 4 3 2 2 3" xfId="11583"/>
    <cellStyle name="표준 62 4 3 2 2 4" xfId="15295"/>
    <cellStyle name="표준 62 4 3 2 2 5" xfId="19007"/>
    <cellStyle name="표준 62 4 3 2 2 6" xfId="22719"/>
    <cellStyle name="표준 62 4 3 2 2 7" xfId="26432"/>
    <cellStyle name="표준 62 4 3 2 2 8" xfId="30147"/>
    <cellStyle name="표준 62 4 3 2 2 9" xfId="33859"/>
    <cellStyle name="표준 62 4 3 2 3" xfId="8798"/>
    <cellStyle name="표준 62 4 3 2 3 2" xfId="12511"/>
    <cellStyle name="표준 62 4 3 2 3 3" xfId="16223"/>
    <cellStyle name="표준 62 4 3 2 3 4" xfId="19935"/>
    <cellStyle name="표준 62 4 3 2 3 5" xfId="23647"/>
    <cellStyle name="표준 62 4 3 2 3 6" xfId="27360"/>
    <cellStyle name="표준 62 4 3 2 3 7" xfId="31075"/>
    <cellStyle name="표준 62 4 3 2 3 8" xfId="34787"/>
    <cellStyle name="표준 62 4 3 2 3 9" xfId="38499"/>
    <cellStyle name="표준 62 4 3 2 4" xfId="10655"/>
    <cellStyle name="표준 62 4 3 2 5" xfId="14367"/>
    <cellStyle name="표준 62 4 3 2 6" xfId="18079"/>
    <cellStyle name="표준 62 4 3 2 7" xfId="21791"/>
    <cellStyle name="표준 62 4 3 2 8" xfId="25504"/>
    <cellStyle name="표준 62 4 3 2 9" xfId="29219"/>
    <cellStyle name="표준 62 4 3 3" xfId="7466"/>
    <cellStyle name="표준 62 4 3 3 10" xfId="37167"/>
    <cellStyle name="표준 62 4 3 3 2" xfId="9322"/>
    <cellStyle name="표준 62 4 3 3 2 2" xfId="13035"/>
    <cellStyle name="표준 62 4 3 3 2 3" xfId="16747"/>
    <cellStyle name="표준 62 4 3 3 2 4" xfId="20459"/>
    <cellStyle name="표준 62 4 3 3 2 5" xfId="24171"/>
    <cellStyle name="표준 62 4 3 3 2 6" xfId="27884"/>
    <cellStyle name="표준 62 4 3 3 2 7" xfId="31599"/>
    <cellStyle name="표준 62 4 3 3 2 8" xfId="35311"/>
    <cellStyle name="표준 62 4 3 3 2 9" xfId="39023"/>
    <cellStyle name="표준 62 4 3 3 3" xfId="11179"/>
    <cellStyle name="표준 62 4 3 3 4" xfId="14891"/>
    <cellStyle name="표준 62 4 3 3 5" xfId="18603"/>
    <cellStyle name="표준 62 4 3 3 6" xfId="22315"/>
    <cellStyle name="표준 62 4 3 3 7" xfId="26028"/>
    <cellStyle name="표준 62 4 3 3 8" xfId="29743"/>
    <cellStyle name="표준 62 4 3 3 9" xfId="33455"/>
    <cellStyle name="표준 62 4 3 4" xfId="8394"/>
    <cellStyle name="표준 62 4 3 4 2" xfId="12107"/>
    <cellStyle name="표준 62 4 3 4 3" xfId="15819"/>
    <cellStyle name="표준 62 4 3 4 4" xfId="19531"/>
    <cellStyle name="표준 62 4 3 4 5" xfId="23243"/>
    <cellStyle name="표준 62 4 3 4 6" xfId="26956"/>
    <cellStyle name="표준 62 4 3 4 7" xfId="30671"/>
    <cellStyle name="표준 62 4 3 4 8" xfId="34383"/>
    <cellStyle name="표준 62 4 3 4 9" xfId="38095"/>
    <cellStyle name="표준 62 4 3 5" xfId="10251"/>
    <cellStyle name="표준 62 4 3 6" xfId="13963"/>
    <cellStyle name="표준 62 4 3 7" xfId="17675"/>
    <cellStyle name="표준 62 4 3 8" xfId="21387"/>
    <cellStyle name="표준 62 4 3 9" xfId="25100"/>
    <cellStyle name="표준 62 4 4" xfId="6756"/>
    <cellStyle name="표준 62 4 4 10" xfId="32771"/>
    <cellStyle name="표준 62 4 4 11" xfId="36483"/>
    <cellStyle name="표준 62 4 4 2" xfId="7710"/>
    <cellStyle name="표준 62 4 4 2 10" xfId="37411"/>
    <cellStyle name="표준 62 4 4 2 2" xfId="9566"/>
    <cellStyle name="표준 62 4 4 2 2 2" xfId="13279"/>
    <cellStyle name="표준 62 4 4 2 2 3" xfId="16991"/>
    <cellStyle name="표준 62 4 4 2 2 4" xfId="20703"/>
    <cellStyle name="표준 62 4 4 2 2 5" xfId="24415"/>
    <cellStyle name="표준 62 4 4 2 2 6" xfId="28128"/>
    <cellStyle name="표준 62 4 4 2 2 7" xfId="31843"/>
    <cellStyle name="표준 62 4 4 2 2 8" xfId="35555"/>
    <cellStyle name="표준 62 4 4 2 2 9" xfId="39267"/>
    <cellStyle name="표준 62 4 4 2 3" xfId="11423"/>
    <cellStyle name="표준 62 4 4 2 4" xfId="15135"/>
    <cellStyle name="표준 62 4 4 2 5" xfId="18847"/>
    <cellStyle name="표준 62 4 4 2 6" xfId="22559"/>
    <cellStyle name="표준 62 4 4 2 7" xfId="26272"/>
    <cellStyle name="표준 62 4 4 2 8" xfId="29987"/>
    <cellStyle name="표준 62 4 4 2 9" xfId="33699"/>
    <cellStyle name="표준 62 4 4 3" xfId="8638"/>
    <cellStyle name="표준 62 4 4 3 2" xfId="12351"/>
    <cellStyle name="표준 62 4 4 3 3" xfId="16063"/>
    <cellStyle name="표준 62 4 4 3 4" xfId="19775"/>
    <cellStyle name="표준 62 4 4 3 5" xfId="23487"/>
    <cellStyle name="표준 62 4 4 3 6" xfId="27200"/>
    <cellStyle name="표준 62 4 4 3 7" xfId="30915"/>
    <cellStyle name="표준 62 4 4 3 8" xfId="34627"/>
    <cellStyle name="표준 62 4 4 3 9" xfId="38339"/>
    <cellStyle name="표준 62 4 4 4" xfId="10495"/>
    <cellStyle name="표준 62 4 4 5" xfId="14207"/>
    <cellStyle name="표준 62 4 4 6" xfId="17919"/>
    <cellStyle name="표준 62 4 4 7" xfId="21631"/>
    <cellStyle name="표준 62 4 4 8" xfId="25344"/>
    <cellStyle name="표준 62 4 4 9" xfId="29059"/>
    <cellStyle name="표준 62 4 5" xfId="7291"/>
    <cellStyle name="표준 62 4 5 10" xfId="36992"/>
    <cellStyle name="표준 62 4 5 2" xfId="9147"/>
    <cellStyle name="표준 62 4 5 2 2" xfId="12860"/>
    <cellStyle name="표준 62 4 5 2 3" xfId="16572"/>
    <cellStyle name="표준 62 4 5 2 4" xfId="20284"/>
    <cellStyle name="표준 62 4 5 2 5" xfId="23996"/>
    <cellStyle name="표준 62 4 5 2 6" xfId="27709"/>
    <cellStyle name="표준 62 4 5 2 7" xfId="31424"/>
    <cellStyle name="표준 62 4 5 2 8" xfId="35136"/>
    <cellStyle name="표준 62 4 5 2 9" xfId="38848"/>
    <cellStyle name="표준 62 4 5 3" xfId="11004"/>
    <cellStyle name="표준 62 4 5 4" xfId="14716"/>
    <cellStyle name="표준 62 4 5 5" xfId="18428"/>
    <cellStyle name="표준 62 4 5 6" xfId="22140"/>
    <cellStyle name="표준 62 4 5 7" xfId="25853"/>
    <cellStyle name="표준 62 4 5 8" xfId="29568"/>
    <cellStyle name="표준 62 4 5 9" xfId="33280"/>
    <cellStyle name="표준 62 4 6" xfId="8219"/>
    <cellStyle name="표준 62 4 6 2" xfId="11932"/>
    <cellStyle name="표준 62 4 6 3" xfId="15644"/>
    <cellStyle name="표준 62 4 6 4" xfId="19356"/>
    <cellStyle name="표준 62 4 6 5" xfId="23068"/>
    <cellStyle name="표준 62 4 6 6" xfId="26781"/>
    <cellStyle name="표준 62 4 6 7" xfId="30496"/>
    <cellStyle name="표준 62 4 6 8" xfId="34208"/>
    <cellStyle name="표준 62 4 6 9" xfId="37920"/>
    <cellStyle name="표준 62 4 7" xfId="10076"/>
    <cellStyle name="표준 62 4 8" xfId="13788"/>
    <cellStyle name="표준 62 4 9" xfId="17500"/>
    <cellStyle name="표준 62 5" xfId="4380"/>
    <cellStyle name="표준 62 5 10" xfId="21193"/>
    <cellStyle name="표준 62 5 11" xfId="24906"/>
    <cellStyle name="표준 62 5 12" xfId="28621"/>
    <cellStyle name="표준 62 5 13" xfId="32333"/>
    <cellStyle name="표준 62 5 14" xfId="36045"/>
    <cellStyle name="표준 62 5 2" xfId="4735"/>
    <cellStyle name="표준 62 5 2 10" xfId="28724"/>
    <cellStyle name="표준 62 5 2 11" xfId="32436"/>
    <cellStyle name="표준 62 5 2 12" xfId="36148"/>
    <cellStyle name="표준 62 5 2 2" xfId="6827"/>
    <cellStyle name="표준 62 5 2 2 10" xfId="32842"/>
    <cellStyle name="표준 62 5 2 2 11" xfId="36554"/>
    <cellStyle name="표준 62 5 2 2 2" xfId="7781"/>
    <cellStyle name="표준 62 5 2 2 2 10" xfId="37482"/>
    <cellStyle name="표준 62 5 2 2 2 2" xfId="9637"/>
    <cellStyle name="표준 62 5 2 2 2 2 2" xfId="13350"/>
    <cellStyle name="표준 62 5 2 2 2 2 3" xfId="17062"/>
    <cellStyle name="표준 62 5 2 2 2 2 4" xfId="20774"/>
    <cellStyle name="표준 62 5 2 2 2 2 5" xfId="24486"/>
    <cellStyle name="표준 62 5 2 2 2 2 6" xfId="28199"/>
    <cellStyle name="표준 62 5 2 2 2 2 7" xfId="31914"/>
    <cellStyle name="표준 62 5 2 2 2 2 8" xfId="35626"/>
    <cellStyle name="표준 62 5 2 2 2 2 9" xfId="39338"/>
    <cellStyle name="표준 62 5 2 2 2 3" xfId="11494"/>
    <cellStyle name="표준 62 5 2 2 2 4" xfId="15206"/>
    <cellStyle name="표준 62 5 2 2 2 5" xfId="18918"/>
    <cellStyle name="표준 62 5 2 2 2 6" xfId="22630"/>
    <cellStyle name="표준 62 5 2 2 2 7" xfId="26343"/>
    <cellStyle name="표준 62 5 2 2 2 8" xfId="30058"/>
    <cellStyle name="표준 62 5 2 2 2 9" xfId="33770"/>
    <cellStyle name="표준 62 5 2 2 3" xfId="8709"/>
    <cellStyle name="표준 62 5 2 2 3 2" xfId="12422"/>
    <cellStyle name="표준 62 5 2 2 3 3" xfId="16134"/>
    <cellStyle name="표준 62 5 2 2 3 4" xfId="19846"/>
    <cellStyle name="표준 62 5 2 2 3 5" xfId="23558"/>
    <cellStyle name="표준 62 5 2 2 3 6" xfId="27271"/>
    <cellStyle name="표준 62 5 2 2 3 7" xfId="30986"/>
    <cellStyle name="표준 62 5 2 2 3 8" xfId="34698"/>
    <cellStyle name="표준 62 5 2 2 3 9" xfId="38410"/>
    <cellStyle name="표준 62 5 2 2 4" xfId="10566"/>
    <cellStyle name="표준 62 5 2 2 5" xfId="14278"/>
    <cellStyle name="표준 62 5 2 2 6" xfId="17990"/>
    <cellStyle name="표준 62 5 2 2 7" xfId="21702"/>
    <cellStyle name="표준 62 5 2 2 8" xfId="25415"/>
    <cellStyle name="표준 62 5 2 2 9" xfId="29130"/>
    <cellStyle name="표준 62 5 2 3" xfId="7375"/>
    <cellStyle name="표준 62 5 2 3 10" xfId="37076"/>
    <cellStyle name="표준 62 5 2 3 2" xfId="9231"/>
    <cellStyle name="표준 62 5 2 3 2 2" xfId="12944"/>
    <cellStyle name="표준 62 5 2 3 2 3" xfId="16656"/>
    <cellStyle name="표준 62 5 2 3 2 4" xfId="20368"/>
    <cellStyle name="표준 62 5 2 3 2 5" xfId="24080"/>
    <cellStyle name="표준 62 5 2 3 2 6" xfId="27793"/>
    <cellStyle name="표준 62 5 2 3 2 7" xfId="31508"/>
    <cellStyle name="표준 62 5 2 3 2 8" xfId="35220"/>
    <cellStyle name="표준 62 5 2 3 2 9" xfId="38932"/>
    <cellStyle name="표준 62 5 2 3 3" xfId="11088"/>
    <cellStyle name="표준 62 5 2 3 4" xfId="14800"/>
    <cellStyle name="표준 62 5 2 3 5" xfId="18512"/>
    <cellStyle name="표준 62 5 2 3 6" xfId="22224"/>
    <cellStyle name="표준 62 5 2 3 7" xfId="25937"/>
    <cellStyle name="표준 62 5 2 3 8" xfId="29652"/>
    <cellStyle name="표준 62 5 2 3 9" xfId="33364"/>
    <cellStyle name="표준 62 5 2 4" xfId="8303"/>
    <cellStyle name="표준 62 5 2 4 2" xfId="12016"/>
    <cellStyle name="표준 62 5 2 4 3" xfId="15728"/>
    <cellStyle name="표준 62 5 2 4 4" xfId="19440"/>
    <cellStyle name="표준 62 5 2 4 5" xfId="23152"/>
    <cellStyle name="표준 62 5 2 4 6" xfId="26865"/>
    <cellStyle name="표준 62 5 2 4 7" xfId="30580"/>
    <cellStyle name="표준 62 5 2 4 8" xfId="34292"/>
    <cellStyle name="표준 62 5 2 4 9" xfId="38004"/>
    <cellStyle name="표준 62 5 2 5" xfId="10160"/>
    <cellStyle name="표준 62 5 2 6" xfId="13872"/>
    <cellStyle name="표준 62 5 2 7" xfId="17584"/>
    <cellStyle name="표준 62 5 2 8" xfId="21296"/>
    <cellStyle name="표준 62 5 2 9" xfId="25009"/>
    <cellStyle name="표준 62 5 3" xfId="4944"/>
    <cellStyle name="표준 62 5 3 10" xfId="28816"/>
    <cellStyle name="표준 62 5 3 11" xfId="32528"/>
    <cellStyle name="표준 62 5 3 12" xfId="36240"/>
    <cellStyle name="표준 62 5 3 2" xfId="6917"/>
    <cellStyle name="표준 62 5 3 2 10" xfId="32932"/>
    <cellStyle name="표준 62 5 3 2 11" xfId="36644"/>
    <cellStyle name="표준 62 5 3 2 2" xfId="7871"/>
    <cellStyle name="표준 62 5 3 2 2 10" xfId="37572"/>
    <cellStyle name="표준 62 5 3 2 2 2" xfId="9727"/>
    <cellStyle name="표준 62 5 3 2 2 2 2" xfId="13440"/>
    <cellStyle name="표준 62 5 3 2 2 2 3" xfId="17152"/>
    <cellStyle name="표준 62 5 3 2 2 2 4" xfId="20864"/>
    <cellStyle name="표준 62 5 3 2 2 2 5" xfId="24576"/>
    <cellStyle name="표준 62 5 3 2 2 2 6" xfId="28289"/>
    <cellStyle name="표준 62 5 3 2 2 2 7" xfId="32004"/>
    <cellStyle name="표준 62 5 3 2 2 2 8" xfId="35716"/>
    <cellStyle name="표준 62 5 3 2 2 2 9" xfId="39428"/>
    <cellStyle name="표준 62 5 3 2 2 3" xfId="11584"/>
    <cellStyle name="표준 62 5 3 2 2 4" xfId="15296"/>
    <cellStyle name="표준 62 5 3 2 2 5" xfId="19008"/>
    <cellStyle name="표준 62 5 3 2 2 6" xfId="22720"/>
    <cellStyle name="표준 62 5 3 2 2 7" xfId="26433"/>
    <cellStyle name="표준 62 5 3 2 2 8" xfId="30148"/>
    <cellStyle name="표준 62 5 3 2 2 9" xfId="33860"/>
    <cellStyle name="표준 62 5 3 2 3" xfId="8799"/>
    <cellStyle name="표준 62 5 3 2 3 2" xfId="12512"/>
    <cellStyle name="표준 62 5 3 2 3 3" xfId="16224"/>
    <cellStyle name="표준 62 5 3 2 3 4" xfId="19936"/>
    <cellStyle name="표준 62 5 3 2 3 5" xfId="23648"/>
    <cellStyle name="표준 62 5 3 2 3 6" xfId="27361"/>
    <cellStyle name="표준 62 5 3 2 3 7" xfId="31076"/>
    <cellStyle name="표준 62 5 3 2 3 8" xfId="34788"/>
    <cellStyle name="표준 62 5 3 2 3 9" xfId="38500"/>
    <cellStyle name="표준 62 5 3 2 4" xfId="10656"/>
    <cellStyle name="표준 62 5 3 2 5" xfId="14368"/>
    <cellStyle name="표준 62 5 3 2 6" xfId="18080"/>
    <cellStyle name="표준 62 5 3 2 7" xfId="21792"/>
    <cellStyle name="표준 62 5 3 2 8" xfId="25505"/>
    <cellStyle name="표준 62 5 3 2 9" xfId="29220"/>
    <cellStyle name="표준 62 5 3 3" xfId="7467"/>
    <cellStyle name="표준 62 5 3 3 10" xfId="37168"/>
    <cellStyle name="표준 62 5 3 3 2" xfId="9323"/>
    <cellStyle name="표준 62 5 3 3 2 2" xfId="13036"/>
    <cellStyle name="표준 62 5 3 3 2 3" xfId="16748"/>
    <cellStyle name="표준 62 5 3 3 2 4" xfId="20460"/>
    <cellStyle name="표준 62 5 3 3 2 5" xfId="24172"/>
    <cellStyle name="표준 62 5 3 3 2 6" xfId="27885"/>
    <cellStyle name="표준 62 5 3 3 2 7" xfId="31600"/>
    <cellStyle name="표준 62 5 3 3 2 8" xfId="35312"/>
    <cellStyle name="표준 62 5 3 3 2 9" xfId="39024"/>
    <cellStyle name="표준 62 5 3 3 3" xfId="11180"/>
    <cellStyle name="표준 62 5 3 3 4" xfId="14892"/>
    <cellStyle name="표준 62 5 3 3 5" xfId="18604"/>
    <cellStyle name="표준 62 5 3 3 6" xfId="22316"/>
    <cellStyle name="표준 62 5 3 3 7" xfId="26029"/>
    <cellStyle name="표준 62 5 3 3 8" xfId="29744"/>
    <cellStyle name="표준 62 5 3 3 9" xfId="33456"/>
    <cellStyle name="표준 62 5 3 4" xfId="8395"/>
    <cellStyle name="표준 62 5 3 4 2" xfId="12108"/>
    <cellStyle name="표준 62 5 3 4 3" xfId="15820"/>
    <cellStyle name="표준 62 5 3 4 4" xfId="19532"/>
    <cellStyle name="표준 62 5 3 4 5" xfId="23244"/>
    <cellStyle name="표준 62 5 3 4 6" xfId="26957"/>
    <cellStyle name="표준 62 5 3 4 7" xfId="30672"/>
    <cellStyle name="표준 62 5 3 4 8" xfId="34384"/>
    <cellStyle name="표준 62 5 3 4 9" xfId="38096"/>
    <cellStyle name="표준 62 5 3 5" xfId="10252"/>
    <cellStyle name="표준 62 5 3 6" xfId="13964"/>
    <cellStyle name="표준 62 5 3 7" xfId="17676"/>
    <cellStyle name="표준 62 5 3 8" xfId="21388"/>
    <cellStyle name="표준 62 5 3 9" xfId="25101"/>
    <cellStyle name="표준 62 5 4" xfId="6737"/>
    <cellStyle name="표준 62 5 4 10" xfId="32752"/>
    <cellStyle name="표준 62 5 4 11" xfId="36464"/>
    <cellStyle name="표준 62 5 4 2" xfId="7691"/>
    <cellStyle name="표준 62 5 4 2 10" xfId="37392"/>
    <cellStyle name="표준 62 5 4 2 2" xfId="9547"/>
    <cellStyle name="표준 62 5 4 2 2 2" xfId="13260"/>
    <cellStyle name="표준 62 5 4 2 2 3" xfId="16972"/>
    <cellStyle name="표준 62 5 4 2 2 4" xfId="20684"/>
    <cellStyle name="표준 62 5 4 2 2 5" xfId="24396"/>
    <cellStyle name="표준 62 5 4 2 2 6" xfId="28109"/>
    <cellStyle name="표준 62 5 4 2 2 7" xfId="31824"/>
    <cellStyle name="표준 62 5 4 2 2 8" xfId="35536"/>
    <cellStyle name="표준 62 5 4 2 2 9" xfId="39248"/>
    <cellStyle name="표준 62 5 4 2 3" xfId="11404"/>
    <cellStyle name="표준 62 5 4 2 4" xfId="15116"/>
    <cellStyle name="표준 62 5 4 2 5" xfId="18828"/>
    <cellStyle name="표준 62 5 4 2 6" xfId="22540"/>
    <cellStyle name="표준 62 5 4 2 7" xfId="26253"/>
    <cellStyle name="표준 62 5 4 2 8" xfId="29968"/>
    <cellStyle name="표준 62 5 4 2 9" xfId="33680"/>
    <cellStyle name="표준 62 5 4 3" xfId="8619"/>
    <cellStyle name="표준 62 5 4 3 2" xfId="12332"/>
    <cellStyle name="표준 62 5 4 3 3" xfId="16044"/>
    <cellStyle name="표준 62 5 4 3 4" xfId="19756"/>
    <cellStyle name="표준 62 5 4 3 5" xfId="23468"/>
    <cellStyle name="표준 62 5 4 3 6" xfId="27181"/>
    <cellStyle name="표준 62 5 4 3 7" xfId="30896"/>
    <cellStyle name="표준 62 5 4 3 8" xfId="34608"/>
    <cellStyle name="표준 62 5 4 3 9" xfId="38320"/>
    <cellStyle name="표준 62 5 4 4" xfId="10476"/>
    <cellStyle name="표준 62 5 4 5" xfId="14188"/>
    <cellStyle name="표준 62 5 4 6" xfId="17900"/>
    <cellStyle name="표준 62 5 4 7" xfId="21612"/>
    <cellStyle name="표준 62 5 4 8" xfId="25325"/>
    <cellStyle name="표준 62 5 4 9" xfId="29040"/>
    <cellStyle name="표준 62 5 5" xfId="7272"/>
    <cellStyle name="표준 62 5 5 10" xfId="36973"/>
    <cellStyle name="표준 62 5 5 2" xfId="9128"/>
    <cellStyle name="표준 62 5 5 2 2" xfId="12841"/>
    <cellStyle name="표준 62 5 5 2 3" xfId="16553"/>
    <cellStyle name="표준 62 5 5 2 4" xfId="20265"/>
    <cellStyle name="표준 62 5 5 2 5" xfId="23977"/>
    <cellStyle name="표준 62 5 5 2 6" xfId="27690"/>
    <cellStyle name="표준 62 5 5 2 7" xfId="31405"/>
    <cellStyle name="표준 62 5 5 2 8" xfId="35117"/>
    <cellStyle name="표준 62 5 5 2 9" xfId="38829"/>
    <cellStyle name="표준 62 5 5 3" xfId="10985"/>
    <cellStyle name="표준 62 5 5 4" xfId="14697"/>
    <cellStyle name="표준 62 5 5 5" xfId="18409"/>
    <cellStyle name="표준 62 5 5 6" xfId="22121"/>
    <cellStyle name="표준 62 5 5 7" xfId="25834"/>
    <cellStyle name="표준 62 5 5 8" xfId="29549"/>
    <cellStyle name="표준 62 5 5 9" xfId="33261"/>
    <cellStyle name="표준 62 5 6" xfId="8200"/>
    <cellStyle name="표준 62 5 6 2" xfId="11913"/>
    <cellStyle name="표준 62 5 6 3" xfId="15625"/>
    <cellStyle name="표준 62 5 6 4" xfId="19337"/>
    <cellStyle name="표준 62 5 6 5" xfId="23049"/>
    <cellStyle name="표준 62 5 6 6" xfId="26762"/>
    <cellStyle name="표준 62 5 6 7" xfId="30477"/>
    <cellStyle name="표준 62 5 6 8" xfId="34189"/>
    <cellStyle name="표준 62 5 6 9" xfId="37901"/>
    <cellStyle name="표준 62 5 7" xfId="10057"/>
    <cellStyle name="표준 62 5 8" xfId="13769"/>
    <cellStyle name="표준 62 5 9" xfId="17481"/>
    <cellStyle name="표준 62 6" xfId="4419"/>
    <cellStyle name="표준 62 6 10" xfId="21232"/>
    <cellStyle name="표준 62 6 11" xfId="24945"/>
    <cellStyle name="표준 62 6 12" xfId="28660"/>
    <cellStyle name="표준 62 6 13" xfId="32372"/>
    <cellStyle name="표준 62 6 14" xfId="36084"/>
    <cellStyle name="표준 62 6 2" xfId="4774"/>
    <cellStyle name="표준 62 6 2 10" xfId="28763"/>
    <cellStyle name="표준 62 6 2 11" xfId="32475"/>
    <cellStyle name="표준 62 6 2 12" xfId="36187"/>
    <cellStyle name="표준 62 6 2 2" xfId="6866"/>
    <cellStyle name="표준 62 6 2 2 10" xfId="32881"/>
    <cellStyle name="표준 62 6 2 2 11" xfId="36593"/>
    <cellStyle name="표준 62 6 2 2 2" xfId="7820"/>
    <cellStyle name="표준 62 6 2 2 2 10" xfId="37521"/>
    <cellStyle name="표준 62 6 2 2 2 2" xfId="9676"/>
    <cellStyle name="표준 62 6 2 2 2 2 2" xfId="13389"/>
    <cellStyle name="표준 62 6 2 2 2 2 3" xfId="17101"/>
    <cellStyle name="표준 62 6 2 2 2 2 4" xfId="20813"/>
    <cellStyle name="표준 62 6 2 2 2 2 5" xfId="24525"/>
    <cellStyle name="표준 62 6 2 2 2 2 6" xfId="28238"/>
    <cellStyle name="표준 62 6 2 2 2 2 7" xfId="31953"/>
    <cellStyle name="표준 62 6 2 2 2 2 8" xfId="35665"/>
    <cellStyle name="표준 62 6 2 2 2 2 9" xfId="39377"/>
    <cellStyle name="표준 62 6 2 2 2 3" xfId="11533"/>
    <cellStyle name="표준 62 6 2 2 2 4" xfId="15245"/>
    <cellStyle name="표준 62 6 2 2 2 5" xfId="18957"/>
    <cellStyle name="표준 62 6 2 2 2 6" xfId="22669"/>
    <cellStyle name="표준 62 6 2 2 2 7" xfId="26382"/>
    <cellStyle name="표준 62 6 2 2 2 8" xfId="30097"/>
    <cellStyle name="표준 62 6 2 2 2 9" xfId="33809"/>
    <cellStyle name="표준 62 6 2 2 3" xfId="8748"/>
    <cellStyle name="표준 62 6 2 2 3 2" xfId="12461"/>
    <cellStyle name="표준 62 6 2 2 3 3" xfId="16173"/>
    <cellStyle name="표준 62 6 2 2 3 4" xfId="19885"/>
    <cellStyle name="표준 62 6 2 2 3 5" xfId="23597"/>
    <cellStyle name="표준 62 6 2 2 3 6" xfId="27310"/>
    <cellStyle name="표준 62 6 2 2 3 7" xfId="31025"/>
    <cellStyle name="표준 62 6 2 2 3 8" xfId="34737"/>
    <cellStyle name="표준 62 6 2 2 3 9" xfId="38449"/>
    <cellStyle name="표준 62 6 2 2 4" xfId="10605"/>
    <cellStyle name="표준 62 6 2 2 5" xfId="14317"/>
    <cellStyle name="표준 62 6 2 2 6" xfId="18029"/>
    <cellStyle name="표준 62 6 2 2 7" xfId="21741"/>
    <cellStyle name="표준 62 6 2 2 8" xfId="25454"/>
    <cellStyle name="표준 62 6 2 2 9" xfId="29169"/>
    <cellStyle name="표준 62 6 2 3" xfId="7414"/>
    <cellStyle name="표준 62 6 2 3 10" xfId="37115"/>
    <cellStyle name="표준 62 6 2 3 2" xfId="9270"/>
    <cellStyle name="표준 62 6 2 3 2 2" xfId="12983"/>
    <cellStyle name="표준 62 6 2 3 2 3" xfId="16695"/>
    <cellStyle name="표준 62 6 2 3 2 4" xfId="20407"/>
    <cellStyle name="표준 62 6 2 3 2 5" xfId="24119"/>
    <cellStyle name="표준 62 6 2 3 2 6" xfId="27832"/>
    <cellStyle name="표준 62 6 2 3 2 7" xfId="31547"/>
    <cellStyle name="표준 62 6 2 3 2 8" xfId="35259"/>
    <cellStyle name="표준 62 6 2 3 2 9" xfId="38971"/>
    <cellStyle name="표준 62 6 2 3 3" xfId="11127"/>
    <cellStyle name="표준 62 6 2 3 4" xfId="14839"/>
    <cellStyle name="표준 62 6 2 3 5" xfId="18551"/>
    <cellStyle name="표준 62 6 2 3 6" xfId="22263"/>
    <cellStyle name="표준 62 6 2 3 7" xfId="25976"/>
    <cellStyle name="표준 62 6 2 3 8" xfId="29691"/>
    <cellStyle name="표준 62 6 2 3 9" xfId="33403"/>
    <cellStyle name="표준 62 6 2 4" xfId="8342"/>
    <cellStyle name="표준 62 6 2 4 2" xfId="12055"/>
    <cellStyle name="표준 62 6 2 4 3" xfId="15767"/>
    <cellStyle name="표준 62 6 2 4 4" xfId="19479"/>
    <cellStyle name="표준 62 6 2 4 5" xfId="23191"/>
    <cellStyle name="표준 62 6 2 4 6" xfId="26904"/>
    <cellStyle name="표준 62 6 2 4 7" xfId="30619"/>
    <cellStyle name="표준 62 6 2 4 8" xfId="34331"/>
    <cellStyle name="표준 62 6 2 4 9" xfId="38043"/>
    <cellStyle name="표준 62 6 2 5" xfId="10199"/>
    <cellStyle name="표준 62 6 2 6" xfId="13911"/>
    <cellStyle name="표준 62 6 2 7" xfId="17623"/>
    <cellStyle name="표준 62 6 2 8" xfId="21335"/>
    <cellStyle name="표준 62 6 2 9" xfId="25048"/>
    <cellStyle name="표준 62 6 3" xfId="4945"/>
    <cellStyle name="표준 62 6 3 10" xfId="28817"/>
    <cellStyle name="표준 62 6 3 11" xfId="32529"/>
    <cellStyle name="표준 62 6 3 12" xfId="36241"/>
    <cellStyle name="표준 62 6 3 2" xfId="6918"/>
    <cellStyle name="표준 62 6 3 2 10" xfId="32933"/>
    <cellStyle name="표준 62 6 3 2 11" xfId="36645"/>
    <cellStyle name="표준 62 6 3 2 2" xfId="7872"/>
    <cellStyle name="표준 62 6 3 2 2 10" xfId="37573"/>
    <cellStyle name="표준 62 6 3 2 2 2" xfId="9728"/>
    <cellStyle name="표준 62 6 3 2 2 2 2" xfId="13441"/>
    <cellStyle name="표준 62 6 3 2 2 2 3" xfId="17153"/>
    <cellStyle name="표준 62 6 3 2 2 2 4" xfId="20865"/>
    <cellStyle name="표준 62 6 3 2 2 2 5" xfId="24577"/>
    <cellStyle name="표준 62 6 3 2 2 2 6" xfId="28290"/>
    <cellStyle name="표준 62 6 3 2 2 2 7" xfId="32005"/>
    <cellStyle name="표준 62 6 3 2 2 2 8" xfId="35717"/>
    <cellStyle name="표준 62 6 3 2 2 2 9" xfId="39429"/>
    <cellStyle name="표준 62 6 3 2 2 3" xfId="11585"/>
    <cellStyle name="표준 62 6 3 2 2 4" xfId="15297"/>
    <cellStyle name="표준 62 6 3 2 2 5" xfId="19009"/>
    <cellStyle name="표준 62 6 3 2 2 6" xfId="22721"/>
    <cellStyle name="표준 62 6 3 2 2 7" xfId="26434"/>
    <cellStyle name="표준 62 6 3 2 2 8" xfId="30149"/>
    <cellStyle name="표준 62 6 3 2 2 9" xfId="33861"/>
    <cellStyle name="표준 62 6 3 2 3" xfId="8800"/>
    <cellStyle name="표준 62 6 3 2 3 2" xfId="12513"/>
    <cellStyle name="표준 62 6 3 2 3 3" xfId="16225"/>
    <cellStyle name="표준 62 6 3 2 3 4" xfId="19937"/>
    <cellStyle name="표준 62 6 3 2 3 5" xfId="23649"/>
    <cellStyle name="표준 62 6 3 2 3 6" xfId="27362"/>
    <cellStyle name="표준 62 6 3 2 3 7" xfId="31077"/>
    <cellStyle name="표준 62 6 3 2 3 8" xfId="34789"/>
    <cellStyle name="표준 62 6 3 2 3 9" xfId="38501"/>
    <cellStyle name="표준 62 6 3 2 4" xfId="10657"/>
    <cellStyle name="표준 62 6 3 2 5" xfId="14369"/>
    <cellStyle name="표준 62 6 3 2 6" xfId="18081"/>
    <cellStyle name="표준 62 6 3 2 7" xfId="21793"/>
    <cellStyle name="표준 62 6 3 2 8" xfId="25506"/>
    <cellStyle name="표준 62 6 3 2 9" xfId="29221"/>
    <cellStyle name="표준 62 6 3 3" xfId="7468"/>
    <cellStyle name="표준 62 6 3 3 10" xfId="37169"/>
    <cellStyle name="표준 62 6 3 3 2" xfId="9324"/>
    <cellStyle name="표준 62 6 3 3 2 2" xfId="13037"/>
    <cellStyle name="표준 62 6 3 3 2 3" xfId="16749"/>
    <cellStyle name="표준 62 6 3 3 2 4" xfId="20461"/>
    <cellStyle name="표준 62 6 3 3 2 5" xfId="24173"/>
    <cellStyle name="표준 62 6 3 3 2 6" xfId="27886"/>
    <cellStyle name="표준 62 6 3 3 2 7" xfId="31601"/>
    <cellStyle name="표준 62 6 3 3 2 8" xfId="35313"/>
    <cellStyle name="표준 62 6 3 3 2 9" xfId="39025"/>
    <cellStyle name="표준 62 6 3 3 3" xfId="11181"/>
    <cellStyle name="표준 62 6 3 3 4" xfId="14893"/>
    <cellStyle name="표준 62 6 3 3 5" xfId="18605"/>
    <cellStyle name="표준 62 6 3 3 6" xfId="22317"/>
    <cellStyle name="표준 62 6 3 3 7" xfId="26030"/>
    <cellStyle name="표준 62 6 3 3 8" xfId="29745"/>
    <cellStyle name="표준 62 6 3 3 9" xfId="33457"/>
    <cellStyle name="표준 62 6 3 4" xfId="8396"/>
    <cellStyle name="표준 62 6 3 4 2" xfId="12109"/>
    <cellStyle name="표준 62 6 3 4 3" xfId="15821"/>
    <cellStyle name="표준 62 6 3 4 4" xfId="19533"/>
    <cellStyle name="표준 62 6 3 4 5" xfId="23245"/>
    <cellStyle name="표준 62 6 3 4 6" xfId="26958"/>
    <cellStyle name="표준 62 6 3 4 7" xfId="30673"/>
    <cellStyle name="표준 62 6 3 4 8" xfId="34385"/>
    <cellStyle name="표준 62 6 3 4 9" xfId="38097"/>
    <cellStyle name="표준 62 6 3 5" xfId="10253"/>
    <cellStyle name="표준 62 6 3 6" xfId="13965"/>
    <cellStyle name="표준 62 6 3 7" xfId="17677"/>
    <cellStyle name="표준 62 6 3 8" xfId="21389"/>
    <cellStyle name="표준 62 6 3 9" xfId="25102"/>
    <cellStyle name="표준 62 6 4" xfId="6776"/>
    <cellStyle name="표준 62 6 4 10" xfId="32791"/>
    <cellStyle name="표준 62 6 4 11" xfId="36503"/>
    <cellStyle name="표준 62 6 4 2" xfId="7730"/>
    <cellStyle name="표준 62 6 4 2 10" xfId="37431"/>
    <cellStyle name="표준 62 6 4 2 2" xfId="9586"/>
    <cellStyle name="표준 62 6 4 2 2 2" xfId="13299"/>
    <cellStyle name="표준 62 6 4 2 2 3" xfId="17011"/>
    <cellStyle name="표준 62 6 4 2 2 4" xfId="20723"/>
    <cellStyle name="표준 62 6 4 2 2 5" xfId="24435"/>
    <cellStyle name="표준 62 6 4 2 2 6" xfId="28148"/>
    <cellStyle name="표준 62 6 4 2 2 7" xfId="31863"/>
    <cellStyle name="표준 62 6 4 2 2 8" xfId="35575"/>
    <cellStyle name="표준 62 6 4 2 2 9" xfId="39287"/>
    <cellStyle name="표준 62 6 4 2 3" xfId="11443"/>
    <cellStyle name="표준 62 6 4 2 4" xfId="15155"/>
    <cellStyle name="표준 62 6 4 2 5" xfId="18867"/>
    <cellStyle name="표준 62 6 4 2 6" xfId="22579"/>
    <cellStyle name="표준 62 6 4 2 7" xfId="26292"/>
    <cellStyle name="표준 62 6 4 2 8" xfId="30007"/>
    <cellStyle name="표준 62 6 4 2 9" xfId="33719"/>
    <cellStyle name="표준 62 6 4 3" xfId="8658"/>
    <cellStyle name="표준 62 6 4 3 2" xfId="12371"/>
    <cellStyle name="표준 62 6 4 3 3" xfId="16083"/>
    <cellStyle name="표준 62 6 4 3 4" xfId="19795"/>
    <cellStyle name="표준 62 6 4 3 5" xfId="23507"/>
    <cellStyle name="표준 62 6 4 3 6" xfId="27220"/>
    <cellStyle name="표준 62 6 4 3 7" xfId="30935"/>
    <cellStyle name="표준 62 6 4 3 8" xfId="34647"/>
    <cellStyle name="표준 62 6 4 3 9" xfId="38359"/>
    <cellStyle name="표준 62 6 4 4" xfId="10515"/>
    <cellStyle name="표준 62 6 4 5" xfId="14227"/>
    <cellStyle name="표준 62 6 4 6" xfId="17939"/>
    <cellStyle name="표준 62 6 4 7" xfId="21651"/>
    <cellStyle name="표준 62 6 4 8" xfId="25364"/>
    <cellStyle name="표준 62 6 4 9" xfId="29079"/>
    <cellStyle name="표준 62 6 5" xfId="7311"/>
    <cellStyle name="표준 62 6 5 10" xfId="37012"/>
    <cellStyle name="표준 62 6 5 2" xfId="9167"/>
    <cellStyle name="표준 62 6 5 2 2" xfId="12880"/>
    <cellStyle name="표준 62 6 5 2 3" xfId="16592"/>
    <cellStyle name="표준 62 6 5 2 4" xfId="20304"/>
    <cellStyle name="표준 62 6 5 2 5" xfId="24016"/>
    <cellStyle name="표준 62 6 5 2 6" xfId="27729"/>
    <cellStyle name="표준 62 6 5 2 7" xfId="31444"/>
    <cellStyle name="표준 62 6 5 2 8" xfId="35156"/>
    <cellStyle name="표준 62 6 5 2 9" xfId="38868"/>
    <cellStyle name="표준 62 6 5 3" xfId="11024"/>
    <cellStyle name="표준 62 6 5 4" xfId="14736"/>
    <cellStyle name="표준 62 6 5 5" xfId="18448"/>
    <cellStyle name="표준 62 6 5 6" xfId="22160"/>
    <cellStyle name="표준 62 6 5 7" xfId="25873"/>
    <cellStyle name="표준 62 6 5 8" xfId="29588"/>
    <cellStyle name="표준 62 6 5 9" xfId="33300"/>
    <cellStyle name="표준 62 6 6" xfId="8239"/>
    <cellStyle name="표준 62 6 6 2" xfId="11952"/>
    <cellStyle name="표준 62 6 6 3" xfId="15664"/>
    <cellStyle name="표준 62 6 6 4" xfId="19376"/>
    <cellStyle name="표준 62 6 6 5" xfId="23088"/>
    <cellStyle name="표준 62 6 6 6" xfId="26801"/>
    <cellStyle name="표준 62 6 6 7" xfId="30516"/>
    <cellStyle name="표준 62 6 6 8" xfId="34228"/>
    <cellStyle name="표준 62 6 6 9" xfId="37940"/>
    <cellStyle name="표준 62 6 7" xfId="10096"/>
    <cellStyle name="표준 62 6 8" xfId="13808"/>
    <cellStyle name="표준 62 6 9" xfId="17520"/>
    <cellStyle name="표준 62 7" xfId="4386"/>
    <cellStyle name="표준 62 7 10" xfId="21199"/>
    <cellStyle name="표준 62 7 11" xfId="24912"/>
    <cellStyle name="표준 62 7 12" xfId="28627"/>
    <cellStyle name="표준 62 7 13" xfId="32339"/>
    <cellStyle name="표준 62 7 14" xfId="36051"/>
    <cellStyle name="표준 62 7 2" xfId="4741"/>
    <cellStyle name="표준 62 7 2 10" xfId="28730"/>
    <cellStyle name="표준 62 7 2 11" xfId="32442"/>
    <cellStyle name="표준 62 7 2 12" xfId="36154"/>
    <cellStyle name="표준 62 7 2 2" xfId="6833"/>
    <cellStyle name="표준 62 7 2 2 10" xfId="32848"/>
    <cellStyle name="표준 62 7 2 2 11" xfId="36560"/>
    <cellStyle name="표준 62 7 2 2 2" xfId="7787"/>
    <cellStyle name="표준 62 7 2 2 2 10" xfId="37488"/>
    <cellStyle name="표준 62 7 2 2 2 2" xfId="9643"/>
    <cellStyle name="표준 62 7 2 2 2 2 2" xfId="13356"/>
    <cellStyle name="표준 62 7 2 2 2 2 3" xfId="17068"/>
    <cellStyle name="표준 62 7 2 2 2 2 4" xfId="20780"/>
    <cellStyle name="표준 62 7 2 2 2 2 5" xfId="24492"/>
    <cellStyle name="표준 62 7 2 2 2 2 6" xfId="28205"/>
    <cellStyle name="표준 62 7 2 2 2 2 7" xfId="31920"/>
    <cellStyle name="표준 62 7 2 2 2 2 8" xfId="35632"/>
    <cellStyle name="표준 62 7 2 2 2 2 9" xfId="39344"/>
    <cellStyle name="표준 62 7 2 2 2 3" xfId="11500"/>
    <cellStyle name="표준 62 7 2 2 2 4" xfId="15212"/>
    <cellStyle name="표준 62 7 2 2 2 5" xfId="18924"/>
    <cellStyle name="표준 62 7 2 2 2 6" xfId="22636"/>
    <cellStyle name="표준 62 7 2 2 2 7" xfId="26349"/>
    <cellStyle name="표준 62 7 2 2 2 8" xfId="30064"/>
    <cellStyle name="표준 62 7 2 2 2 9" xfId="33776"/>
    <cellStyle name="표준 62 7 2 2 3" xfId="8715"/>
    <cellStyle name="표준 62 7 2 2 3 2" xfId="12428"/>
    <cellStyle name="표준 62 7 2 2 3 3" xfId="16140"/>
    <cellStyle name="표준 62 7 2 2 3 4" xfId="19852"/>
    <cellStyle name="표준 62 7 2 2 3 5" xfId="23564"/>
    <cellStyle name="표준 62 7 2 2 3 6" xfId="27277"/>
    <cellStyle name="표준 62 7 2 2 3 7" xfId="30992"/>
    <cellStyle name="표준 62 7 2 2 3 8" xfId="34704"/>
    <cellStyle name="표준 62 7 2 2 3 9" xfId="38416"/>
    <cellStyle name="표준 62 7 2 2 4" xfId="10572"/>
    <cellStyle name="표준 62 7 2 2 5" xfId="14284"/>
    <cellStyle name="표준 62 7 2 2 6" xfId="17996"/>
    <cellStyle name="표준 62 7 2 2 7" xfId="21708"/>
    <cellStyle name="표준 62 7 2 2 8" xfId="25421"/>
    <cellStyle name="표준 62 7 2 2 9" xfId="29136"/>
    <cellStyle name="표준 62 7 2 3" xfId="7381"/>
    <cellStyle name="표준 62 7 2 3 10" xfId="37082"/>
    <cellStyle name="표준 62 7 2 3 2" xfId="9237"/>
    <cellStyle name="표준 62 7 2 3 2 2" xfId="12950"/>
    <cellStyle name="표준 62 7 2 3 2 3" xfId="16662"/>
    <cellStyle name="표준 62 7 2 3 2 4" xfId="20374"/>
    <cellStyle name="표준 62 7 2 3 2 5" xfId="24086"/>
    <cellStyle name="표준 62 7 2 3 2 6" xfId="27799"/>
    <cellStyle name="표준 62 7 2 3 2 7" xfId="31514"/>
    <cellStyle name="표준 62 7 2 3 2 8" xfId="35226"/>
    <cellStyle name="표준 62 7 2 3 2 9" xfId="38938"/>
    <cellStyle name="표준 62 7 2 3 3" xfId="11094"/>
    <cellStyle name="표준 62 7 2 3 4" xfId="14806"/>
    <cellStyle name="표준 62 7 2 3 5" xfId="18518"/>
    <cellStyle name="표준 62 7 2 3 6" xfId="22230"/>
    <cellStyle name="표준 62 7 2 3 7" xfId="25943"/>
    <cellStyle name="표준 62 7 2 3 8" xfId="29658"/>
    <cellStyle name="표준 62 7 2 3 9" xfId="33370"/>
    <cellStyle name="표준 62 7 2 4" xfId="8309"/>
    <cellStyle name="표준 62 7 2 4 2" xfId="12022"/>
    <cellStyle name="표준 62 7 2 4 3" xfId="15734"/>
    <cellStyle name="표준 62 7 2 4 4" xfId="19446"/>
    <cellStyle name="표준 62 7 2 4 5" xfId="23158"/>
    <cellStyle name="표준 62 7 2 4 6" xfId="26871"/>
    <cellStyle name="표준 62 7 2 4 7" xfId="30586"/>
    <cellStyle name="표준 62 7 2 4 8" xfId="34298"/>
    <cellStyle name="표준 62 7 2 4 9" xfId="38010"/>
    <cellStyle name="표준 62 7 2 5" xfId="10166"/>
    <cellStyle name="표준 62 7 2 6" xfId="13878"/>
    <cellStyle name="표준 62 7 2 7" xfId="17590"/>
    <cellStyle name="표준 62 7 2 8" xfId="21302"/>
    <cellStyle name="표준 62 7 2 9" xfId="25015"/>
    <cellStyle name="표준 62 7 3" xfId="4946"/>
    <cellStyle name="표준 62 7 3 10" xfId="28818"/>
    <cellStyle name="표준 62 7 3 11" xfId="32530"/>
    <cellStyle name="표준 62 7 3 12" xfId="36242"/>
    <cellStyle name="표준 62 7 3 2" xfId="6919"/>
    <cellStyle name="표준 62 7 3 2 10" xfId="32934"/>
    <cellStyle name="표준 62 7 3 2 11" xfId="36646"/>
    <cellStyle name="표준 62 7 3 2 2" xfId="7873"/>
    <cellStyle name="표준 62 7 3 2 2 10" xfId="37574"/>
    <cellStyle name="표준 62 7 3 2 2 2" xfId="9729"/>
    <cellStyle name="표준 62 7 3 2 2 2 2" xfId="13442"/>
    <cellStyle name="표준 62 7 3 2 2 2 3" xfId="17154"/>
    <cellStyle name="표준 62 7 3 2 2 2 4" xfId="20866"/>
    <cellStyle name="표준 62 7 3 2 2 2 5" xfId="24578"/>
    <cellStyle name="표준 62 7 3 2 2 2 6" xfId="28291"/>
    <cellStyle name="표준 62 7 3 2 2 2 7" xfId="32006"/>
    <cellStyle name="표준 62 7 3 2 2 2 8" xfId="35718"/>
    <cellStyle name="표준 62 7 3 2 2 2 9" xfId="39430"/>
    <cellStyle name="표준 62 7 3 2 2 3" xfId="11586"/>
    <cellStyle name="표준 62 7 3 2 2 4" xfId="15298"/>
    <cellStyle name="표준 62 7 3 2 2 5" xfId="19010"/>
    <cellStyle name="표준 62 7 3 2 2 6" xfId="22722"/>
    <cellStyle name="표준 62 7 3 2 2 7" xfId="26435"/>
    <cellStyle name="표준 62 7 3 2 2 8" xfId="30150"/>
    <cellStyle name="표준 62 7 3 2 2 9" xfId="33862"/>
    <cellStyle name="표준 62 7 3 2 3" xfId="8801"/>
    <cellStyle name="표준 62 7 3 2 3 2" xfId="12514"/>
    <cellStyle name="표준 62 7 3 2 3 3" xfId="16226"/>
    <cellStyle name="표준 62 7 3 2 3 4" xfId="19938"/>
    <cellStyle name="표준 62 7 3 2 3 5" xfId="23650"/>
    <cellStyle name="표준 62 7 3 2 3 6" xfId="27363"/>
    <cellStyle name="표준 62 7 3 2 3 7" xfId="31078"/>
    <cellStyle name="표준 62 7 3 2 3 8" xfId="34790"/>
    <cellStyle name="표준 62 7 3 2 3 9" xfId="38502"/>
    <cellStyle name="표준 62 7 3 2 4" xfId="10658"/>
    <cellStyle name="표준 62 7 3 2 5" xfId="14370"/>
    <cellStyle name="표준 62 7 3 2 6" xfId="18082"/>
    <cellStyle name="표준 62 7 3 2 7" xfId="21794"/>
    <cellStyle name="표준 62 7 3 2 8" xfId="25507"/>
    <cellStyle name="표준 62 7 3 2 9" xfId="29222"/>
    <cellStyle name="표준 62 7 3 3" xfId="7469"/>
    <cellStyle name="표준 62 7 3 3 10" xfId="37170"/>
    <cellStyle name="표준 62 7 3 3 2" xfId="9325"/>
    <cellStyle name="표준 62 7 3 3 2 2" xfId="13038"/>
    <cellStyle name="표준 62 7 3 3 2 3" xfId="16750"/>
    <cellStyle name="표준 62 7 3 3 2 4" xfId="20462"/>
    <cellStyle name="표준 62 7 3 3 2 5" xfId="24174"/>
    <cellStyle name="표준 62 7 3 3 2 6" xfId="27887"/>
    <cellStyle name="표준 62 7 3 3 2 7" xfId="31602"/>
    <cellStyle name="표준 62 7 3 3 2 8" xfId="35314"/>
    <cellStyle name="표준 62 7 3 3 2 9" xfId="39026"/>
    <cellStyle name="표준 62 7 3 3 3" xfId="11182"/>
    <cellStyle name="표준 62 7 3 3 4" xfId="14894"/>
    <cellStyle name="표준 62 7 3 3 5" xfId="18606"/>
    <cellStyle name="표준 62 7 3 3 6" xfId="22318"/>
    <cellStyle name="표준 62 7 3 3 7" xfId="26031"/>
    <cellStyle name="표준 62 7 3 3 8" xfId="29746"/>
    <cellStyle name="표준 62 7 3 3 9" xfId="33458"/>
    <cellStyle name="표준 62 7 3 4" xfId="8397"/>
    <cellStyle name="표준 62 7 3 4 2" xfId="12110"/>
    <cellStyle name="표준 62 7 3 4 3" xfId="15822"/>
    <cellStyle name="표준 62 7 3 4 4" xfId="19534"/>
    <cellStyle name="표준 62 7 3 4 5" xfId="23246"/>
    <cellStyle name="표준 62 7 3 4 6" xfId="26959"/>
    <cellStyle name="표준 62 7 3 4 7" xfId="30674"/>
    <cellStyle name="표준 62 7 3 4 8" xfId="34386"/>
    <cellStyle name="표준 62 7 3 4 9" xfId="38098"/>
    <cellStyle name="표준 62 7 3 5" xfId="10254"/>
    <cellStyle name="표준 62 7 3 6" xfId="13966"/>
    <cellStyle name="표준 62 7 3 7" xfId="17678"/>
    <cellStyle name="표준 62 7 3 8" xfId="21390"/>
    <cellStyle name="표준 62 7 3 9" xfId="25103"/>
    <cellStyle name="표준 62 7 4" xfId="6743"/>
    <cellStyle name="표준 62 7 4 10" xfId="32758"/>
    <cellStyle name="표준 62 7 4 11" xfId="36470"/>
    <cellStyle name="표준 62 7 4 2" xfId="7697"/>
    <cellStyle name="표준 62 7 4 2 10" xfId="37398"/>
    <cellStyle name="표준 62 7 4 2 2" xfId="9553"/>
    <cellStyle name="표준 62 7 4 2 2 2" xfId="13266"/>
    <cellStyle name="표준 62 7 4 2 2 3" xfId="16978"/>
    <cellStyle name="표준 62 7 4 2 2 4" xfId="20690"/>
    <cellStyle name="표준 62 7 4 2 2 5" xfId="24402"/>
    <cellStyle name="표준 62 7 4 2 2 6" xfId="28115"/>
    <cellStyle name="표준 62 7 4 2 2 7" xfId="31830"/>
    <cellStyle name="표준 62 7 4 2 2 8" xfId="35542"/>
    <cellStyle name="표준 62 7 4 2 2 9" xfId="39254"/>
    <cellStyle name="표준 62 7 4 2 3" xfId="11410"/>
    <cellStyle name="표준 62 7 4 2 4" xfId="15122"/>
    <cellStyle name="표준 62 7 4 2 5" xfId="18834"/>
    <cellStyle name="표준 62 7 4 2 6" xfId="22546"/>
    <cellStyle name="표준 62 7 4 2 7" xfId="26259"/>
    <cellStyle name="표준 62 7 4 2 8" xfId="29974"/>
    <cellStyle name="표준 62 7 4 2 9" xfId="33686"/>
    <cellStyle name="표준 62 7 4 3" xfId="8625"/>
    <cellStyle name="표준 62 7 4 3 2" xfId="12338"/>
    <cellStyle name="표준 62 7 4 3 3" xfId="16050"/>
    <cellStyle name="표준 62 7 4 3 4" xfId="19762"/>
    <cellStyle name="표준 62 7 4 3 5" xfId="23474"/>
    <cellStyle name="표준 62 7 4 3 6" xfId="27187"/>
    <cellStyle name="표준 62 7 4 3 7" xfId="30902"/>
    <cellStyle name="표준 62 7 4 3 8" xfId="34614"/>
    <cellStyle name="표준 62 7 4 3 9" xfId="38326"/>
    <cellStyle name="표준 62 7 4 4" xfId="10482"/>
    <cellStyle name="표준 62 7 4 5" xfId="14194"/>
    <cellStyle name="표준 62 7 4 6" xfId="17906"/>
    <cellStyle name="표준 62 7 4 7" xfId="21618"/>
    <cellStyle name="표준 62 7 4 8" xfId="25331"/>
    <cellStyle name="표준 62 7 4 9" xfId="29046"/>
    <cellStyle name="표준 62 7 5" xfId="7278"/>
    <cellStyle name="표준 62 7 5 10" xfId="36979"/>
    <cellStyle name="표준 62 7 5 2" xfId="9134"/>
    <cellStyle name="표준 62 7 5 2 2" xfId="12847"/>
    <cellStyle name="표준 62 7 5 2 3" xfId="16559"/>
    <cellStyle name="표준 62 7 5 2 4" xfId="20271"/>
    <cellStyle name="표준 62 7 5 2 5" xfId="23983"/>
    <cellStyle name="표준 62 7 5 2 6" xfId="27696"/>
    <cellStyle name="표준 62 7 5 2 7" xfId="31411"/>
    <cellStyle name="표준 62 7 5 2 8" xfId="35123"/>
    <cellStyle name="표준 62 7 5 2 9" xfId="38835"/>
    <cellStyle name="표준 62 7 5 3" xfId="10991"/>
    <cellStyle name="표준 62 7 5 4" xfId="14703"/>
    <cellStyle name="표준 62 7 5 5" xfId="18415"/>
    <cellStyle name="표준 62 7 5 6" xfId="22127"/>
    <cellStyle name="표준 62 7 5 7" xfId="25840"/>
    <cellStyle name="표준 62 7 5 8" xfId="29555"/>
    <cellStyle name="표준 62 7 5 9" xfId="33267"/>
    <cellStyle name="표준 62 7 6" xfId="8206"/>
    <cellStyle name="표준 62 7 6 2" xfId="11919"/>
    <cellStyle name="표준 62 7 6 3" xfId="15631"/>
    <cellStyle name="표준 62 7 6 4" xfId="19343"/>
    <cellStyle name="표준 62 7 6 5" xfId="23055"/>
    <cellStyle name="표준 62 7 6 6" xfId="26768"/>
    <cellStyle name="표준 62 7 6 7" xfId="30483"/>
    <cellStyle name="표준 62 7 6 8" xfId="34195"/>
    <cellStyle name="표준 62 7 6 9" xfId="37907"/>
    <cellStyle name="표준 62 7 7" xfId="10063"/>
    <cellStyle name="표준 62 7 8" xfId="13775"/>
    <cellStyle name="표준 62 7 9" xfId="17487"/>
    <cellStyle name="표준 62 8" xfId="4393"/>
    <cellStyle name="표준 62 8 10" xfId="21206"/>
    <cellStyle name="표준 62 8 11" xfId="24919"/>
    <cellStyle name="표준 62 8 12" xfId="28634"/>
    <cellStyle name="표준 62 8 13" xfId="32346"/>
    <cellStyle name="표준 62 8 14" xfId="36058"/>
    <cellStyle name="표준 62 8 2" xfId="4748"/>
    <cellStyle name="표준 62 8 2 10" xfId="28737"/>
    <cellStyle name="표준 62 8 2 11" xfId="32449"/>
    <cellStyle name="표준 62 8 2 12" xfId="36161"/>
    <cellStyle name="표준 62 8 2 2" xfId="6840"/>
    <cellStyle name="표준 62 8 2 2 10" xfId="32855"/>
    <cellStyle name="표준 62 8 2 2 11" xfId="36567"/>
    <cellStyle name="표준 62 8 2 2 2" xfId="7794"/>
    <cellStyle name="표준 62 8 2 2 2 10" xfId="37495"/>
    <cellStyle name="표준 62 8 2 2 2 2" xfId="9650"/>
    <cellStyle name="표준 62 8 2 2 2 2 2" xfId="13363"/>
    <cellStyle name="표준 62 8 2 2 2 2 3" xfId="17075"/>
    <cellStyle name="표준 62 8 2 2 2 2 4" xfId="20787"/>
    <cellStyle name="표준 62 8 2 2 2 2 5" xfId="24499"/>
    <cellStyle name="표준 62 8 2 2 2 2 6" xfId="28212"/>
    <cellStyle name="표준 62 8 2 2 2 2 7" xfId="31927"/>
    <cellStyle name="표준 62 8 2 2 2 2 8" xfId="35639"/>
    <cellStyle name="표준 62 8 2 2 2 2 9" xfId="39351"/>
    <cellStyle name="표준 62 8 2 2 2 3" xfId="11507"/>
    <cellStyle name="표준 62 8 2 2 2 4" xfId="15219"/>
    <cellStyle name="표준 62 8 2 2 2 5" xfId="18931"/>
    <cellStyle name="표준 62 8 2 2 2 6" xfId="22643"/>
    <cellStyle name="표준 62 8 2 2 2 7" xfId="26356"/>
    <cellStyle name="표준 62 8 2 2 2 8" xfId="30071"/>
    <cellStyle name="표준 62 8 2 2 2 9" xfId="33783"/>
    <cellStyle name="표준 62 8 2 2 3" xfId="8722"/>
    <cellStyle name="표준 62 8 2 2 3 2" xfId="12435"/>
    <cellStyle name="표준 62 8 2 2 3 3" xfId="16147"/>
    <cellStyle name="표준 62 8 2 2 3 4" xfId="19859"/>
    <cellStyle name="표준 62 8 2 2 3 5" xfId="23571"/>
    <cellStyle name="표준 62 8 2 2 3 6" xfId="27284"/>
    <cellStyle name="표준 62 8 2 2 3 7" xfId="30999"/>
    <cellStyle name="표준 62 8 2 2 3 8" xfId="34711"/>
    <cellStyle name="표준 62 8 2 2 3 9" xfId="38423"/>
    <cellStyle name="표준 62 8 2 2 4" xfId="10579"/>
    <cellStyle name="표준 62 8 2 2 5" xfId="14291"/>
    <cellStyle name="표준 62 8 2 2 6" xfId="18003"/>
    <cellStyle name="표준 62 8 2 2 7" xfId="21715"/>
    <cellStyle name="표준 62 8 2 2 8" xfId="25428"/>
    <cellStyle name="표준 62 8 2 2 9" xfId="29143"/>
    <cellStyle name="표준 62 8 2 3" xfId="7388"/>
    <cellStyle name="표준 62 8 2 3 10" xfId="37089"/>
    <cellStyle name="표준 62 8 2 3 2" xfId="9244"/>
    <cellStyle name="표준 62 8 2 3 2 2" xfId="12957"/>
    <cellStyle name="표준 62 8 2 3 2 3" xfId="16669"/>
    <cellStyle name="표준 62 8 2 3 2 4" xfId="20381"/>
    <cellStyle name="표준 62 8 2 3 2 5" xfId="24093"/>
    <cellStyle name="표준 62 8 2 3 2 6" xfId="27806"/>
    <cellStyle name="표준 62 8 2 3 2 7" xfId="31521"/>
    <cellStyle name="표준 62 8 2 3 2 8" xfId="35233"/>
    <cellStyle name="표준 62 8 2 3 2 9" xfId="38945"/>
    <cellStyle name="표준 62 8 2 3 3" xfId="11101"/>
    <cellStyle name="표준 62 8 2 3 4" xfId="14813"/>
    <cellStyle name="표준 62 8 2 3 5" xfId="18525"/>
    <cellStyle name="표준 62 8 2 3 6" xfId="22237"/>
    <cellStyle name="표준 62 8 2 3 7" xfId="25950"/>
    <cellStyle name="표준 62 8 2 3 8" xfId="29665"/>
    <cellStyle name="표준 62 8 2 3 9" xfId="33377"/>
    <cellStyle name="표준 62 8 2 4" xfId="8316"/>
    <cellStyle name="표준 62 8 2 4 2" xfId="12029"/>
    <cellStyle name="표준 62 8 2 4 3" xfId="15741"/>
    <cellStyle name="표준 62 8 2 4 4" xfId="19453"/>
    <cellStyle name="표준 62 8 2 4 5" xfId="23165"/>
    <cellStyle name="표준 62 8 2 4 6" xfId="26878"/>
    <cellStyle name="표준 62 8 2 4 7" xfId="30593"/>
    <cellStyle name="표준 62 8 2 4 8" xfId="34305"/>
    <cellStyle name="표준 62 8 2 4 9" xfId="38017"/>
    <cellStyle name="표준 62 8 2 5" xfId="10173"/>
    <cellStyle name="표준 62 8 2 6" xfId="13885"/>
    <cellStyle name="표준 62 8 2 7" xfId="17597"/>
    <cellStyle name="표준 62 8 2 8" xfId="21309"/>
    <cellStyle name="표준 62 8 2 9" xfId="25022"/>
    <cellStyle name="표준 62 8 3" xfId="4947"/>
    <cellStyle name="표준 62 8 3 10" xfId="28819"/>
    <cellStyle name="표준 62 8 3 11" xfId="32531"/>
    <cellStyle name="표준 62 8 3 12" xfId="36243"/>
    <cellStyle name="표준 62 8 3 2" xfId="6920"/>
    <cellStyle name="표준 62 8 3 2 10" xfId="32935"/>
    <cellStyle name="표준 62 8 3 2 11" xfId="36647"/>
    <cellStyle name="표준 62 8 3 2 2" xfId="7874"/>
    <cellStyle name="표준 62 8 3 2 2 10" xfId="37575"/>
    <cellStyle name="표준 62 8 3 2 2 2" xfId="9730"/>
    <cellStyle name="표준 62 8 3 2 2 2 2" xfId="13443"/>
    <cellStyle name="표준 62 8 3 2 2 2 3" xfId="17155"/>
    <cellStyle name="표준 62 8 3 2 2 2 4" xfId="20867"/>
    <cellStyle name="표준 62 8 3 2 2 2 5" xfId="24579"/>
    <cellStyle name="표준 62 8 3 2 2 2 6" xfId="28292"/>
    <cellStyle name="표준 62 8 3 2 2 2 7" xfId="32007"/>
    <cellStyle name="표준 62 8 3 2 2 2 8" xfId="35719"/>
    <cellStyle name="표준 62 8 3 2 2 2 9" xfId="39431"/>
    <cellStyle name="표준 62 8 3 2 2 3" xfId="11587"/>
    <cellStyle name="표준 62 8 3 2 2 4" xfId="15299"/>
    <cellStyle name="표준 62 8 3 2 2 5" xfId="19011"/>
    <cellStyle name="표준 62 8 3 2 2 6" xfId="22723"/>
    <cellStyle name="표준 62 8 3 2 2 7" xfId="26436"/>
    <cellStyle name="표준 62 8 3 2 2 8" xfId="30151"/>
    <cellStyle name="표준 62 8 3 2 2 9" xfId="33863"/>
    <cellStyle name="표준 62 8 3 2 3" xfId="8802"/>
    <cellStyle name="표준 62 8 3 2 3 2" xfId="12515"/>
    <cellStyle name="표준 62 8 3 2 3 3" xfId="16227"/>
    <cellStyle name="표준 62 8 3 2 3 4" xfId="19939"/>
    <cellStyle name="표준 62 8 3 2 3 5" xfId="23651"/>
    <cellStyle name="표준 62 8 3 2 3 6" xfId="27364"/>
    <cellStyle name="표준 62 8 3 2 3 7" xfId="31079"/>
    <cellStyle name="표준 62 8 3 2 3 8" xfId="34791"/>
    <cellStyle name="표준 62 8 3 2 3 9" xfId="38503"/>
    <cellStyle name="표준 62 8 3 2 4" xfId="10659"/>
    <cellStyle name="표준 62 8 3 2 5" xfId="14371"/>
    <cellStyle name="표준 62 8 3 2 6" xfId="18083"/>
    <cellStyle name="표준 62 8 3 2 7" xfId="21795"/>
    <cellStyle name="표준 62 8 3 2 8" xfId="25508"/>
    <cellStyle name="표준 62 8 3 2 9" xfId="29223"/>
    <cellStyle name="표준 62 8 3 3" xfId="7470"/>
    <cellStyle name="표준 62 8 3 3 10" xfId="37171"/>
    <cellStyle name="표준 62 8 3 3 2" xfId="9326"/>
    <cellStyle name="표준 62 8 3 3 2 2" xfId="13039"/>
    <cellStyle name="표준 62 8 3 3 2 3" xfId="16751"/>
    <cellStyle name="표준 62 8 3 3 2 4" xfId="20463"/>
    <cellStyle name="표준 62 8 3 3 2 5" xfId="24175"/>
    <cellStyle name="표준 62 8 3 3 2 6" xfId="27888"/>
    <cellStyle name="표준 62 8 3 3 2 7" xfId="31603"/>
    <cellStyle name="표준 62 8 3 3 2 8" xfId="35315"/>
    <cellStyle name="표준 62 8 3 3 2 9" xfId="39027"/>
    <cellStyle name="표준 62 8 3 3 3" xfId="11183"/>
    <cellStyle name="표준 62 8 3 3 4" xfId="14895"/>
    <cellStyle name="표준 62 8 3 3 5" xfId="18607"/>
    <cellStyle name="표준 62 8 3 3 6" xfId="22319"/>
    <cellStyle name="표준 62 8 3 3 7" xfId="26032"/>
    <cellStyle name="표준 62 8 3 3 8" xfId="29747"/>
    <cellStyle name="표준 62 8 3 3 9" xfId="33459"/>
    <cellStyle name="표준 62 8 3 4" xfId="8398"/>
    <cellStyle name="표준 62 8 3 4 2" xfId="12111"/>
    <cellStyle name="표준 62 8 3 4 3" xfId="15823"/>
    <cellStyle name="표준 62 8 3 4 4" xfId="19535"/>
    <cellStyle name="표준 62 8 3 4 5" xfId="23247"/>
    <cellStyle name="표준 62 8 3 4 6" xfId="26960"/>
    <cellStyle name="표준 62 8 3 4 7" xfId="30675"/>
    <cellStyle name="표준 62 8 3 4 8" xfId="34387"/>
    <cellStyle name="표준 62 8 3 4 9" xfId="38099"/>
    <cellStyle name="표준 62 8 3 5" xfId="10255"/>
    <cellStyle name="표준 62 8 3 6" xfId="13967"/>
    <cellStyle name="표준 62 8 3 7" xfId="17679"/>
    <cellStyle name="표준 62 8 3 8" xfId="21391"/>
    <cellStyle name="표준 62 8 3 9" xfId="25104"/>
    <cellStyle name="표준 62 8 4" xfId="6750"/>
    <cellStyle name="표준 62 8 4 10" xfId="32765"/>
    <cellStyle name="표준 62 8 4 11" xfId="36477"/>
    <cellStyle name="표준 62 8 4 2" xfId="7704"/>
    <cellStyle name="표준 62 8 4 2 10" xfId="37405"/>
    <cellStyle name="표준 62 8 4 2 2" xfId="9560"/>
    <cellStyle name="표준 62 8 4 2 2 2" xfId="13273"/>
    <cellStyle name="표준 62 8 4 2 2 3" xfId="16985"/>
    <cellStyle name="표준 62 8 4 2 2 4" xfId="20697"/>
    <cellStyle name="표준 62 8 4 2 2 5" xfId="24409"/>
    <cellStyle name="표준 62 8 4 2 2 6" xfId="28122"/>
    <cellStyle name="표준 62 8 4 2 2 7" xfId="31837"/>
    <cellStyle name="표준 62 8 4 2 2 8" xfId="35549"/>
    <cellStyle name="표준 62 8 4 2 2 9" xfId="39261"/>
    <cellStyle name="표준 62 8 4 2 3" xfId="11417"/>
    <cellStyle name="표준 62 8 4 2 4" xfId="15129"/>
    <cellStyle name="표준 62 8 4 2 5" xfId="18841"/>
    <cellStyle name="표준 62 8 4 2 6" xfId="22553"/>
    <cellStyle name="표준 62 8 4 2 7" xfId="26266"/>
    <cellStyle name="표준 62 8 4 2 8" xfId="29981"/>
    <cellStyle name="표준 62 8 4 2 9" xfId="33693"/>
    <cellStyle name="표준 62 8 4 3" xfId="8632"/>
    <cellStyle name="표준 62 8 4 3 2" xfId="12345"/>
    <cellStyle name="표준 62 8 4 3 3" xfId="16057"/>
    <cellStyle name="표준 62 8 4 3 4" xfId="19769"/>
    <cellStyle name="표준 62 8 4 3 5" xfId="23481"/>
    <cellStyle name="표준 62 8 4 3 6" xfId="27194"/>
    <cellStyle name="표준 62 8 4 3 7" xfId="30909"/>
    <cellStyle name="표준 62 8 4 3 8" xfId="34621"/>
    <cellStyle name="표준 62 8 4 3 9" xfId="38333"/>
    <cellStyle name="표준 62 8 4 4" xfId="10489"/>
    <cellStyle name="표준 62 8 4 5" xfId="14201"/>
    <cellStyle name="표준 62 8 4 6" xfId="17913"/>
    <cellStyle name="표준 62 8 4 7" xfId="21625"/>
    <cellStyle name="표준 62 8 4 8" xfId="25338"/>
    <cellStyle name="표준 62 8 4 9" xfId="29053"/>
    <cellStyle name="표준 62 8 5" xfId="7285"/>
    <cellStyle name="표준 62 8 5 10" xfId="36986"/>
    <cellStyle name="표준 62 8 5 2" xfId="9141"/>
    <cellStyle name="표준 62 8 5 2 2" xfId="12854"/>
    <cellStyle name="표준 62 8 5 2 3" xfId="16566"/>
    <cellStyle name="표준 62 8 5 2 4" xfId="20278"/>
    <cellStyle name="표준 62 8 5 2 5" xfId="23990"/>
    <cellStyle name="표준 62 8 5 2 6" xfId="27703"/>
    <cellStyle name="표준 62 8 5 2 7" xfId="31418"/>
    <cellStyle name="표준 62 8 5 2 8" xfId="35130"/>
    <cellStyle name="표준 62 8 5 2 9" xfId="38842"/>
    <cellStyle name="표준 62 8 5 3" xfId="10998"/>
    <cellStyle name="표준 62 8 5 4" xfId="14710"/>
    <cellStyle name="표준 62 8 5 5" xfId="18422"/>
    <cellStyle name="표준 62 8 5 6" xfId="22134"/>
    <cellStyle name="표준 62 8 5 7" xfId="25847"/>
    <cellStyle name="표준 62 8 5 8" xfId="29562"/>
    <cellStyle name="표준 62 8 5 9" xfId="33274"/>
    <cellStyle name="표준 62 8 6" xfId="8213"/>
    <cellStyle name="표준 62 8 6 2" xfId="11926"/>
    <cellStyle name="표준 62 8 6 3" xfId="15638"/>
    <cellStyle name="표준 62 8 6 4" xfId="19350"/>
    <cellStyle name="표준 62 8 6 5" xfId="23062"/>
    <cellStyle name="표준 62 8 6 6" xfId="26775"/>
    <cellStyle name="표준 62 8 6 7" xfId="30490"/>
    <cellStyle name="표준 62 8 6 8" xfId="34202"/>
    <cellStyle name="표준 62 8 6 9" xfId="37914"/>
    <cellStyle name="표준 62 8 7" xfId="10070"/>
    <cellStyle name="표준 62 8 8" xfId="13782"/>
    <cellStyle name="표준 62 8 9" xfId="17494"/>
    <cellStyle name="표준 62 9" xfId="4377"/>
    <cellStyle name="표준 62 9 10" xfId="21190"/>
    <cellStyle name="표준 62 9 11" xfId="24903"/>
    <cellStyle name="표준 62 9 12" xfId="28618"/>
    <cellStyle name="표준 62 9 13" xfId="32330"/>
    <cellStyle name="표준 62 9 14" xfId="36042"/>
    <cellStyle name="표준 62 9 2" xfId="4732"/>
    <cellStyle name="표준 62 9 2 10" xfId="28721"/>
    <cellStyle name="표준 62 9 2 11" xfId="32433"/>
    <cellStyle name="표준 62 9 2 12" xfId="36145"/>
    <cellStyle name="표준 62 9 2 2" xfId="6824"/>
    <cellStyle name="표준 62 9 2 2 10" xfId="32839"/>
    <cellStyle name="표준 62 9 2 2 11" xfId="36551"/>
    <cellStyle name="표준 62 9 2 2 2" xfId="7778"/>
    <cellStyle name="표준 62 9 2 2 2 10" xfId="37479"/>
    <cellStyle name="표준 62 9 2 2 2 2" xfId="9634"/>
    <cellStyle name="표준 62 9 2 2 2 2 2" xfId="13347"/>
    <cellStyle name="표준 62 9 2 2 2 2 3" xfId="17059"/>
    <cellStyle name="표준 62 9 2 2 2 2 4" xfId="20771"/>
    <cellStyle name="표준 62 9 2 2 2 2 5" xfId="24483"/>
    <cellStyle name="표준 62 9 2 2 2 2 6" xfId="28196"/>
    <cellStyle name="표준 62 9 2 2 2 2 7" xfId="31911"/>
    <cellStyle name="표준 62 9 2 2 2 2 8" xfId="35623"/>
    <cellStyle name="표준 62 9 2 2 2 2 9" xfId="39335"/>
    <cellStyle name="표준 62 9 2 2 2 3" xfId="11491"/>
    <cellStyle name="표준 62 9 2 2 2 4" xfId="15203"/>
    <cellStyle name="표준 62 9 2 2 2 5" xfId="18915"/>
    <cellStyle name="표준 62 9 2 2 2 6" xfId="22627"/>
    <cellStyle name="표준 62 9 2 2 2 7" xfId="26340"/>
    <cellStyle name="표준 62 9 2 2 2 8" xfId="30055"/>
    <cellStyle name="표준 62 9 2 2 2 9" xfId="33767"/>
    <cellStyle name="표준 62 9 2 2 3" xfId="8706"/>
    <cellStyle name="표준 62 9 2 2 3 2" xfId="12419"/>
    <cellStyle name="표준 62 9 2 2 3 3" xfId="16131"/>
    <cellStyle name="표준 62 9 2 2 3 4" xfId="19843"/>
    <cellStyle name="표준 62 9 2 2 3 5" xfId="23555"/>
    <cellStyle name="표준 62 9 2 2 3 6" xfId="27268"/>
    <cellStyle name="표준 62 9 2 2 3 7" xfId="30983"/>
    <cellStyle name="표준 62 9 2 2 3 8" xfId="34695"/>
    <cellStyle name="표준 62 9 2 2 3 9" xfId="38407"/>
    <cellStyle name="표준 62 9 2 2 4" xfId="10563"/>
    <cellStyle name="표준 62 9 2 2 5" xfId="14275"/>
    <cellStyle name="표준 62 9 2 2 6" xfId="17987"/>
    <cellStyle name="표준 62 9 2 2 7" xfId="21699"/>
    <cellStyle name="표준 62 9 2 2 8" xfId="25412"/>
    <cellStyle name="표준 62 9 2 2 9" xfId="29127"/>
    <cellStyle name="표준 62 9 2 3" xfId="7372"/>
    <cellStyle name="표준 62 9 2 3 10" xfId="37073"/>
    <cellStyle name="표준 62 9 2 3 2" xfId="9228"/>
    <cellStyle name="표준 62 9 2 3 2 2" xfId="12941"/>
    <cellStyle name="표준 62 9 2 3 2 3" xfId="16653"/>
    <cellStyle name="표준 62 9 2 3 2 4" xfId="20365"/>
    <cellStyle name="표준 62 9 2 3 2 5" xfId="24077"/>
    <cellStyle name="표준 62 9 2 3 2 6" xfId="27790"/>
    <cellStyle name="표준 62 9 2 3 2 7" xfId="31505"/>
    <cellStyle name="표준 62 9 2 3 2 8" xfId="35217"/>
    <cellStyle name="표준 62 9 2 3 2 9" xfId="38929"/>
    <cellStyle name="표준 62 9 2 3 3" xfId="11085"/>
    <cellStyle name="표준 62 9 2 3 4" xfId="14797"/>
    <cellStyle name="표준 62 9 2 3 5" xfId="18509"/>
    <cellStyle name="표준 62 9 2 3 6" xfId="22221"/>
    <cellStyle name="표준 62 9 2 3 7" xfId="25934"/>
    <cellStyle name="표준 62 9 2 3 8" xfId="29649"/>
    <cellStyle name="표준 62 9 2 3 9" xfId="33361"/>
    <cellStyle name="표준 62 9 2 4" xfId="8300"/>
    <cellStyle name="표준 62 9 2 4 2" xfId="12013"/>
    <cellStyle name="표준 62 9 2 4 3" xfId="15725"/>
    <cellStyle name="표준 62 9 2 4 4" xfId="19437"/>
    <cellStyle name="표준 62 9 2 4 5" xfId="23149"/>
    <cellStyle name="표준 62 9 2 4 6" xfId="26862"/>
    <cellStyle name="표준 62 9 2 4 7" xfId="30577"/>
    <cellStyle name="표준 62 9 2 4 8" xfId="34289"/>
    <cellStyle name="표준 62 9 2 4 9" xfId="38001"/>
    <cellStyle name="표준 62 9 2 5" xfId="10157"/>
    <cellStyle name="표준 62 9 2 6" xfId="13869"/>
    <cellStyle name="표준 62 9 2 7" xfId="17581"/>
    <cellStyle name="표준 62 9 2 8" xfId="21293"/>
    <cellStyle name="표준 62 9 2 9" xfId="25006"/>
    <cellStyle name="표준 62 9 3" xfId="4948"/>
    <cellStyle name="표준 62 9 3 10" xfId="28820"/>
    <cellStyle name="표준 62 9 3 11" xfId="32532"/>
    <cellStyle name="표준 62 9 3 12" xfId="36244"/>
    <cellStyle name="표준 62 9 3 2" xfId="6921"/>
    <cellStyle name="표준 62 9 3 2 10" xfId="32936"/>
    <cellStyle name="표준 62 9 3 2 11" xfId="36648"/>
    <cellStyle name="표준 62 9 3 2 2" xfId="7875"/>
    <cellStyle name="표준 62 9 3 2 2 10" xfId="37576"/>
    <cellStyle name="표준 62 9 3 2 2 2" xfId="9731"/>
    <cellStyle name="표준 62 9 3 2 2 2 2" xfId="13444"/>
    <cellStyle name="표준 62 9 3 2 2 2 3" xfId="17156"/>
    <cellStyle name="표준 62 9 3 2 2 2 4" xfId="20868"/>
    <cellStyle name="표준 62 9 3 2 2 2 5" xfId="24580"/>
    <cellStyle name="표준 62 9 3 2 2 2 6" xfId="28293"/>
    <cellStyle name="표준 62 9 3 2 2 2 7" xfId="32008"/>
    <cellStyle name="표준 62 9 3 2 2 2 8" xfId="35720"/>
    <cellStyle name="표준 62 9 3 2 2 2 9" xfId="39432"/>
    <cellStyle name="표준 62 9 3 2 2 3" xfId="11588"/>
    <cellStyle name="표준 62 9 3 2 2 4" xfId="15300"/>
    <cellStyle name="표준 62 9 3 2 2 5" xfId="19012"/>
    <cellStyle name="표준 62 9 3 2 2 6" xfId="22724"/>
    <cellStyle name="표준 62 9 3 2 2 7" xfId="26437"/>
    <cellStyle name="표준 62 9 3 2 2 8" xfId="30152"/>
    <cellStyle name="표준 62 9 3 2 2 9" xfId="33864"/>
    <cellStyle name="표준 62 9 3 2 3" xfId="8803"/>
    <cellStyle name="표준 62 9 3 2 3 2" xfId="12516"/>
    <cellStyle name="표준 62 9 3 2 3 3" xfId="16228"/>
    <cellStyle name="표준 62 9 3 2 3 4" xfId="19940"/>
    <cellStyle name="표준 62 9 3 2 3 5" xfId="23652"/>
    <cellStyle name="표준 62 9 3 2 3 6" xfId="27365"/>
    <cellStyle name="표준 62 9 3 2 3 7" xfId="31080"/>
    <cellStyle name="표준 62 9 3 2 3 8" xfId="34792"/>
    <cellStyle name="표준 62 9 3 2 3 9" xfId="38504"/>
    <cellStyle name="표준 62 9 3 2 4" xfId="10660"/>
    <cellStyle name="표준 62 9 3 2 5" xfId="14372"/>
    <cellStyle name="표준 62 9 3 2 6" xfId="18084"/>
    <cellStyle name="표준 62 9 3 2 7" xfId="21796"/>
    <cellStyle name="표준 62 9 3 2 8" xfId="25509"/>
    <cellStyle name="표준 62 9 3 2 9" xfId="29224"/>
    <cellStyle name="표준 62 9 3 3" xfId="7471"/>
    <cellStyle name="표준 62 9 3 3 10" xfId="37172"/>
    <cellStyle name="표준 62 9 3 3 2" xfId="9327"/>
    <cellStyle name="표준 62 9 3 3 2 2" xfId="13040"/>
    <cellStyle name="표준 62 9 3 3 2 3" xfId="16752"/>
    <cellStyle name="표준 62 9 3 3 2 4" xfId="20464"/>
    <cellStyle name="표준 62 9 3 3 2 5" xfId="24176"/>
    <cellStyle name="표준 62 9 3 3 2 6" xfId="27889"/>
    <cellStyle name="표준 62 9 3 3 2 7" xfId="31604"/>
    <cellStyle name="표준 62 9 3 3 2 8" xfId="35316"/>
    <cellStyle name="표준 62 9 3 3 2 9" xfId="39028"/>
    <cellStyle name="표준 62 9 3 3 3" xfId="11184"/>
    <cellStyle name="표준 62 9 3 3 4" xfId="14896"/>
    <cellStyle name="표준 62 9 3 3 5" xfId="18608"/>
    <cellStyle name="표준 62 9 3 3 6" xfId="22320"/>
    <cellStyle name="표준 62 9 3 3 7" xfId="26033"/>
    <cellStyle name="표준 62 9 3 3 8" xfId="29748"/>
    <cellStyle name="표준 62 9 3 3 9" xfId="33460"/>
    <cellStyle name="표준 62 9 3 4" xfId="8399"/>
    <cellStyle name="표준 62 9 3 4 2" xfId="12112"/>
    <cellStyle name="표준 62 9 3 4 3" xfId="15824"/>
    <cellStyle name="표준 62 9 3 4 4" xfId="19536"/>
    <cellStyle name="표준 62 9 3 4 5" xfId="23248"/>
    <cellStyle name="표준 62 9 3 4 6" xfId="26961"/>
    <cellStyle name="표준 62 9 3 4 7" xfId="30676"/>
    <cellStyle name="표준 62 9 3 4 8" xfId="34388"/>
    <cellStyle name="표준 62 9 3 4 9" xfId="38100"/>
    <cellStyle name="표준 62 9 3 5" xfId="10256"/>
    <cellStyle name="표준 62 9 3 6" xfId="13968"/>
    <cellStyle name="표준 62 9 3 7" xfId="17680"/>
    <cellStyle name="표준 62 9 3 8" xfId="21392"/>
    <cellStyle name="표준 62 9 3 9" xfId="25105"/>
    <cellStyle name="표준 62 9 4" xfId="6734"/>
    <cellStyle name="표준 62 9 4 10" xfId="32749"/>
    <cellStyle name="표준 62 9 4 11" xfId="36461"/>
    <cellStyle name="표준 62 9 4 2" xfId="7688"/>
    <cellStyle name="표준 62 9 4 2 10" xfId="37389"/>
    <cellStyle name="표준 62 9 4 2 2" xfId="9544"/>
    <cellStyle name="표준 62 9 4 2 2 2" xfId="13257"/>
    <cellStyle name="표준 62 9 4 2 2 3" xfId="16969"/>
    <cellStyle name="표준 62 9 4 2 2 4" xfId="20681"/>
    <cellStyle name="표준 62 9 4 2 2 5" xfId="24393"/>
    <cellStyle name="표준 62 9 4 2 2 6" xfId="28106"/>
    <cellStyle name="표준 62 9 4 2 2 7" xfId="31821"/>
    <cellStyle name="표준 62 9 4 2 2 8" xfId="35533"/>
    <cellStyle name="표준 62 9 4 2 2 9" xfId="39245"/>
    <cellStyle name="표준 62 9 4 2 3" xfId="11401"/>
    <cellStyle name="표준 62 9 4 2 4" xfId="15113"/>
    <cellStyle name="표준 62 9 4 2 5" xfId="18825"/>
    <cellStyle name="표준 62 9 4 2 6" xfId="22537"/>
    <cellStyle name="표준 62 9 4 2 7" xfId="26250"/>
    <cellStyle name="표준 62 9 4 2 8" xfId="29965"/>
    <cellStyle name="표준 62 9 4 2 9" xfId="33677"/>
    <cellStyle name="표준 62 9 4 3" xfId="8616"/>
    <cellStyle name="표준 62 9 4 3 2" xfId="12329"/>
    <cellStyle name="표준 62 9 4 3 3" xfId="16041"/>
    <cellStyle name="표준 62 9 4 3 4" xfId="19753"/>
    <cellStyle name="표준 62 9 4 3 5" xfId="23465"/>
    <cellStyle name="표준 62 9 4 3 6" xfId="27178"/>
    <cellStyle name="표준 62 9 4 3 7" xfId="30893"/>
    <cellStyle name="표준 62 9 4 3 8" xfId="34605"/>
    <cellStyle name="표준 62 9 4 3 9" xfId="38317"/>
    <cellStyle name="표준 62 9 4 4" xfId="10473"/>
    <cellStyle name="표준 62 9 4 5" xfId="14185"/>
    <cellStyle name="표준 62 9 4 6" xfId="17897"/>
    <cellStyle name="표준 62 9 4 7" xfId="21609"/>
    <cellStyle name="표준 62 9 4 8" xfId="25322"/>
    <cellStyle name="표준 62 9 4 9" xfId="29037"/>
    <cellStyle name="표준 62 9 5" xfId="7269"/>
    <cellStyle name="표준 62 9 5 10" xfId="36970"/>
    <cellStyle name="표준 62 9 5 2" xfId="9125"/>
    <cellStyle name="표준 62 9 5 2 2" xfId="12838"/>
    <cellStyle name="표준 62 9 5 2 3" xfId="16550"/>
    <cellStyle name="표준 62 9 5 2 4" xfId="20262"/>
    <cellStyle name="표준 62 9 5 2 5" xfId="23974"/>
    <cellStyle name="표준 62 9 5 2 6" xfId="27687"/>
    <cellStyle name="표준 62 9 5 2 7" xfId="31402"/>
    <cellStyle name="표준 62 9 5 2 8" xfId="35114"/>
    <cellStyle name="표준 62 9 5 2 9" xfId="38826"/>
    <cellStyle name="표준 62 9 5 3" xfId="10982"/>
    <cellStyle name="표준 62 9 5 4" xfId="14694"/>
    <cellStyle name="표준 62 9 5 5" xfId="18406"/>
    <cellStyle name="표준 62 9 5 6" xfId="22118"/>
    <cellStyle name="표준 62 9 5 7" xfId="25831"/>
    <cellStyle name="표준 62 9 5 8" xfId="29546"/>
    <cellStyle name="표준 62 9 5 9" xfId="33258"/>
    <cellStyle name="표준 62 9 6" xfId="8197"/>
    <cellStyle name="표준 62 9 6 2" xfId="11910"/>
    <cellStyle name="표준 62 9 6 3" xfId="15622"/>
    <cellStyle name="표준 62 9 6 4" xfId="19334"/>
    <cellStyle name="표준 62 9 6 5" xfId="23046"/>
    <cellStyle name="표준 62 9 6 6" xfId="26759"/>
    <cellStyle name="표준 62 9 6 7" xfId="30474"/>
    <cellStyle name="표준 62 9 6 8" xfId="34186"/>
    <cellStyle name="표준 62 9 6 9" xfId="37898"/>
    <cellStyle name="표준 62 9 7" xfId="10054"/>
    <cellStyle name="표준 62 9 8" xfId="13766"/>
    <cellStyle name="표준 62 9 9" xfId="17478"/>
    <cellStyle name="표준 63" xfId="4303"/>
    <cellStyle name="표준 63 10" xfId="4390"/>
    <cellStyle name="표준 63 10 10" xfId="21203"/>
    <cellStyle name="표준 63 10 11" xfId="24916"/>
    <cellStyle name="표준 63 10 12" xfId="28631"/>
    <cellStyle name="표준 63 10 13" xfId="32343"/>
    <cellStyle name="표준 63 10 14" xfId="36055"/>
    <cellStyle name="표준 63 10 2" xfId="4745"/>
    <cellStyle name="표준 63 10 2 10" xfId="28734"/>
    <cellStyle name="표준 63 10 2 11" xfId="32446"/>
    <cellStyle name="표준 63 10 2 12" xfId="36158"/>
    <cellStyle name="표준 63 10 2 2" xfId="6837"/>
    <cellStyle name="표준 63 10 2 2 10" xfId="32852"/>
    <cellStyle name="표준 63 10 2 2 11" xfId="36564"/>
    <cellStyle name="표준 63 10 2 2 2" xfId="7791"/>
    <cellStyle name="표준 63 10 2 2 2 10" xfId="37492"/>
    <cellStyle name="표준 63 10 2 2 2 2" xfId="9647"/>
    <cellStyle name="표준 63 10 2 2 2 2 2" xfId="13360"/>
    <cellStyle name="표준 63 10 2 2 2 2 3" xfId="17072"/>
    <cellStyle name="표준 63 10 2 2 2 2 4" xfId="20784"/>
    <cellStyle name="표준 63 10 2 2 2 2 5" xfId="24496"/>
    <cellStyle name="표준 63 10 2 2 2 2 6" xfId="28209"/>
    <cellStyle name="표준 63 10 2 2 2 2 7" xfId="31924"/>
    <cellStyle name="표준 63 10 2 2 2 2 8" xfId="35636"/>
    <cellStyle name="표준 63 10 2 2 2 2 9" xfId="39348"/>
    <cellStyle name="표준 63 10 2 2 2 3" xfId="11504"/>
    <cellStyle name="표준 63 10 2 2 2 4" xfId="15216"/>
    <cellStyle name="표준 63 10 2 2 2 5" xfId="18928"/>
    <cellStyle name="표준 63 10 2 2 2 6" xfId="22640"/>
    <cellStyle name="표준 63 10 2 2 2 7" xfId="26353"/>
    <cellStyle name="표준 63 10 2 2 2 8" xfId="30068"/>
    <cellStyle name="표준 63 10 2 2 2 9" xfId="33780"/>
    <cellStyle name="표준 63 10 2 2 3" xfId="8719"/>
    <cellStyle name="표준 63 10 2 2 3 2" xfId="12432"/>
    <cellStyle name="표준 63 10 2 2 3 3" xfId="16144"/>
    <cellStyle name="표준 63 10 2 2 3 4" xfId="19856"/>
    <cellStyle name="표준 63 10 2 2 3 5" xfId="23568"/>
    <cellStyle name="표준 63 10 2 2 3 6" xfId="27281"/>
    <cellStyle name="표준 63 10 2 2 3 7" xfId="30996"/>
    <cellStyle name="표준 63 10 2 2 3 8" xfId="34708"/>
    <cellStyle name="표준 63 10 2 2 3 9" xfId="38420"/>
    <cellStyle name="표준 63 10 2 2 4" xfId="10576"/>
    <cellStyle name="표준 63 10 2 2 5" xfId="14288"/>
    <cellStyle name="표준 63 10 2 2 6" xfId="18000"/>
    <cellStyle name="표준 63 10 2 2 7" xfId="21712"/>
    <cellStyle name="표준 63 10 2 2 8" xfId="25425"/>
    <cellStyle name="표준 63 10 2 2 9" xfId="29140"/>
    <cellStyle name="표준 63 10 2 3" xfId="7385"/>
    <cellStyle name="표준 63 10 2 3 10" xfId="37086"/>
    <cellStyle name="표준 63 10 2 3 2" xfId="9241"/>
    <cellStyle name="표준 63 10 2 3 2 2" xfId="12954"/>
    <cellStyle name="표준 63 10 2 3 2 3" xfId="16666"/>
    <cellStyle name="표준 63 10 2 3 2 4" xfId="20378"/>
    <cellStyle name="표준 63 10 2 3 2 5" xfId="24090"/>
    <cellStyle name="표준 63 10 2 3 2 6" xfId="27803"/>
    <cellStyle name="표준 63 10 2 3 2 7" xfId="31518"/>
    <cellStyle name="표준 63 10 2 3 2 8" xfId="35230"/>
    <cellStyle name="표준 63 10 2 3 2 9" xfId="38942"/>
    <cellStyle name="표준 63 10 2 3 3" xfId="11098"/>
    <cellStyle name="표준 63 10 2 3 4" xfId="14810"/>
    <cellStyle name="표준 63 10 2 3 5" xfId="18522"/>
    <cellStyle name="표준 63 10 2 3 6" xfId="22234"/>
    <cellStyle name="표준 63 10 2 3 7" xfId="25947"/>
    <cellStyle name="표준 63 10 2 3 8" xfId="29662"/>
    <cellStyle name="표준 63 10 2 3 9" xfId="33374"/>
    <cellStyle name="표준 63 10 2 4" xfId="8313"/>
    <cellStyle name="표준 63 10 2 4 2" xfId="12026"/>
    <cellStyle name="표준 63 10 2 4 3" xfId="15738"/>
    <cellStyle name="표준 63 10 2 4 4" xfId="19450"/>
    <cellStyle name="표준 63 10 2 4 5" xfId="23162"/>
    <cellStyle name="표준 63 10 2 4 6" xfId="26875"/>
    <cellStyle name="표준 63 10 2 4 7" xfId="30590"/>
    <cellStyle name="표준 63 10 2 4 8" xfId="34302"/>
    <cellStyle name="표준 63 10 2 4 9" xfId="38014"/>
    <cellStyle name="표준 63 10 2 5" xfId="10170"/>
    <cellStyle name="표준 63 10 2 6" xfId="13882"/>
    <cellStyle name="표준 63 10 2 7" xfId="17594"/>
    <cellStyle name="표준 63 10 2 8" xfId="21306"/>
    <cellStyle name="표준 63 10 2 9" xfId="25019"/>
    <cellStyle name="표준 63 10 3" xfId="4950"/>
    <cellStyle name="표준 63 10 3 10" xfId="28822"/>
    <cellStyle name="표준 63 10 3 11" xfId="32534"/>
    <cellStyle name="표준 63 10 3 12" xfId="36246"/>
    <cellStyle name="표준 63 10 3 2" xfId="6923"/>
    <cellStyle name="표준 63 10 3 2 10" xfId="32938"/>
    <cellStyle name="표준 63 10 3 2 11" xfId="36650"/>
    <cellStyle name="표준 63 10 3 2 2" xfId="7877"/>
    <cellStyle name="표준 63 10 3 2 2 10" xfId="37578"/>
    <cellStyle name="표준 63 10 3 2 2 2" xfId="9733"/>
    <cellStyle name="표준 63 10 3 2 2 2 2" xfId="13446"/>
    <cellStyle name="표준 63 10 3 2 2 2 3" xfId="17158"/>
    <cellStyle name="표준 63 10 3 2 2 2 4" xfId="20870"/>
    <cellStyle name="표준 63 10 3 2 2 2 5" xfId="24582"/>
    <cellStyle name="표준 63 10 3 2 2 2 6" xfId="28295"/>
    <cellStyle name="표준 63 10 3 2 2 2 7" xfId="32010"/>
    <cellStyle name="표준 63 10 3 2 2 2 8" xfId="35722"/>
    <cellStyle name="표준 63 10 3 2 2 2 9" xfId="39434"/>
    <cellStyle name="표준 63 10 3 2 2 3" xfId="11590"/>
    <cellStyle name="표준 63 10 3 2 2 4" xfId="15302"/>
    <cellStyle name="표준 63 10 3 2 2 5" xfId="19014"/>
    <cellStyle name="표준 63 10 3 2 2 6" xfId="22726"/>
    <cellStyle name="표준 63 10 3 2 2 7" xfId="26439"/>
    <cellStyle name="표준 63 10 3 2 2 8" xfId="30154"/>
    <cellStyle name="표준 63 10 3 2 2 9" xfId="33866"/>
    <cellStyle name="표준 63 10 3 2 3" xfId="8805"/>
    <cellStyle name="표준 63 10 3 2 3 2" xfId="12518"/>
    <cellStyle name="표준 63 10 3 2 3 3" xfId="16230"/>
    <cellStyle name="표준 63 10 3 2 3 4" xfId="19942"/>
    <cellStyle name="표준 63 10 3 2 3 5" xfId="23654"/>
    <cellStyle name="표준 63 10 3 2 3 6" xfId="27367"/>
    <cellStyle name="표준 63 10 3 2 3 7" xfId="31082"/>
    <cellStyle name="표준 63 10 3 2 3 8" xfId="34794"/>
    <cellStyle name="표준 63 10 3 2 3 9" xfId="38506"/>
    <cellStyle name="표준 63 10 3 2 4" xfId="10662"/>
    <cellStyle name="표준 63 10 3 2 5" xfId="14374"/>
    <cellStyle name="표준 63 10 3 2 6" xfId="18086"/>
    <cellStyle name="표준 63 10 3 2 7" xfId="21798"/>
    <cellStyle name="표준 63 10 3 2 8" xfId="25511"/>
    <cellStyle name="표준 63 10 3 2 9" xfId="29226"/>
    <cellStyle name="표준 63 10 3 3" xfId="7473"/>
    <cellStyle name="표준 63 10 3 3 10" xfId="37174"/>
    <cellStyle name="표준 63 10 3 3 2" xfId="9329"/>
    <cellStyle name="표준 63 10 3 3 2 2" xfId="13042"/>
    <cellStyle name="표준 63 10 3 3 2 3" xfId="16754"/>
    <cellStyle name="표준 63 10 3 3 2 4" xfId="20466"/>
    <cellStyle name="표준 63 10 3 3 2 5" xfId="24178"/>
    <cellStyle name="표준 63 10 3 3 2 6" xfId="27891"/>
    <cellStyle name="표준 63 10 3 3 2 7" xfId="31606"/>
    <cellStyle name="표준 63 10 3 3 2 8" xfId="35318"/>
    <cellStyle name="표준 63 10 3 3 2 9" xfId="39030"/>
    <cellStyle name="표준 63 10 3 3 3" xfId="11186"/>
    <cellStyle name="표준 63 10 3 3 4" xfId="14898"/>
    <cellStyle name="표준 63 10 3 3 5" xfId="18610"/>
    <cellStyle name="표준 63 10 3 3 6" xfId="22322"/>
    <cellStyle name="표준 63 10 3 3 7" xfId="26035"/>
    <cellStyle name="표준 63 10 3 3 8" xfId="29750"/>
    <cellStyle name="표준 63 10 3 3 9" xfId="33462"/>
    <cellStyle name="표준 63 10 3 4" xfId="8401"/>
    <cellStyle name="표준 63 10 3 4 2" xfId="12114"/>
    <cellStyle name="표준 63 10 3 4 3" xfId="15826"/>
    <cellStyle name="표준 63 10 3 4 4" xfId="19538"/>
    <cellStyle name="표준 63 10 3 4 5" xfId="23250"/>
    <cellStyle name="표준 63 10 3 4 6" xfId="26963"/>
    <cellStyle name="표준 63 10 3 4 7" xfId="30678"/>
    <cellStyle name="표준 63 10 3 4 8" xfId="34390"/>
    <cellStyle name="표준 63 10 3 4 9" xfId="38102"/>
    <cellStyle name="표준 63 10 3 5" xfId="10258"/>
    <cellStyle name="표준 63 10 3 6" xfId="13970"/>
    <cellStyle name="표준 63 10 3 7" xfId="17682"/>
    <cellStyle name="표준 63 10 3 8" xfId="21394"/>
    <cellStyle name="표준 63 10 3 9" xfId="25107"/>
    <cellStyle name="표준 63 10 4" xfId="6747"/>
    <cellStyle name="표준 63 10 4 10" xfId="32762"/>
    <cellStyle name="표준 63 10 4 11" xfId="36474"/>
    <cellStyle name="표준 63 10 4 2" xfId="7701"/>
    <cellStyle name="표준 63 10 4 2 10" xfId="37402"/>
    <cellStyle name="표준 63 10 4 2 2" xfId="9557"/>
    <cellStyle name="표준 63 10 4 2 2 2" xfId="13270"/>
    <cellStyle name="표준 63 10 4 2 2 3" xfId="16982"/>
    <cellStyle name="표준 63 10 4 2 2 4" xfId="20694"/>
    <cellStyle name="표준 63 10 4 2 2 5" xfId="24406"/>
    <cellStyle name="표준 63 10 4 2 2 6" xfId="28119"/>
    <cellStyle name="표준 63 10 4 2 2 7" xfId="31834"/>
    <cellStyle name="표준 63 10 4 2 2 8" xfId="35546"/>
    <cellStyle name="표준 63 10 4 2 2 9" xfId="39258"/>
    <cellStyle name="표준 63 10 4 2 3" xfId="11414"/>
    <cellStyle name="표준 63 10 4 2 4" xfId="15126"/>
    <cellStyle name="표준 63 10 4 2 5" xfId="18838"/>
    <cellStyle name="표준 63 10 4 2 6" xfId="22550"/>
    <cellStyle name="표준 63 10 4 2 7" xfId="26263"/>
    <cellStyle name="표준 63 10 4 2 8" xfId="29978"/>
    <cellStyle name="표준 63 10 4 2 9" xfId="33690"/>
    <cellStyle name="표준 63 10 4 3" xfId="8629"/>
    <cellStyle name="표준 63 10 4 3 2" xfId="12342"/>
    <cellStyle name="표준 63 10 4 3 3" xfId="16054"/>
    <cellStyle name="표준 63 10 4 3 4" xfId="19766"/>
    <cellStyle name="표준 63 10 4 3 5" xfId="23478"/>
    <cellStyle name="표준 63 10 4 3 6" xfId="27191"/>
    <cellStyle name="표준 63 10 4 3 7" xfId="30906"/>
    <cellStyle name="표준 63 10 4 3 8" xfId="34618"/>
    <cellStyle name="표준 63 10 4 3 9" xfId="38330"/>
    <cellStyle name="표준 63 10 4 4" xfId="10486"/>
    <cellStyle name="표준 63 10 4 5" xfId="14198"/>
    <cellStyle name="표준 63 10 4 6" xfId="17910"/>
    <cellStyle name="표준 63 10 4 7" xfId="21622"/>
    <cellStyle name="표준 63 10 4 8" xfId="25335"/>
    <cellStyle name="표준 63 10 4 9" xfId="29050"/>
    <cellStyle name="표준 63 10 5" xfId="7282"/>
    <cellStyle name="표준 63 10 5 10" xfId="36983"/>
    <cellStyle name="표준 63 10 5 2" xfId="9138"/>
    <cellStyle name="표준 63 10 5 2 2" xfId="12851"/>
    <cellStyle name="표준 63 10 5 2 3" xfId="16563"/>
    <cellStyle name="표준 63 10 5 2 4" xfId="20275"/>
    <cellStyle name="표준 63 10 5 2 5" xfId="23987"/>
    <cellStyle name="표준 63 10 5 2 6" xfId="27700"/>
    <cellStyle name="표준 63 10 5 2 7" xfId="31415"/>
    <cellStyle name="표준 63 10 5 2 8" xfId="35127"/>
    <cellStyle name="표준 63 10 5 2 9" xfId="38839"/>
    <cellStyle name="표준 63 10 5 3" xfId="10995"/>
    <cellStyle name="표준 63 10 5 4" xfId="14707"/>
    <cellStyle name="표준 63 10 5 5" xfId="18419"/>
    <cellStyle name="표준 63 10 5 6" xfId="22131"/>
    <cellStyle name="표준 63 10 5 7" xfId="25844"/>
    <cellStyle name="표준 63 10 5 8" xfId="29559"/>
    <cellStyle name="표준 63 10 5 9" xfId="33271"/>
    <cellStyle name="표준 63 10 6" xfId="8210"/>
    <cellStyle name="표준 63 10 6 2" xfId="11923"/>
    <cellStyle name="표준 63 10 6 3" xfId="15635"/>
    <cellStyle name="표준 63 10 6 4" xfId="19347"/>
    <cellStyle name="표준 63 10 6 5" xfId="23059"/>
    <cellStyle name="표준 63 10 6 6" xfId="26772"/>
    <cellStyle name="표준 63 10 6 7" xfId="30487"/>
    <cellStyle name="표준 63 10 6 8" xfId="34199"/>
    <cellStyle name="표준 63 10 6 9" xfId="37911"/>
    <cellStyle name="표준 63 10 7" xfId="10067"/>
    <cellStyle name="표준 63 10 8" xfId="13779"/>
    <cellStyle name="표준 63 10 9" xfId="17491"/>
    <cellStyle name="표준 63 11" xfId="4694"/>
    <cellStyle name="표준 63 11 10" xfId="24968"/>
    <cellStyle name="표준 63 11 11" xfId="28683"/>
    <cellStyle name="표준 63 11 12" xfId="32395"/>
    <cellStyle name="표준 63 11 13" xfId="36107"/>
    <cellStyle name="표준 63 11 2" xfId="6656"/>
    <cellStyle name="표준 63 11 2 10" xfId="28973"/>
    <cellStyle name="표준 63 11 2 11" xfId="32685"/>
    <cellStyle name="표준 63 11 2 12" xfId="36397"/>
    <cellStyle name="표준 63 11 2 2" xfId="7076"/>
    <cellStyle name="표준 63 11 2 2 10" xfId="33071"/>
    <cellStyle name="표준 63 11 2 2 11" xfId="36783"/>
    <cellStyle name="표준 63 11 2 2 2" xfId="8010"/>
    <cellStyle name="표준 63 11 2 2 2 10" xfId="37711"/>
    <cellStyle name="표준 63 11 2 2 2 2" xfId="9866"/>
    <cellStyle name="표준 63 11 2 2 2 2 2" xfId="13579"/>
    <cellStyle name="표준 63 11 2 2 2 2 3" xfId="17291"/>
    <cellStyle name="표준 63 11 2 2 2 2 4" xfId="21003"/>
    <cellStyle name="표준 63 11 2 2 2 2 5" xfId="24715"/>
    <cellStyle name="표준 63 11 2 2 2 2 6" xfId="28428"/>
    <cellStyle name="표준 63 11 2 2 2 2 7" xfId="32143"/>
    <cellStyle name="표준 63 11 2 2 2 2 8" xfId="35855"/>
    <cellStyle name="표준 63 11 2 2 2 2 9" xfId="39567"/>
    <cellStyle name="표준 63 11 2 2 2 3" xfId="11723"/>
    <cellStyle name="표준 63 11 2 2 2 4" xfId="15435"/>
    <cellStyle name="표준 63 11 2 2 2 5" xfId="19147"/>
    <cellStyle name="표준 63 11 2 2 2 6" xfId="22859"/>
    <cellStyle name="표준 63 11 2 2 2 7" xfId="26572"/>
    <cellStyle name="표준 63 11 2 2 2 8" xfId="30287"/>
    <cellStyle name="표준 63 11 2 2 2 9" xfId="33999"/>
    <cellStyle name="표준 63 11 2 2 3" xfId="8938"/>
    <cellStyle name="표준 63 11 2 2 3 2" xfId="12651"/>
    <cellStyle name="표준 63 11 2 2 3 3" xfId="16363"/>
    <cellStyle name="표준 63 11 2 2 3 4" xfId="20075"/>
    <cellStyle name="표준 63 11 2 2 3 5" xfId="23787"/>
    <cellStyle name="표준 63 11 2 2 3 6" xfId="27500"/>
    <cellStyle name="표준 63 11 2 2 3 7" xfId="31215"/>
    <cellStyle name="표준 63 11 2 2 3 8" xfId="34927"/>
    <cellStyle name="표준 63 11 2 2 3 9" xfId="38639"/>
    <cellStyle name="표준 63 11 2 2 4" xfId="10795"/>
    <cellStyle name="표준 63 11 2 2 5" xfId="14507"/>
    <cellStyle name="표준 63 11 2 2 6" xfId="18219"/>
    <cellStyle name="표준 63 11 2 2 7" xfId="21931"/>
    <cellStyle name="표준 63 11 2 2 8" xfId="25644"/>
    <cellStyle name="표준 63 11 2 2 9" xfId="29359"/>
    <cellStyle name="표준 63 11 2 3" xfId="7624"/>
    <cellStyle name="표준 63 11 2 3 10" xfId="37325"/>
    <cellStyle name="표준 63 11 2 3 2" xfId="9480"/>
    <cellStyle name="표준 63 11 2 3 2 2" xfId="13193"/>
    <cellStyle name="표준 63 11 2 3 2 3" xfId="16905"/>
    <cellStyle name="표준 63 11 2 3 2 4" xfId="20617"/>
    <cellStyle name="표준 63 11 2 3 2 5" xfId="24329"/>
    <cellStyle name="표준 63 11 2 3 2 6" xfId="28042"/>
    <cellStyle name="표준 63 11 2 3 2 7" xfId="31757"/>
    <cellStyle name="표준 63 11 2 3 2 8" xfId="35469"/>
    <cellStyle name="표준 63 11 2 3 2 9" xfId="39181"/>
    <cellStyle name="표준 63 11 2 3 3" xfId="11337"/>
    <cellStyle name="표준 63 11 2 3 4" xfId="15049"/>
    <cellStyle name="표준 63 11 2 3 5" xfId="18761"/>
    <cellStyle name="표준 63 11 2 3 6" xfId="22473"/>
    <cellStyle name="표준 63 11 2 3 7" xfId="26186"/>
    <cellStyle name="표준 63 11 2 3 8" xfId="29901"/>
    <cellStyle name="표준 63 11 2 3 9" xfId="33613"/>
    <cellStyle name="표준 63 11 2 4" xfId="8552"/>
    <cellStyle name="표준 63 11 2 4 2" xfId="12265"/>
    <cellStyle name="표준 63 11 2 4 3" xfId="15977"/>
    <cellStyle name="표준 63 11 2 4 4" xfId="19689"/>
    <cellStyle name="표준 63 11 2 4 5" xfId="23401"/>
    <cellStyle name="표준 63 11 2 4 6" xfId="27114"/>
    <cellStyle name="표준 63 11 2 4 7" xfId="30829"/>
    <cellStyle name="표준 63 11 2 4 8" xfId="34541"/>
    <cellStyle name="표준 63 11 2 4 9" xfId="38253"/>
    <cellStyle name="표준 63 11 2 5" xfId="10409"/>
    <cellStyle name="표준 63 11 2 6" xfId="14121"/>
    <cellStyle name="표준 63 11 2 7" xfId="17833"/>
    <cellStyle name="표준 63 11 2 8" xfId="21545"/>
    <cellStyle name="표준 63 11 2 9" xfId="25258"/>
    <cellStyle name="표준 63 11 3" xfId="6786"/>
    <cellStyle name="표준 63 11 3 10" xfId="32801"/>
    <cellStyle name="표준 63 11 3 11" xfId="36513"/>
    <cellStyle name="표준 63 11 3 2" xfId="7740"/>
    <cellStyle name="표준 63 11 3 2 10" xfId="37441"/>
    <cellStyle name="표준 63 11 3 2 2" xfId="9596"/>
    <cellStyle name="표준 63 11 3 2 2 2" xfId="13309"/>
    <cellStyle name="표준 63 11 3 2 2 3" xfId="17021"/>
    <cellStyle name="표준 63 11 3 2 2 4" xfId="20733"/>
    <cellStyle name="표준 63 11 3 2 2 5" xfId="24445"/>
    <cellStyle name="표준 63 11 3 2 2 6" xfId="28158"/>
    <cellStyle name="표준 63 11 3 2 2 7" xfId="31873"/>
    <cellStyle name="표준 63 11 3 2 2 8" xfId="35585"/>
    <cellStyle name="표준 63 11 3 2 2 9" xfId="39297"/>
    <cellStyle name="표준 63 11 3 2 3" xfId="11453"/>
    <cellStyle name="표준 63 11 3 2 4" xfId="15165"/>
    <cellStyle name="표준 63 11 3 2 5" xfId="18877"/>
    <cellStyle name="표준 63 11 3 2 6" xfId="22589"/>
    <cellStyle name="표준 63 11 3 2 7" xfId="26302"/>
    <cellStyle name="표준 63 11 3 2 8" xfId="30017"/>
    <cellStyle name="표준 63 11 3 2 9" xfId="33729"/>
    <cellStyle name="표준 63 11 3 3" xfId="8668"/>
    <cellStyle name="표준 63 11 3 3 2" xfId="12381"/>
    <cellStyle name="표준 63 11 3 3 3" xfId="16093"/>
    <cellStyle name="표준 63 11 3 3 4" xfId="19805"/>
    <cellStyle name="표준 63 11 3 3 5" xfId="23517"/>
    <cellStyle name="표준 63 11 3 3 6" xfId="27230"/>
    <cellStyle name="표준 63 11 3 3 7" xfId="30945"/>
    <cellStyle name="표준 63 11 3 3 8" xfId="34657"/>
    <cellStyle name="표준 63 11 3 3 9" xfId="38369"/>
    <cellStyle name="표준 63 11 3 4" xfId="10525"/>
    <cellStyle name="표준 63 11 3 5" xfId="14237"/>
    <cellStyle name="표준 63 11 3 6" xfId="17949"/>
    <cellStyle name="표준 63 11 3 7" xfId="21661"/>
    <cellStyle name="표준 63 11 3 8" xfId="25374"/>
    <cellStyle name="표준 63 11 3 9" xfId="29089"/>
    <cellStyle name="표준 63 11 4" xfId="7334"/>
    <cellStyle name="표준 63 11 4 10" xfId="37035"/>
    <cellStyle name="표준 63 11 4 2" xfId="9190"/>
    <cellStyle name="표준 63 11 4 2 2" xfId="12903"/>
    <cellStyle name="표준 63 11 4 2 3" xfId="16615"/>
    <cellStyle name="표준 63 11 4 2 4" xfId="20327"/>
    <cellStyle name="표준 63 11 4 2 5" xfId="24039"/>
    <cellStyle name="표준 63 11 4 2 6" xfId="27752"/>
    <cellStyle name="표준 63 11 4 2 7" xfId="31467"/>
    <cellStyle name="표준 63 11 4 2 8" xfId="35179"/>
    <cellStyle name="표준 63 11 4 2 9" xfId="38891"/>
    <cellStyle name="표준 63 11 4 3" xfId="11047"/>
    <cellStyle name="표준 63 11 4 4" xfId="14759"/>
    <cellStyle name="표준 63 11 4 5" xfId="18471"/>
    <cellStyle name="표준 63 11 4 6" xfId="22183"/>
    <cellStyle name="표준 63 11 4 7" xfId="25896"/>
    <cellStyle name="표준 63 11 4 8" xfId="29611"/>
    <cellStyle name="표준 63 11 4 9" xfId="33323"/>
    <cellStyle name="표준 63 11 5" xfId="8262"/>
    <cellStyle name="표준 63 11 5 2" xfId="11975"/>
    <cellStyle name="표준 63 11 5 3" xfId="15687"/>
    <cellStyle name="표준 63 11 5 4" xfId="19399"/>
    <cellStyle name="표준 63 11 5 5" xfId="23111"/>
    <cellStyle name="표준 63 11 5 6" xfId="26824"/>
    <cellStyle name="표준 63 11 5 7" xfId="30539"/>
    <cellStyle name="표준 63 11 5 8" xfId="34251"/>
    <cellStyle name="표준 63 11 5 9" xfId="37963"/>
    <cellStyle name="표준 63 11 6" xfId="10119"/>
    <cellStyle name="표준 63 11 7" xfId="13831"/>
    <cellStyle name="표준 63 11 8" xfId="17543"/>
    <cellStyle name="표준 63 11 9" xfId="21255"/>
    <cellStyle name="표준 63 12" xfId="4949"/>
    <cellStyle name="표준 63 12 10" xfId="28821"/>
    <cellStyle name="표준 63 12 11" xfId="32533"/>
    <cellStyle name="표준 63 12 12" xfId="36245"/>
    <cellStyle name="표준 63 12 2" xfId="6922"/>
    <cellStyle name="표준 63 12 2 10" xfId="32937"/>
    <cellStyle name="표준 63 12 2 11" xfId="36649"/>
    <cellStyle name="표준 63 12 2 2" xfId="7876"/>
    <cellStyle name="표준 63 12 2 2 10" xfId="37577"/>
    <cellStyle name="표준 63 12 2 2 2" xfId="9732"/>
    <cellStyle name="표준 63 12 2 2 2 2" xfId="13445"/>
    <cellStyle name="표준 63 12 2 2 2 3" xfId="17157"/>
    <cellStyle name="표준 63 12 2 2 2 4" xfId="20869"/>
    <cellStyle name="표준 63 12 2 2 2 5" xfId="24581"/>
    <cellStyle name="표준 63 12 2 2 2 6" xfId="28294"/>
    <cellStyle name="표준 63 12 2 2 2 7" xfId="32009"/>
    <cellStyle name="표준 63 12 2 2 2 8" xfId="35721"/>
    <cellStyle name="표준 63 12 2 2 2 9" xfId="39433"/>
    <cellStyle name="표준 63 12 2 2 3" xfId="11589"/>
    <cellStyle name="표준 63 12 2 2 4" xfId="15301"/>
    <cellStyle name="표준 63 12 2 2 5" xfId="19013"/>
    <cellStyle name="표준 63 12 2 2 6" xfId="22725"/>
    <cellStyle name="표준 63 12 2 2 7" xfId="26438"/>
    <cellStyle name="표준 63 12 2 2 8" xfId="30153"/>
    <cellStyle name="표준 63 12 2 2 9" xfId="33865"/>
    <cellStyle name="표준 63 12 2 3" xfId="8804"/>
    <cellStyle name="표준 63 12 2 3 2" xfId="12517"/>
    <cellStyle name="표준 63 12 2 3 3" xfId="16229"/>
    <cellStyle name="표준 63 12 2 3 4" xfId="19941"/>
    <cellStyle name="표준 63 12 2 3 5" xfId="23653"/>
    <cellStyle name="표준 63 12 2 3 6" xfId="27366"/>
    <cellStyle name="표준 63 12 2 3 7" xfId="31081"/>
    <cellStyle name="표준 63 12 2 3 8" xfId="34793"/>
    <cellStyle name="표준 63 12 2 3 9" xfId="38505"/>
    <cellStyle name="표준 63 12 2 4" xfId="10661"/>
    <cellStyle name="표준 63 12 2 5" xfId="14373"/>
    <cellStyle name="표준 63 12 2 6" xfId="18085"/>
    <cellStyle name="표준 63 12 2 7" xfId="21797"/>
    <cellStyle name="표준 63 12 2 8" xfId="25510"/>
    <cellStyle name="표준 63 12 2 9" xfId="29225"/>
    <cellStyle name="표준 63 12 3" xfId="7472"/>
    <cellStyle name="표준 63 12 3 10" xfId="37173"/>
    <cellStyle name="표준 63 12 3 2" xfId="9328"/>
    <cellStyle name="표준 63 12 3 2 2" xfId="13041"/>
    <cellStyle name="표준 63 12 3 2 3" xfId="16753"/>
    <cellStyle name="표준 63 12 3 2 4" xfId="20465"/>
    <cellStyle name="표준 63 12 3 2 5" xfId="24177"/>
    <cellStyle name="표준 63 12 3 2 6" xfId="27890"/>
    <cellStyle name="표준 63 12 3 2 7" xfId="31605"/>
    <cellStyle name="표준 63 12 3 2 8" xfId="35317"/>
    <cellStyle name="표준 63 12 3 2 9" xfId="39029"/>
    <cellStyle name="표준 63 12 3 3" xfId="11185"/>
    <cellStyle name="표준 63 12 3 4" xfId="14897"/>
    <cellStyle name="표준 63 12 3 5" xfId="18609"/>
    <cellStyle name="표준 63 12 3 6" xfId="22321"/>
    <cellStyle name="표준 63 12 3 7" xfId="26034"/>
    <cellStyle name="표준 63 12 3 8" xfId="29749"/>
    <cellStyle name="표준 63 12 3 9" xfId="33461"/>
    <cellStyle name="표준 63 12 4" xfId="8400"/>
    <cellStyle name="표준 63 12 4 2" xfId="12113"/>
    <cellStyle name="표준 63 12 4 3" xfId="15825"/>
    <cellStyle name="표준 63 12 4 4" xfId="19537"/>
    <cellStyle name="표준 63 12 4 5" xfId="23249"/>
    <cellStyle name="표준 63 12 4 6" xfId="26962"/>
    <cellStyle name="표준 63 12 4 7" xfId="30677"/>
    <cellStyle name="표준 63 12 4 8" xfId="34389"/>
    <cellStyle name="표준 63 12 4 9" xfId="38101"/>
    <cellStyle name="표준 63 12 5" xfId="10257"/>
    <cellStyle name="표준 63 12 6" xfId="13969"/>
    <cellStyle name="표준 63 12 7" xfId="17681"/>
    <cellStyle name="표준 63 12 8" xfId="21393"/>
    <cellStyle name="표준 63 12 9" xfId="25106"/>
    <cellStyle name="표준 63 13" xfId="6696"/>
    <cellStyle name="표준 63 13 10" xfId="32711"/>
    <cellStyle name="표준 63 13 11" xfId="36423"/>
    <cellStyle name="표준 63 13 2" xfId="7650"/>
    <cellStyle name="표준 63 13 2 10" xfId="37351"/>
    <cellStyle name="표준 63 13 2 2" xfId="9506"/>
    <cellStyle name="표준 63 13 2 2 2" xfId="13219"/>
    <cellStyle name="표준 63 13 2 2 3" xfId="16931"/>
    <cellStyle name="표준 63 13 2 2 4" xfId="20643"/>
    <cellStyle name="표준 63 13 2 2 5" xfId="24355"/>
    <cellStyle name="표준 63 13 2 2 6" xfId="28068"/>
    <cellStyle name="표준 63 13 2 2 7" xfId="31783"/>
    <cellStyle name="표준 63 13 2 2 8" xfId="35495"/>
    <cellStyle name="표준 63 13 2 2 9" xfId="39207"/>
    <cellStyle name="표준 63 13 2 3" xfId="11363"/>
    <cellStyle name="표준 63 13 2 4" xfId="15075"/>
    <cellStyle name="표준 63 13 2 5" xfId="18787"/>
    <cellStyle name="표준 63 13 2 6" xfId="22499"/>
    <cellStyle name="표준 63 13 2 7" xfId="26212"/>
    <cellStyle name="표준 63 13 2 8" xfId="29927"/>
    <cellStyle name="표준 63 13 2 9" xfId="33639"/>
    <cellStyle name="표준 63 13 3" xfId="8578"/>
    <cellStyle name="표준 63 13 3 2" xfId="12291"/>
    <cellStyle name="표준 63 13 3 3" xfId="16003"/>
    <cellStyle name="표준 63 13 3 4" xfId="19715"/>
    <cellStyle name="표준 63 13 3 5" xfId="23427"/>
    <cellStyle name="표준 63 13 3 6" xfId="27140"/>
    <cellStyle name="표준 63 13 3 7" xfId="30855"/>
    <cellStyle name="표준 63 13 3 8" xfId="34567"/>
    <cellStyle name="표준 63 13 3 9" xfId="38279"/>
    <cellStyle name="표준 63 13 4" xfId="10435"/>
    <cellStyle name="표준 63 13 5" xfId="14147"/>
    <cellStyle name="표준 63 13 6" xfId="17859"/>
    <cellStyle name="표준 63 13 7" xfId="21571"/>
    <cellStyle name="표준 63 13 8" xfId="25284"/>
    <cellStyle name="표준 63 13 9" xfId="28999"/>
    <cellStyle name="표준 63 14" xfId="7231"/>
    <cellStyle name="표준 63 14 10" xfId="36932"/>
    <cellStyle name="표준 63 14 2" xfId="9087"/>
    <cellStyle name="표준 63 14 2 2" xfId="12800"/>
    <cellStyle name="표준 63 14 2 3" xfId="16512"/>
    <cellStyle name="표준 63 14 2 4" xfId="20224"/>
    <cellStyle name="표준 63 14 2 5" xfId="23936"/>
    <cellStyle name="표준 63 14 2 6" xfId="27649"/>
    <cellStyle name="표준 63 14 2 7" xfId="31364"/>
    <cellStyle name="표준 63 14 2 8" xfId="35076"/>
    <cellStyle name="표준 63 14 2 9" xfId="38788"/>
    <cellStyle name="표준 63 14 3" xfId="10944"/>
    <cellStyle name="표준 63 14 4" xfId="14656"/>
    <cellStyle name="표준 63 14 5" xfId="18368"/>
    <cellStyle name="표준 63 14 6" xfId="22080"/>
    <cellStyle name="표준 63 14 7" xfId="25793"/>
    <cellStyle name="표준 63 14 8" xfId="29508"/>
    <cellStyle name="표준 63 14 9" xfId="33220"/>
    <cellStyle name="표준 63 15" xfId="8159"/>
    <cellStyle name="표준 63 15 2" xfId="11872"/>
    <cellStyle name="표준 63 15 3" xfId="15584"/>
    <cellStyle name="표준 63 15 4" xfId="19296"/>
    <cellStyle name="표준 63 15 5" xfId="23008"/>
    <cellStyle name="표준 63 15 6" xfId="26721"/>
    <cellStyle name="표준 63 15 7" xfId="30436"/>
    <cellStyle name="표준 63 15 8" xfId="34148"/>
    <cellStyle name="표준 63 15 9" xfId="37860"/>
    <cellStyle name="표준 63 16" xfId="10016"/>
    <cellStyle name="표준 63 17" xfId="13728"/>
    <cellStyle name="표준 63 18" xfId="17440"/>
    <cellStyle name="표준 63 19" xfId="21152"/>
    <cellStyle name="표준 63 2" xfId="4412"/>
    <cellStyle name="표준 63 2 10" xfId="21225"/>
    <cellStyle name="표준 63 2 11" xfId="24938"/>
    <cellStyle name="표준 63 2 12" xfId="28653"/>
    <cellStyle name="표준 63 2 13" xfId="32365"/>
    <cellStyle name="표준 63 2 14" xfId="36077"/>
    <cellStyle name="표준 63 2 2" xfId="4767"/>
    <cellStyle name="표준 63 2 2 10" xfId="25041"/>
    <cellStyle name="표준 63 2 2 11" xfId="28756"/>
    <cellStyle name="표준 63 2 2 12" xfId="32468"/>
    <cellStyle name="표준 63 2 2 13" xfId="36180"/>
    <cellStyle name="표준 63 2 2 2" xfId="6657"/>
    <cellStyle name="표준 63 2 2 2 10" xfId="28974"/>
    <cellStyle name="표준 63 2 2 2 11" xfId="32686"/>
    <cellStyle name="표준 63 2 2 2 12" xfId="36398"/>
    <cellStyle name="표준 63 2 2 2 2" xfId="7077"/>
    <cellStyle name="표준 63 2 2 2 2 10" xfId="33072"/>
    <cellStyle name="표준 63 2 2 2 2 11" xfId="36784"/>
    <cellStyle name="표준 63 2 2 2 2 2" xfId="8011"/>
    <cellStyle name="표준 63 2 2 2 2 2 10" xfId="37712"/>
    <cellStyle name="표준 63 2 2 2 2 2 2" xfId="9867"/>
    <cellStyle name="표준 63 2 2 2 2 2 2 2" xfId="13580"/>
    <cellStyle name="표준 63 2 2 2 2 2 2 3" xfId="17292"/>
    <cellStyle name="표준 63 2 2 2 2 2 2 4" xfId="21004"/>
    <cellStyle name="표준 63 2 2 2 2 2 2 5" xfId="24716"/>
    <cellStyle name="표준 63 2 2 2 2 2 2 6" xfId="28429"/>
    <cellStyle name="표준 63 2 2 2 2 2 2 7" xfId="32144"/>
    <cellStyle name="표준 63 2 2 2 2 2 2 8" xfId="35856"/>
    <cellStyle name="표준 63 2 2 2 2 2 2 9" xfId="39568"/>
    <cellStyle name="표준 63 2 2 2 2 2 3" xfId="11724"/>
    <cellStyle name="표준 63 2 2 2 2 2 4" xfId="15436"/>
    <cellStyle name="표준 63 2 2 2 2 2 5" xfId="19148"/>
    <cellStyle name="표준 63 2 2 2 2 2 6" xfId="22860"/>
    <cellStyle name="표준 63 2 2 2 2 2 7" xfId="26573"/>
    <cellStyle name="표준 63 2 2 2 2 2 8" xfId="30288"/>
    <cellStyle name="표준 63 2 2 2 2 2 9" xfId="34000"/>
    <cellStyle name="표준 63 2 2 2 2 3" xfId="8939"/>
    <cellStyle name="표준 63 2 2 2 2 3 2" xfId="12652"/>
    <cellStyle name="표준 63 2 2 2 2 3 3" xfId="16364"/>
    <cellStyle name="표준 63 2 2 2 2 3 4" xfId="20076"/>
    <cellStyle name="표준 63 2 2 2 2 3 5" xfId="23788"/>
    <cellStyle name="표준 63 2 2 2 2 3 6" xfId="27501"/>
    <cellStyle name="표준 63 2 2 2 2 3 7" xfId="31216"/>
    <cellStyle name="표준 63 2 2 2 2 3 8" xfId="34928"/>
    <cellStyle name="표준 63 2 2 2 2 3 9" xfId="38640"/>
    <cellStyle name="표준 63 2 2 2 2 4" xfId="10796"/>
    <cellStyle name="표준 63 2 2 2 2 5" xfId="14508"/>
    <cellStyle name="표준 63 2 2 2 2 6" xfId="18220"/>
    <cellStyle name="표준 63 2 2 2 2 7" xfId="21932"/>
    <cellStyle name="표준 63 2 2 2 2 8" xfId="25645"/>
    <cellStyle name="표준 63 2 2 2 2 9" xfId="29360"/>
    <cellStyle name="표준 63 2 2 2 3" xfId="7625"/>
    <cellStyle name="표준 63 2 2 2 3 10" xfId="37326"/>
    <cellStyle name="표준 63 2 2 2 3 2" xfId="9481"/>
    <cellStyle name="표준 63 2 2 2 3 2 2" xfId="13194"/>
    <cellStyle name="표준 63 2 2 2 3 2 3" xfId="16906"/>
    <cellStyle name="표준 63 2 2 2 3 2 4" xfId="20618"/>
    <cellStyle name="표준 63 2 2 2 3 2 5" xfId="24330"/>
    <cellStyle name="표준 63 2 2 2 3 2 6" xfId="28043"/>
    <cellStyle name="표준 63 2 2 2 3 2 7" xfId="31758"/>
    <cellStyle name="표준 63 2 2 2 3 2 8" xfId="35470"/>
    <cellStyle name="표준 63 2 2 2 3 2 9" xfId="39182"/>
    <cellStyle name="표준 63 2 2 2 3 3" xfId="11338"/>
    <cellStyle name="표준 63 2 2 2 3 4" xfId="15050"/>
    <cellStyle name="표준 63 2 2 2 3 5" xfId="18762"/>
    <cellStyle name="표준 63 2 2 2 3 6" xfId="22474"/>
    <cellStyle name="표준 63 2 2 2 3 7" xfId="26187"/>
    <cellStyle name="표준 63 2 2 2 3 8" xfId="29902"/>
    <cellStyle name="표준 63 2 2 2 3 9" xfId="33614"/>
    <cellStyle name="표준 63 2 2 2 4" xfId="8553"/>
    <cellStyle name="표준 63 2 2 2 4 2" xfId="12266"/>
    <cellStyle name="표준 63 2 2 2 4 3" xfId="15978"/>
    <cellStyle name="표준 63 2 2 2 4 4" xfId="19690"/>
    <cellStyle name="표준 63 2 2 2 4 5" xfId="23402"/>
    <cellStyle name="표준 63 2 2 2 4 6" xfId="27115"/>
    <cellStyle name="표준 63 2 2 2 4 7" xfId="30830"/>
    <cellStyle name="표준 63 2 2 2 4 8" xfId="34542"/>
    <cellStyle name="표준 63 2 2 2 4 9" xfId="38254"/>
    <cellStyle name="표준 63 2 2 2 5" xfId="10410"/>
    <cellStyle name="표준 63 2 2 2 6" xfId="14122"/>
    <cellStyle name="표준 63 2 2 2 7" xfId="17834"/>
    <cellStyle name="표준 63 2 2 2 8" xfId="21546"/>
    <cellStyle name="표준 63 2 2 2 9" xfId="25259"/>
    <cellStyle name="표준 63 2 2 3" xfId="6859"/>
    <cellStyle name="표준 63 2 2 3 10" xfId="32874"/>
    <cellStyle name="표준 63 2 2 3 11" xfId="36586"/>
    <cellStyle name="표준 63 2 2 3 2" xfId="7813"/>
    <cellStyle name="표준 63 2 2 3 2 10" xfId="37514"/>
    <cellStyle name="표준 63 2 2 3 2 2" xfId="9669"/>
    <cellStyle name="표준 63 2 2 3 2 2 2" xfId="13382"/>
    <cellStyle name="표준 63 2 2 3 2 2 3" xfId="17094"/>
    <cellStyle name="표준 63 2 2 3 2 2 4" xfId="20806"/>
    <cellStyle name="표준 63 2 2 3 2 2 5" xfId="24518"/>
    <cellStyle name="표준 63 2 2 3 2 2 6" xfId="28231"/>
    <cellStyle name="표준 63 2 2 3 2 2 7" xfId="31946"/>
    <cellStyle name="표준 63 2 2 3 2 2 8" xfId="35658"/>
    <cellStyle name="표준 63 2 2 3 2 2 9" xfId="39370"/>
    <cellStyle name="표준 63 2 2 3 2 3" xfId="11526"/>
    <cellStyle name="표준 63 2 2 3 2 4" xfId="15238"/>
    <cellStyle name="표준 63 2 2 3 2 5" xfId="18950"/>
    <cellStyle name="표준 63 2 2 3 2 6" xfId="22662"/>
    <cellStyle name="표준 63 2 2 3 2 7" xfId="26375"/>
    <cellStyle name="표준 63 2 2 3 2 8" xfId="30090"/>
    <cellStyle name="표준 63 2 2 3 2 9" xfId="33802"/>
    <cellStyle name="표준 63 2 2 3 3" xfId="8741"/>
    <cellStyle name="표준 63 2 2 3 3 2" xfId="12454"/>
    <cellStyle name="표준 63 2 2 3 3 3" xfId="16166"/>
    <cellStyle name="표준 63 2 2 3 3 4" xfId="19878"/>
    <cellStyle name="표준 63 2 2 3 3 5" xfId="23590"/>
    <cellStyle name="표준 63 2 2 3 3 6" xfId="27303"/>
    <cellStyle name="표준 63 2 2 3 3 7" xfId="31018"/>
    <cellStyle name="표준 63 2 2 3 3 8" xfId="34730"/>
    <cellStyle name="표준 63 2 2 3 3 9" xfId="38442"/>
    <cellStyle name="표준 63 2 2 3 4" xfId="10598"/>
    <cellStyle name="표준 63 2 2 3 5" xfId="14310"/>
    <cellStyle name="표준 63 2 2 3 6" xfId="18022"/>
    <cellStyle name="표준 63 2 2 3 7" xfId="21734"/>
    <cellStyle name="표준 63 2 2 3 8" xfId="25447"/>
    <cellStyle name="표준 63 2 2 3 9" xfId="29162"/>
    <cellStyle name="표준 63 2 2 4" xfId="7407"/>
    <cellStyle name="표준 63 2 2 4 10" xfId="37108"/>
    <cellStyle name="표준 63 2 2 4 2" xfId="9263"/>
    <cellStyle name="표준 63 2 2 4 2 2" xfId="12976"/>
    <cellStyle name="표준 63 2 2 4 2 3" xfId="16688"/>
    <cellStyle name="표준 63 2 2 4 2 4" xfId="20400"/>
    <cellStyle name="표준 63 2 2 4 2 5" xfId="24112"/>
    <cellStyle name="표준 63 2 2 4 2 6" xfId="27825"/>
    <cellStyle name="표준 63 2 2 4 2 7" xfId="31540"/>
    <cellStyle name="표준 63 2 2 4 2 8" xfId="35252"/>
    <cellStyle name="표준 63 2 2 4 2 9" xfId="38964"/>
    <cellStyle name="표준 63 2 2 4 3" xfId="11120"/>
    <cellStyle name="표준 63 2 2 4 4" xfId="14832"/>
    <cellStyle name="표준 63 2 2 4 5" xfId="18544"/>
    <cellStyle name="표준 63 2 2 4 6" xfId="22256"/>
    <cellStyle name="표준 63 2 2 4 7" xfId="25969"/>
    <cellStyle name="표준 63 2 2 4 8" xfId="29684"/>
    <cellStyle name="표준 63 2 2 4 9" xfId="33396"/>
    <cellStyle name="표준 63 2 2 5" xfId="8335"/>
    <cellStyle name="표준 63 2 2 5 2" xfId="12048"/>
    <cellStyle name="표준 63 2 2 5 3" xfId="15760"/>
    <cellStyle name="표준 63 2 2 5 4" xfId="19472"/>
    <cellStyle name="표준 63 2 2 5 5" xfId="23184"/>
    <cellStyle name="표준 63 2 2 5 6" xfId="26897"/>
    <cellStyle name="표준 63 2 2 5 7" xfId="30612"/>
    <cellStyle name="표준 63 2 2 5 8" xfId="34324"/>
    <cellStyle name="표준 63 2 2 5 9" xfId="38036"/>
    <cellStyle name="표준 63 2 2 6" xfId="10192"/>
    <cellStyle name="표준 63 2 2 7" xfId="13904"/>
    <cellStyle name="표준 63 2 2 8" xfId="17616"/>
    <cellStyle name="표준 63 2 2 9" xfId="21328"/>
    <cellStyle name="표준 63 2 3" xfId="4951"/>
    <cellStyle name="표준 63 2 3 10" xfId="28823"/>
    <cellStyle name="표준 63 2 3 11" xfId="32535"/>
    <cellStyle name="표준 63 2 3 12" xfId="36247"/>
    <cellStyle name="표준 63 2 3 2" xfId="6924"/>
    <cellStyle name="표준 63 2 3 2 10" xfId="32939"/>
    <cellStyle name="표준 63 2 3 2 11" xfId="36651"/>
    <cellStyle name="표준 63 2 3 2 2" xfId="7878"/>
    <cellStyle name="표준 63 2 3 2 2 10" xfId="37579"/>
    <cellStyle name="표준 63 2 3 2 2 2" xfId="9734"/>
    <cellStyle name="표준 63 2 3 2 2 2 2" xfId="13447"/>
    <cellStyle name="표준 63 2 3 2 2 2 3" xfId="17159"/>
    <cellStyle name="표준 63 2 3 2 2 2 4" xfId="20871"/>
    <cellStyle name="표준 63 2 3 2 2 2 5" xfId="24583"/>
    <cellStyle name="표준 63 2 3 2 2 2 6" xfId="28296"/>
    <cellStyle name="표준 63 2 3 2 2 2 7" xfId="32011"/>
    <cellStyle name="표준 63 2 3 2 2 2 8" xfId="35723"/>
    <cellStyle name="표준 63 2 3 2 2 2 9" xfId="39435"/>
    <cellStyle name="표준 63 2 3 2 2 3" xfId="11591"/>
    <cellStyle name="표준 63 2 3 2 2 4" xfId="15303"/>
    <cellStyle name="표준 63 2 3 2 2 5" xfId="19015"/>
    <cellStyle name="표준 63 2 3 2 2 6" xfId="22727"/>
    <cellStyle name="표준 63 2 3 2 2 7" xfId="26440"/>
    <cellStyle name="표준 63 2 3 2 2 8" xfId="30155"/>
    <cellStyle name="표준 63 2 3 2 2 9" xfId="33867"/>
    <cellStyle name="표준 63 2 3 2 3" xfId="8806"/>
    <cellStyle name="표준 63 2 3 2 3 2" xfId="12519"/>
    <cellStyle name="표준 63 2 3 2 3 3" xfId="16231"/>
    <cellStyle name="표준 63 2 3 2 3 4" xfId="19943"/>
    <cellStyle name="표준 63 2 3 2 3 5" xfId="23655"/>
    <cellStyle name="표준 63 2 3 2 3 6" xfId="27368"/>
    <cellStyle name="표준 63 2 3 2 3 7" xfId="31083"/>
    <cellStyle name="표준 63 2 3 2 3 8" xfId="34795"/>
    <cellStyle name="표준 63 2 3 2 3 9" xfId="38507"/>
    <cellStyle name="표준 63 2 3 2 4" xfId="10663"/>
    <cellStyle name="표준 63 2 3 2 5" xfId="14375"/>
    <cellStyle name="표준 63 2 3 2 6" xfId="18087"/>
    <cellStyle name="표준 63 2 3 2 7" xfId="21799"/>
    <cellStyle name="표준 63 2 3 2 8" xfId="25512"/>
    <cellStyle name="표준 63 2 3 2 9" xfId="29227"/>
    <cellStyle name="표준 63 2 3 3" xfId="7474"/>
    <cellStyle name="표준 63 2 3 3 10" xfId="37175"/>
    <cellStyle name="표준 63 2 3 3 2" xfId="9330"/>
    <cellStyle name="표준 63 2 3 3 2 2" xfId="13043"/>
    <cellStyle name="표준 63 2 3 3 2 3" xfId="16755"/>
    <cellStyle name="표준 63 2 3 3 2 4" xfId="20467"/>
    <cellStyle name="표준 63 2 3 3 2 5" xfId="24179"/>
    <cellStyle name="표준 63 2 3 3 2 6" xfId="27892"/>
    <cellStyle name="표준 63 2 3 3 2 7" xfId="31607"/>
    <cellStyle name="표준 63 2 3 3 2 8" xfId="35319"/>
    <cellStyle name="표준 63 2 3 3 2 9" xfId="39031"/>
    <cellStyle name="표준 63 2 3 3 3" xfId="11187"/>
    <cellStyle name="표준 63 2 3 3 4" xfId="14899"/>
    <cellStyle name="표준 63 2 3 3 5" xfId="18611"/>
    <cellStyle name="표준 63 2 3 3 6" xfId="22323"/>
    <cellStyle name="표준 63 2 3 3 7" xfId="26036"/>
    <cellStyle name="표준 63 2 3 3 8" xfId="29751"/>
    <cellStyle name="표준 63 2 3 3 9" xfId="33463"/>
    <cellStyle name="표준 63 2 3 4" xfId="8402"/>
    <cellStyle name="표준 63 2 3 4 2" xfId="12115"/>
    <cellStyle name="표준 63 2 3 4 3" xfId="15827"/>
    <cellStyle name="표준 63 2 3 4 4" xfId="19539"/>
    <cellStyle name="표준 63 2 3 4 5" xfId="23251"/>
    <cellStyle name="표준 63 2 3 4 6" xfId="26964"/>
    <cellStyle name="표준 63 2 3 4 7" xfId="30679"/>
    <cellStyle name="표준 63 2 3 4 8" xfId="34391"/>
    <cellStyle name="표준 63 2 3 4 9" xfId="38103"/>
    <cellStyle name="표준 63 2 3 5" xfId="10259"/>
    <cellStyle name="표준 63 2 3 6" xfId="13971"/>
    <cellStyle name="표준 63 2 3 7" xfId="17683"/>
    <cellStyle name="표준 63 2 3 8" xfId="21395"/>
    <cellStyle name="표준 63 2 3 9" xfId="25108"/>
    <cellStyle name="표준 63 2 4" xfId="6769"/>
    <cellStyle name="표준 63 2 4 10" xfId="32784"/>
    <cellStyle name="표준 63 2 4 11" xfId="36496"/>
    <cellStyle name="표준 63 2 4 2" xfId="7723"/>
    <cellStyle name="표준 63 2 4 2 10" xfId="37424"/>
    <cellStyle name="표준 63 2 4 2 2" xfId="9579"/>
    <cellStyle name="표준 63 2 4 2 2 2" xfId="13292"/>
    <cellStyle name="표준 63 2 4 2 2 3" xfId="17004"/>
    <cellStyle name="표준 63 2 4 2 2 4" xfId="20716"/>
    <cellStyle name="표준 63 2 4 2 2 5" xfId="24428"/>
    <cellStyle name="표준 63 2 4 2 2 6" xfId="28141"/>
    <cellStyle name="표준 63 2 4 2 2 7" xfId="31856"/>
    <cellStyle name="표준 63 2 4 2 2 8" xfId="35568"/>
    <cellStyle name="표준 63 2 4 2 2 9" xfId="39280"/>
    <cellStyle name="표준 63 2 4 2 3" xfId="11436"/>
    <cellStyle name="표준 63 2 4 2 4" xfId="15148"/>
    <cellStyle name="표준 63 2 4 2 5" xfId="18860"/>
    <cellStyle name="표준 63 2 4 2 6" xfId="22572"/>
    <cellStyle name="표준 63 2 4 2 7" xfId="26285"/>
    <cellStyle name="표준 63 2 4 2 8" xfId="30000"/>
    <cellStyle name="표준 63 2 4 2 9" xfId="33712"/>
    <cellStyle name="표준 63 2 4 3" xfId="8651"/>
    <cellStyle name="표준 63 2 4 3 2" xfId="12364"/>
    <cellStyle name="표준 63 2 4 3 3" xfId="16076"/>
    <cellStyle name="표준 63 2 4 3 4" xfId="19788"/>
    <cellStyle name="표준 63 2 4 3 5" xfId="23500"/>
    <cellStyle name="표준 63 2 4 3 6" xfId="27213"/>
    <cellStyle name="표준 63 2 4 3 7" xfId="30928"/>
    <cellStyle name="표준 63 2 4 3 8" xfId="34640"/>
    <cellStyle name="표준 63 2 4 3 9" xfId="38352"/>
    <cellStyle name="표준 63 2 4 4" xfId="10508"/>
    <cellStyle name="표준 63 2 4 5" xfId="14220"/>
    <cellStyle name="표준 63 2 4 6" xfId="17932"/>
    <cellStyle name="표준 63 2 4 7" xfId="21644"/>
    <cellStyle name="표준 63 2 4 8" xfId="25357"/>
    <cellStyle name="표준 63 2 4 9" xfId="29072"/>
    <cellStyle name="표준 63 2 5" xfId="7304"/>
    <cellStyle name="표준 63 2 5 10" xfId="37005"/>
    <cellStyle name="표준 63 2 5 2" xfId="9160"/>
    <cellStyle name="표준 63 2 5 2 2" xfId="12873"/>
    <cellStyle name="표준 63 2 5 2 3" xfId="16585"/>
    <cellStyle name="표준 63 2 5 2 4" xfId="20297"/>
    <cellStyle name="표준 63 2 5 2 5" xfId="24009"/>
    <cellStyle name="표준 63 2 5 2 6" xfId="27722"/>
    <cellStyle name="표준 63 2 5 2 7" xfId="31437"/>
    <cellStyle name="표준 63 2 5 2 8" xfId="35149"/>
    <cellStyle name="표준 63 2 5 2 9" xfId="38861"/>
    <cellStyle name="표준 63 2 5 3" xfId="11017"/>
    <cellStyle name="표준 63 2 5 4" xfId="14729"/>
    <cellStyle name="표준 63 2 5 5" xfId="18441"/>
    <cellStyle name="표준 63 2 5 6" xfId="22153"/>
    <cellStyle name="표준 63 2 5 7" xfId="25866"/>
    <cellStyle name="표준 63 2 5 8" xfId="29581"/>
    <cellStyle name="표준 63 2 5 9" xfId="33293"/>
    <cellStyle name="표준 63 2 6" xfId="8232"/>
    <cellStyle name="표준 63 2 6 2" xfId="11945"/>
    <cellStyle name="표준 63 2 6 3" xfId="15657"/>
    <cellStyle name="표준 63 2 6 4" xfId="19369"/>
    <cellStyle name="표준 63 2 6 5" xfId="23081"/>
    <cellStyle name="표준 63 2 6 6" xfId="26794"/>
    <cellStyle name="표준 63 2 6 7" xfId="30509"/>
    <cellStyle name="표준 63 2 6 8" xfId="34221"/>
    <cellStyle name="표준 63 2 6 9" xfId="37933"/>
    <cellStyle name="표준 63 2 7" xfId="10089"/>
    <cellStyle name="표준 63 2 8" xfId="13801"/>
    <cellStyle name="표준 63 2 9" xfId="17513"/>
    <cellStyle name="표준 63 20" xfId="24865"/>
    <cellStyle name="표준 63 21" xfId="28580"/>
    <cellStyle name="표준 63 22" xfId="32292"/>
    <cellStyle name="표준 63 23" xfId="36004"/>
    <cellStyle name="표준 63 3" xfId="4383"/>
    <cellStyle name="표준 63 3 10" xfId="21196"/>
    <cellStyle name="표준 63 3 11" xfId="24909"/>
    <cellStyle name="표준 63 3 12" xfId="28624"/>
    <cellStyle name="표준 63 3 13" xfId="32336"/>
    <cellStyle name="표준 63 3 14" xfId="36048"/>
    <cellStyle name="표준 63 3 2" xfId="4738"/>
    <cellStyle name="표준 63 3 2 10" xfId="25012"/>
    <cellStyle name="표준 63 3 2 11" xfId="28727"/>
    <cellStyle name="표준 63 3 2 12" xfId="32439"/>
    <cellStyle name="표준 63 3 2 13" xfId="36151"/>
    <cellStyle name="표준 63 3 2 2" xfId="6658"/>
    <cellStyle name="표준 63 3 2 2 10" xfId="28975"/>
    <cellStyle name="표준 63 3 2 2 11" xfId="32687"/>
    <cellStyle name="표준 63 3 2 2 12" xfId="36399"/>
    <cellStyle name="표준 63 3 2 2 2" xfId="7078"/>
    <cellStyle name="표준 63 3 2 2 2 10" xfId="33073"/>
    <cellStyle name="표준 63 3 2 2 2 11" xfId="36785"/>
    <cellStyle name="표준 63 3 2 2 2 2" xfId="8012"/>
    <cellStyle name="표준 63 3 2 2 2 2 10" xfId="37713"/>
    <cellStyle name="표준 63 3 2 2 2 2 2" xfId="9868"/>
    <cellStyle name="표준 63 3 2 2 2 2 2 2" xfId="13581"/>
    <cellStyle name="표준 63 3 2 2 2 2 2 3" xfId="17293"/>
    <cellStyle name="표준 63 3 2 2 2 2 2 4" xfId="21005"/>
    <cellStyle name="표준 63 3 2 2 2 2 2 5" xfId="24717"/>
    <cellStyle name="표준 63 3 2 2 2 2 2 6" xfId="28430"/>
    <cellStyle name="표준 63 3 2 2 2 2 2 7" xfId="32145"/>
    <cellStyle name="표준 63 3 2 2 2 2 2 8" xfId="35857"/>
    <cellStyle name="표준 63 3 2 2 2 2 2 9" xfId="39569"/>
    <cellStyle name="표준 63 3 2 2 2 2 3" xfId="11725"/>
    <cellStyle name="표준 63 3 2 2 2 2 4" xfId="15437"/>
    <cellStyle name="표준 63 3 2 2 2 2 5" xfId="19149"/>
    <cellStyle name="표준 63 3 2 2 2 2 6" xfId="22861"/>
    <cellStyle name="표준 63 3 2 2 2 2 7" xfId="26574"/>
    <cellStyle name="표준 63 3 2 2 2 2 8" xfId="30289"/>
    <cellStyle name="표준 63 3 2 2 2 2 9" xfId="34001"/>
    <cellStyle name="표준 63 3 2 2 2 3" xfId="8940"/>
    <cellStyle name="표준 63 3 2 2 2 3 2" xfId="12653"/>
    <cellStyle name="표준 63 3 2 2 2 3 3" xfId="16365"/>
    <cellStyle name="표준 63 3 2 2 2 3 4" xfId="20077"/>
    <cellStyle name="표준 63 3 2 2 2 3 5" xfId="23789"/>
    <cellStyle name="표준 63 3 2 2 2 3 6" xfId="27502"/>
    <cellStyle name="표준 63 3 2 2 2 3 7" xfId="31217"/>
    <cellStyle name="표준 63 3 2 2 2 3 8" xfId="34929"/>
    <cellStyle name="표준 63 3 2 2 2 3 9" xfId="38641"/>
    <cellStyle name="표준 63 3 2 2 2 4" xfId="10797"/>
    <cellStyle name="표준 63 3 2 2 2 5" xfId="14509"/>
    <cellStyle name="표준 63 3 2 2 2 6" xfId="18221"/>
    <cellStyle name="표준 63 3 2 2 2 7" xfId="21933"/>
    <cellStyle name="표준 63 3 2 2 2 8" xfId="25646"/>
    <cellStyle name="표준 63 3 2 2 2 9" xfId="29361"/>
    <cellStyle name="표준 63 3 2 2 3" xfId="7626"/>
    <cellStyle name="표준 63 3 2 2 3 10" xfId="37327"/>
    <cellStyle name="표준 63 3 2 2 3 2" xfId="9482"/>
    <cellStyle name="표준 63 3 2 2 3 2 2" xfId="13195"/>
    <cellStyle name="표준 63 3 2 2 3 2 3" xfId="16907"/>
    <cellStyle name="표준 63 3 2 2 3 2 4" xfId="20619"/>
    <cellStyle name="표준 63 3 2 2 3 2 5" xfId="24331"/>
    <cellStyle name="표준 63 3 2 2 3 2 6" xfId="28044"/>
    <cellStyle name="표준 63 3 2 2 3 2 7" xfId="31759"/>
    <cellStyle name="표준 63 3 2 2 3 2 8" xfId="35471"/>
    <cellStyle name="표준 63 3 2 2 3 2 9" xfId="39183"/>
    <cellStyle name="표준 63 3 2 2 3 3" xfId="11339"/>
    <cellStyle name="표준 63 3 2 2 3 4" xfId="15051"/>
    <cellStyle name="표준 63 3 2 2 3 5" xfId="18763"/>
    <cellStyle name="표준 63 3 2 2 3 6" xfId="22475"/>
    <cellStyle name="표준 63 3 2 2 3 7" xfId="26188"/>
    <cellStyle name="표준 63 3 2 2 3 8" xfId="29903"/>
    <cellStyle name="표준 63 3 2 2 3 9" xfId="33615"/>
    <cellStyle name="표준 63 3 2 2 4" xfId="8554"/>
    <cellStyle name="표준 63 3 2 2 4 2" xfId="12267"/>
    <cellStyle name="표준 63 3 2 2 4 3" xfId="15979"/>
    <cellStyle name="표준 63 3 2 2 4 4" xfId="19691"/>
    <cellStyle name="표준 63 3 2 2 4 5" xfId="23403"/>
    <cellStyle name="표준 63 3 2 2 4 6" xfId="27116"/>
    <cellStyle name="표준 63 3 2 2 4 7" xfId="30831"/>
    <cellStyle name="표준 63 3 2 2 4 8" xfId="34543"/>
    <cellStyle name="표준 63 3 2 2 4 9" xfId="38255"/>
    <cellStyle name="표준 63 3 2 2 5" xfId="10411"/>
    <cellStyle name="표준 63 3 2 2 6" xfId="14123"/>
    <cellStyle name="표준 63 3 2 2 7" xfId="17835"/>
    <cellStyle name="표준 63 3 2 2 8" xfId="21547"/>
    <cellStyle name="표준 63 3 2 2 9" xfId="25260"/>
    <cellStyle name="표준 63 3 2 3" xfId="6830"/>
    <cellStyle name="표준 63 3 2 3 10" xfId="32845"/>
    <cellStyle name="표준 63 3 2 3 11" xfId="36557"/>
    <cellStyle name="표준 63 3 2 3 2" xfId="7784"/>
    <cellStyle name="표준 63 3 2 3 2 10" xfId="37485"/>
    <cellStyle name="표준 63 3 2 3 2 2" xfId="9640"/>
    <cellStyle name="표준 63 3 2 3 2 2 2" xfId="13353"/>
    <cellStyle name="표준 63 3 2 3 2 2 3" xfId="17065"/>
    <cellStyle name="표준 63 3 2 3 2 2 4" xfId="20777"/>
    <cellStyle name="표준 63 3 2 3 2 2 5" xfId="24489"/>
    <cellStyle name="표준 63 3 2 3 2 2 6" xfId="28202"/>
    <cellStyle name="표준 63 3 2 3 2 2 7" xfId="31917"/>
    <cellStyle name="표준 63 3 2 3 2 2 8" xfId="35629"/>
    <cellStyle name="표준 63 3 2 3 2 2 9" xfId="39341"/>
    <cellStyle name="표준 63 3 2 3 2 3" xfId="11497"/>
    <cellStyle name="표준 63 3 2 3 2 4" xfId="15209"/>
    <cellStyle name="표준 63 3 2 3 2 5" xfId="18921"/>
    <cellStyle name="표준 63 3 2 3 2 6" xfId="22633"/>
    <cellStyle name="표준 63 3 2 3 2 7" xfId="26346"/>
    <cellStyle name="표준 63 3 2 3 2 8" xfId="30061"/>
    <cellStyle name="표준 63 3 2 3 2 9" xfId="33773"/>
    <cellStyle name="표준 63 3 2 3 3" xfId="8712"/>
    <cellStyle name="표준 63 3 2 3 3 2" xfId="12425"/>
    <cellStyle name="표준 63 3 2 3 3 3" xfId="16137"/>
    <cellStyle name="표준 63 3 2 3 3 4" xfId="19849"/>
    <cellStyle name="표준 63 3 2 3 3 5" xfId="23561"/>
    <cellStyle name="표준 63 3 2 3 3 6" xfId="27274"/>
    <cellStyle name="표준 63 3 2 3 3 7" xfId="30989"/>
    <cellStyle name="표준 63 3 2 3 3 8" xfId="34701"/>
    <cellStyle name="표준 63 3 2 3 3 9" xfId="38413"/>
    <cellStyle name="표준 63 3 2 3 4" xfId="10569"/>
    <cellStyle name="표준 63 3 2 3 5" xfId="14281"/>
    <cellStyle name="표준 63 3 2 3 6" xfId="17993"/>
    <cellStyle name="표준 63 3 2 3 7" xfId="21705"/>
    <cellStyle name="표준 63 3 2 3 8" xfId="25418"/>
    <cellStyle name="표준 63 3 2 3 9" xfId="29133"/>
    <cellStyle name="표준 63 3 2 4" xfId="7378"/>
    <cellStyle name="표준 63 3 2 4 10" xfId="37079"/>
    <cellStyle name="표준 63 3 2 4 2" xfId="9234"/>
    <cellStyle name="표준 63 3 2 4 2 2" xfId="12947"/>
    <cellStyle name="표준 63 3 2 4 2 3" xfId="16659"/>
    <cellStyle name="표준 63 3 2 4 2 4" xfId="20371"/>
    <cellStyle name="표준 63 3 2 4 2 5" xfId="24083"/>
    <cellStyle name="표준 63 3 2 4 2 6" xfId="27796"/>
    <cellStyle name="표준 63 3 2 4 2 7" xfId="31511"/>
    <cellStyle name="표준 63 3 2 4 2 8" xfId="35223"/>
    <cellStyle name="표준 63 3 2 4 2 9" xfId="38935"/>
    <cellStyle name="표준 63 3 2 4 3" xfId="11091"/>
    <cellStyle name="표준 63 3 2 4 4" xfId="14803"/>
    <cellStyle name="표준 63 3 2 4 5" xfId="18515"/>
    <cellStyle name="표준 63 3 2 4 6" xfId="22227"/>
    <cellStyle name="표준 63 3 2 4 7" xfId="25940"/>
    <cellStyle name="표준 63 3 2 4 8" xfId="29655"/>
    <cellStyle name="표준 63 3 2 4 9" xfId="33367"/>
    <cellStyle name="표준 63 3 2 5" xfId="8306"/>
    <cellStyle name="표준 63 3 2 5 2" xfId="12019"/>
    <cellStyle name="표준 63 3 2 5 3" xfId="15731"/>
    <cellStyle name="표준 63 3 2 5 4" xfId="19443"/>
    <cellStyle name="표준 63 3 2 5 5" xfId="23155"/>
    <cellStyle name="표준 63 3 2 5 6" xfId="26868"/>
    <cellStyle name="표준 63 3 2 5 7" xfId="30583"/>
    <cellStyle name="표준 63 3 2 5 8" xfId="34295"/>
    <cellStyle name="표준 63 3 2 5 9" xfId="38007"/>
    <cellStyle name="표준 63 3 2 6" xfId="10163"/>
    <cellStyle name="표준 63 3 2 7" xfId="13875"/>
    <cellStyle name="표준 63 3 2 8" xfId="17587"/>
    <cellStyle name="표준 63 3 2 9" xfId="21299"/>
    <cellStyle name="표준 63 3 3" xfId="4952"/>
    <cellStyle name="표준 63 3 3 10" xfId="28824"/>
    <cellStyle name="표준 63 3 3 11" xfId="32536"/>
    <cellStyle name="표준 63 3 3 12" xfId="36248"/>
    <cellStyle name="표준 63 3 3 2" xfId="6925"/>
    <cellStyle name="표준 63 3 3 2 10" xfId="32940"/>
    <cellStyle name="표준 63 3 3 2 11" xfId="36652"/>
    <cellStyle name="표준 63 3 3 2 2" xfId="7879"/>
    <cellStyle name="표준 63 3 3 2 2 10" xfId="37580"/>
    <cellStyle name="표준 63 3 3 2 2 2" xfId="9735"/>
    <cellStyle name="표준 63 3 3 2 2 2 2" xfId="13448"/>
    <cellStyle name="표준 63 3 3 2 2 2 3" xfId="17160"/>
    <cellStyle name="표준 63 3 3 2 2 2 4" xfId="20872"/>
    <cellStyle name="표준 63 3 3 2 2 2 5" xfId="24584"/>
    <cellStyle name="표준 63 3 3 2 2 2 6" xfId="28297"/>
    <cellStyle name="표준 63 3 3 2 2 2 7" xfId="32012"/>
    <cellStyle name="표준 63 3 3 2 2 2 8" xfId="35724"/>
    <cellStyle name="표준 63 3 3 2 2 2 9" xfId="39436"/>
    <cellStyle name="표준 63 3 3 2 2 3" xfId="11592"/>
    <cellStyle name="표준 63 3 3 2 2 4" xfId="15304"/>
    <cellStyle name="표준 63 3 3 2 2 5" xfId="19016"/>
    <cellStyle name="표준 63 3 3 2 2 6" xfId="22728"/>
    <cellStyle name="표준 63 3 3 2 2 7" xfId="26441"/>
    <cellStyle name="표준 63 3 3 2 2 8" xfId="30156"/>
    <cellStyle name="표준 63 3 3 2 2 9" xfId="33868"/>
    <cellStyle name="표준 63 3 3 2 3" xfId="8807"/>
    <cellStyle name="표준 63 3 3 2 3 2" xfId="12520"/>
    <cellStyle name="표준 63 3 3 2 3 3" xfId="16232"/>
    <cellStyle name="표준 63 3 3 2 3 4" xfId="19944"/>
    <cellStyle name="표준 63 3 3 2 3 5" xfId="23656"/>
    <cellStyle name="표준 63 3 3 2 3 6" xfId="27369"/>
    <cellStyle name="표준 63 3 3 2 3 7" xfId="31084"/>
    <cellStyle name="표준 63 3 3 2 3 8" xfId="34796"/>
    <cellStyle name="표준 63 3 3 2 3 9" xfId="38508"/>
    <cellStyle name="표준 63 3 3 2 4" xfId="10664"/>
    <cellStyle name="표준 63 3 3 2 5" xfId="14376"/>
    <cellStyle name="표준 63 3 3 2 6" xfId="18088"/>
    <cellStyle name="표준 63 3 3 2 7" xfId="21800"/>
    <cellStyle name="표준 63 3 3 2 8" xfId="25513"/>
    <cellStyle name="표준 63 3 3 2 9" xfId="29228"/>
    <cellStyle name="표준 63 3 3 3" xfId="7475"/>
    <cellStyle name="표준 63 3 3 3 10" xfId="37176"/>
    <cellStyle name="표준 63 3 3 3 2" xfId="9331"/>
    <cellStyle name="표준 63 3 3 3 2 2" xfId="13044"/>
    <cellStyle name="표준 63 3 3 3 2 3" xfId="16756"/>
    <cellStyle name="표준 63 3 3 3 2 4" xfId="20468"/>
    <cellStyle name="표준 63 3 3 3 2 5" xfId="24180"/>
    <cellStyle name="표준 63 3 3 3 2 6" xfId="27893"/>
    <cellStyle name="표준 63 3 3 3 2 7" xfId="31608"/>
    <cellStyle name="표준 63 3 3 3 2 8" xfId="35320"/>
    <cellStyle name="표준 63 3 3 3 2 9" xfId="39032"/>
    <cellStyle name="표준 63 3 3 3 3" xfId="11188"/>
    <cellStyle name="표준 63 3 3 3 4" xfId="14900"/>
    <cellStyle name="표준 63 3 3 3 5" xfId="18612"/>
    <cellStyle name="표준 63 3 3 3 6" xfId="22324"/>
    <cellStyle name="표준 63 3 3 3 7" xfId="26037"/>
    <cellStyle name="표준 63 3 3 3 8" xfId="29752"/>
    <cellStyle name="표준 63 3 3 3 9" xfId="33464"/>
    <cellStyle name="표준 63 3 3 4" xfId="8403"/>
    <cellStyle name="표준 63 3 3 4 2" xfId="12116"/>
    <cellStyle name="표준 63 3 3 4 3" xfId="15828"/>
    <cellStyle name="표준 63 3 3 4 4" xfId="19540"/>
    <cellStyle name="표준 63 3 3 4 5" xfId="23252"/>
    <cellStyle name="표준 63 3 3 4 6" xfId="26965"/>
    <cellStyle name="표준 63 3 3 4 7" xfId="30680"/>
    <cellStyle name="표준 63 3 3 4 8" xfId="34392"/>
    <cellStyle name="표준 63 3 3 4 9" xfId="38104"/>
    <cellStyle name="표준 63 3 3 5" xfId="10260"/>
    <cellStyle name="표준 63 3 3 6" xfId="13972"/>
    <cellStyle name="표준 63 3 3 7" xfId="17684"/>
    <cellStyle name="표준 63 3 3 8" xfId="21396"/>
    <cellStyle name="표준 63 3 3 9" xfId="25109"/>
    <cellStyle name="표준 63 3 4" xfId="6740"/>
    <cellStyle name="표준 63 3 4 10" xfId="32755"/>
    <cellStyle name="표준 63 3 4 11" xfId="36467"/>
    <cellStyle name="표준 63 3 4 2" xfId="7694"/>
    <cellStyle name="표준 63 3 4 2 10" xfId="37395"/>
    <cellStyle name="표준 63 3 4 2 2" xfId="9550"/>
    <cellStyle name="표준 63 3 4 2 2 2" xfId="13263"/>
    <cellStyle name="표준 63 3 4 2 2 3" xfId="16975"/>
    <cellStyle name="표준 63 3 4 2 2 4" xfId="20687"/>
    <cellStyle name="표준 63 3 4 2 2 5" xfId="24399"/>
    <cellStyle name="표준 63 3 4 2 2 6" xfId="28112"/>
    <cellStyle name="표준 63 3 4 2 2 7" xfId="31827"/>
    <cellStyle name="표준 63 3 4 2 2 8" xfId="35539"/>
    <cellStyle name="표준 63 3 4 2 2 9" xfId="39251"/>
    <cellStyle name="표준 63 3 4 2 3" xfId="11407"/>
    <cellStyle name="표준 63 3 4 2 4" xfId="15119"/>
    <cellStyle name="표준 63 3 4 2 5" xfId="18831"/>
    <cellStyle name="표준 63 3 4 2 6" xfId="22543"/>
    <cellStyle name="표준 63 3 4 2 7" xfId="26256"/>
    <cellStyle name="표준 63 3 4 2 8" xfId="29971"/>
    <cellStyle name="표준 63 3 4 2 9" xfId="33683"/>
    <cellStyle name="표준 63 3 4 3" xfId="8622"/>
    <cellStyle name="표준 63 3 4 3 2" xfId="12335"/>
    <cellStyle name="표준 63 3 4 3 3" xfId="16047"/>
    <cellStyle name="표준 63 3 4 3 4" xfId="19759"/>
    <cellStyle name="표준 63 3 4 3 5" xfId="23471"/>
    <cellStyle name="표준 63 3 4 3 6" xfId="27184"/>
    <cellStyle name="표준 63 3 4 3 7" xfId="30899"/>
    <cellStyle name="표준 63 3 4 3 8" xfId="34611"/>
    <cellStyle name="표준 63 3 4 3 9" xfId="38323"/>
    <cellStyle name="표준 63 3 4 4" xfId="10479"/>
    <cellStyle name="표준 63 3 4 5" xfId="14191"/>
    <cellStyle name="표준 63 3 4 6" xfId="17903"/>
    <cellStyle name="표준 63 3 4 7" xfId="21615"/>
    <cellStyle name="표준 63 3 4 8" xfId="25328"/>
    <cellStyle name="표준 63 3 4 9" xfId="29043"/>
    <cellStyle name="표준 63 3 5" xfId="7275"/>
    <cellStyle name="표준 63 3 5 10" xfId="36976"/>
    <cellStyle name="표준 63 3 5 2" xfId="9131"/>
    <cellStyle name="표준 63 3 5 2 2" xfId="12844"/>
    <cellStyle name="표준 63 3 5 2 3" xfId="16556"/>
    <cellStyle name="표준 63 3 5 2 4" xfId="20268"/>
    <cellStyle name="표준 63 3 5 2 5" xfId="23980"/>
    <cellStyle name="표준 63 3 5 2 6" xfId="27693"/>
    <cellStyle name="표준 63 3 5 2 7" xfId="31408"/>
    <cellStyle name="표준 63 3 5 2 8" xfId="35120"/>
    <cellStyle name="표준 63 3 5 2 9" xfId="38832"/>
    <cellStyle name="표준 63 3 5 3" xfId="10988"/>
    <cellStyle name="표준 63 3 5 4" xfId="14700"/>
    <cellStyle name="표준 63 3 5 5" xfId="18412"/>
    <cellStyle name="표준 63 3 5 6" xfId="22124"/>
    <cellStyle name="표준 63 3 5 7" xfId="25837"/>
    <cellStyle name="표준 63 3 5 8" xfId="29552"/>
    <cellStyle name="표준 63 3 5 9" xfId="33264"/>
    <cellStyle name="표준 63 3 6" xfId="8203"/>
    <cellStyle name="표준 63 3 6 2" xfId="11916"/>
    <cellStyle name="표준 63 3 6 3" xfId="15628"/>
    <cellStyle name="표준 63 3 6 4" xfId="19340"/>
    <cellStyle name="표준 63 3 6 5" xfId="23052"/>
    <cellStyle name="표준 63 3 6 6" xfId="26765"/>
    <cellStyle name="표준 63 3 6 7" xfId="30480"/>
    <cellStyle name="표준 63 3 6 8" xfId="34192"/>
    <cellStyle name="표준 63 3 6 9" xfId="37904"/>
    <cellStyle name="표준 63 3 7" xfId="10060"/>
    <cellStyle name="표준 63 3 8" xfId="13772"/>
    <cellStyle name="표준 63 3 9" xfId="17484"/>
    <cellStyle name="표준 63 4" xfId="4417"/>
    <cellStyle name="표준 63 4 10" xfId="21230"/>
    <cellStyle name="표준 63 4 11" xfId="24943"/>
    <cellStyle name="표준 63 4 12" xfId="28658"/>
    <cellStyle name="표준 63 4 13" xfId="32370"/>
    <cellStyle name="표준 63 4 14" xfId="36082"/>
    <cellStyle name="표준 63 4 2" xfId="4772"/>
    <cellStyle name="표준 63 4 2 10" xfId="28761"/>
    <cellStyle name="표준 63 4 2 11" xfId="32473"/>
    <cellStyle name="표준 63 4 2 12" xfId="36185"/>
    <cellStyle name="표준 63 4 2 2" xfId="6864"/>
    <cellStyle name="표준 63 4 2 2 10" xfId="32879"/>
    <cellStyle name="표준 63 4 2 2 11" xfId="36591"/>
    <cellStyle name="표준 63 4 2 2 2" xfId="7818"/>
    <cellStyle name="표준 63 4 2 2 2 10" xfId="37519"/>
    <cellStyle name="표준 63 4 2 2 2 2" xfId="9674"/>
    <cellStyle name="표준 63 4 2 2 2 2 2" xfId="13387"/>
    <cellStyle name="표준 63 4 2 2 2 2 3" xfId="17099"/>
    <cellStyle name="표준 63 4 2 2 2 2 4" xfId="20811"/>
    <cellStyle name="표준 63 4 2 2 2 2 5" xfId="24523"/>
    <cellStyle name="표준 63 4 2 2 2 2 6" xfId="28236"/>
    <cellStyle name="표준 63 4 2 2 2 2 7" xfId="31951"/>
    <cellStyle name="표준 63 4 2 2 2 2 8" xfId="35663"/>
    <cellStyle name="표준 63 4 2 2 2 2 9" xfId="39375"/>
    <cellStyle name="표준 63 4 2 2 2 3" xfId="11531"/>
    <cellStyle name="표준 63 4 2 2 2 4" xfId="15243"/>
    <cellStyle name="표준 63 4 2 2 2 5" xfId="18955"/>
    <cellStyle name="표준 63 4 2 2 2 6" xfId="22667"/>
    <cellStyle name="표준 63 4 2 2 2 7" xfId="26380"/>
    <cellStyle name="표준 63 4 2 2 2 8" xfId="30095"/>
    <cellStyle name="표준 63 4 2 2 2 9" xfId="33807"/>
    <cellStyle name="표준 63 4 2 2 3" xfId="8746"/>
    <cellStyle name="표준 63 4 2 2 3 2" xfId="12459"/>
    <cellStyle name="표준 63 4 2 2 3 3" xfId="16171"/>
    <cellStyle name="표준 63 4 2 2 3 4" xfId="19883"/>
    <cellStyle name="표준 63 4 2 2 3 5" xfId="23595"/>
    <cellStyle name="표준 63 4 2 2 3 6" xfId="27308"/>
    <cellStyle name="표준 63 4 2 2 3 7" xfId="31023"/>
    <cellStyle name="표준 63 4 2 2 3 8" xfId="34735"/>
    <cellStyle name="표준 63 4 2 2 3 9" xfId="38447"/>
    <cellStyle name="표준 63 4 2 2 4" xfId="10603"/>
    <cellStyle name="표준 63 4 2 2 5" xfId="14315"/>
    <cellStyle name="표준 63 4 2 2 6" xfId="18027"/>
    <cellStyle name="표준 63 4 2 2 7" xfId="21739"/>
    <cellStyle name="표준 63 4 2 2 8" xfId="25452"/>
    <cellStyle name="표준 63 4 2 2 9" xfId="29167"/>
    <cellStyle name="표준 63 4 2 3" xfId="7412"/>
    <cellStyle name="표준 63 4 2 3 10" xfId="37113"/>
    <cellStyle name="표준 63 4 2 3 2" xfId="9268"/>
    <cellStyle name="표준 63 4 2 3 2 2" xfId="12981"/>
    <cellStyle name="표준 63 4 2 3 2 3" xfId="16693"/>
    <cellStyle name="표준 63 4 2 3 2 4" xfId="20405"/>
    <cellStyle name="표준 63 4 2 3 2 5" xfId="24117"/>
    <cellStyle name="표준 63 4 2 3 2 6" xfId="27830"/>
    <cellStyle name="표준 63 4 2 3 2 7" xfId="31545"/>
    <cellStyle name="표준 63 4 2 3 2 8" xfId="35257"/>
    <cellStyle name="표준 63 4 2 3 2 9" xfId="38969"/>
    <cellStyle name="표준 63 4 2 3 3" xfId="11125"/>
    <cellStyle name="표준 63 4 2 3 4" xfId="14837"/>
    <cellStyle name="표준 63 4 2 3 5" xfId="18549"/>
    <cellStyle name="표준 63 4 2 3 6" xfId="22261"/>
    <cellStyle name="표준 63 4 2 3 7" xfId="25974"/>
    <cellStyle name="표준 63 4 2 3 8" xfId="29689"/>
    <cellStyle name="표준 63 4 2 3 9" xfId="33401"/>
    <cellStyle name="표준 63 4 2 4" xfId="8340"/>
    <cellStyle name="표준 63 4 2 4 2" xfId="12053"/>
    <cellStyle name="표준 63 4 2 4 3" xfId="15765"/>
    <cellStyle name="표준 63 4 2 4 4" xfId="19477"/>
    <cellStyle name="표준 63 4 2 4 5" xfId="23189"/>
    <cellStyle name="표준 63 4 2 4 6" xfId="26902"/>
    <cellStyle name="표준 63 4 2 4 7" xfId="30617"/>
    <cellStyle name="표준 63 4 2 4 8" xfId="34329"/>
    <cellStyle name="표준 63 4 2 4 9" xfId="38041"/>
    <cellStyle name="표준 63 4 2 5" xfId="10197"/>
    <cellStyle name="표준 63 4 2 6" xfId="13909"/>
    <cellStyle name="표준 63 4 2 7" xfId="17621"/>
    <cellStyle name="표준 63 4 2 8" xfId="21333"/>
    <cellStyle name="표준 63 4 2 9" xfId="25046"/>
    <cellStyle name="표준 63 4 3" xfId="4953"/>
    <cellStyle name="표준 63 4 3 10" xfId="28825"/>
    <cellStyle name="표준 63 4 3 11" xfId="32537"/>
    <cellStyle name="표준 63 4 3 12" xfId="36249"/>
    <cellStyle name="표준 63 4 3 2" xfId="6926"/>
    <cellStyle name="표준 63 4 3 2 10" xfId="32941"/>
    <cellStyle name="표준 63 4 3 2 11" xfId="36653"/>
    <cellStyle name="표준 63 4 3 2 2" xfId="7880"/>
    <cellStyle name="표준 63 4 3 2 2 10" xfId="37581"/>
    <cellStyle name="표준 63 4 3 2 2 2" xfId="9736"/>
    <cellStyle name="표준 63 4 3 2 2 2 2" xfId="13449"/>
    <cellStyle name="표준 63 4 3 2 2 2 3" xfId="17161"/>
    <cellStyle name="표준 63 4 3 2 2 2 4" xfId="20873"/>
    <cellStyle name="표준 63 4 3 2 2 2 5" xfId="24585"/>
    <cellStyle name="표준 63 4 3 2 2 2 6" xfId="28298"/>
    <cellStyle name="표준 63 4 3 2 2 2 7" xfId="32013"/>
    <cellStyle name="표준 63 4 3 2 2 2 8" xfId="35725"/>
    <cellStyle name="표준 63 4 3 2 2 2 9" xfId="39437"/>
    <cellStyle name="표준 63 4 3 2 2 3" xfId="11593"/>
    <cellStyle name="표준 63 4 3 2 2 4" xfId="15305"/>
    <cellStyle name="표준 63 4 3 2 2 5" xfId="19017"/>
    <cellStyle name="표준 63 4 3 2 2 6" xfId="22729"/>
    <cellStyle name="표준 63 4 3 2 2 7" xfId="26442"/>
    <cellStyle name="표준 63 4 3 2 2 8" xfId="30157"/>
    <cellStyle name="표준 63 4 3 2 2 9" xfId="33869"/>
    <cellStyle name="표준 63 4 3 2 3" xfId="8808"/>
    <cellStyle name="표준 63 4 3 2 3 2" xfId="12521"/>
    <cellStyle name="표준 63 4 3 2 3 3" xfId="16233"/>
    <cellStyle name="표준 63 4 3 2 3 4" xfId="19945"/>
    <cellStyle name="표준 63 4 3 2 3 5" xfId="23657"/>
    <cellStyle name="표준 63 4 3 2 3 6" xfId="27370"/>
    <cellStyle name="표준 63 4 3 2 3 7" xfId="31085"/>
    <cellStyle name="표준 63 4 3 2 3 8" xfId="34797"/>
    <cellStyle name="표준 63 4 3 2 3 9" xfId="38509"/>
    <cellStyle name="표준 63 4 3 2 4" xfId="10665"/>
    <cellStyle name="표준 63 4 3 2 5" xfId="14377"/>
    <cellStyle name="표준 63 4 3 2 6" xfId="18089"/>
    <cellStyle name="표준 63 4 3 2 7" xfId="21801"/>
    <cellStyle name="표준 63 4 3 2 8" xfId="25514"/>
    <cellStyle name="표준 63 4 3 2 9" xfId="29229"/>
    <cellStyle name="표준 63 4 3 3" xfId="7476"/>
    <cellStyle name="표준 63 4 3 3 10" xfId="37177"/>
    <cellStyle name="표준 63 4 3 3 2" xfId="9332"/>
    <cellStyle name="표준 63 4 3 3 2 2" xfId="13045"/>
    <cellStyle name="표준 63 4 3 3 2 3" xfId="16757"/>
    <cellStyle name="표준 63 4 3 3 2 4" xfId="20469"/>
    <cellStyle name="표준 63 4 3 3 2 5" xfId="24181"/>
    <cellStyle name="표준 63 4 3 3 2 6" xfId="27894"/>
    <cellStyle name="표준 63 4 3 3 2 7" xfId="31609"/>
    <cellStyle name="표준 63 4 3 3 2 8" xfId="35321"/>
    <cellStyle name="표준 63 4 3 3 2 9" xfId="39033"/>
    <cellStyle name="표준 63 4 3 3 3" xfId="11189"/>
    <cellStyle name="표준 63 4 3 3 4" xfId="14901"/>
    <cellStyle name="표준 63 4 3 3 5" xfId="18613"/>
    <cellStyle name="표준 63 4 3 3 6" xfId="22325"/>
    <cellStyle name="표준 63 4 3 3 7" xfId="26038"/>
    <cellStyle name="표준 63 4 3 3 8" xfId="29753"/>
    <cellStyle name="표준 63 4 3 3 9" xfId="33465"/>
    <cellStyle name="표준 63 4 3 4" xfId="8404"/>
    <cellStyle name="표준 63 4 3 4 2" xfId="12117"/>
    <cellStyle name="표준 63 4 3 4 3" xfId="15829"/>
    <cellStyle name="표준 63 4 3 4 4" xfId="19541"/>
    <cellStyle name="표준 63 4 3 4 5" xfId="23253"/>
    <cellStyle name="표준 63 4 3 4 6" xfId="26966"/>
    <cellStyle name="표준 63 4 3 4 7" xfId="30681"/>
    <cellStyle name="표준 63 4 3 4 8" xfId="34393"/>
    <cellStyle name="표준 63 4 3 4 9" xfId="38105"/>
    <cellStyle name="표준 63 4 3 5" xfId="10261"/>
    <cellStyle name="표준 63 4 3 6" xfId="13973"/>
    <cellStyle name="표준 63 4 3 7" xfId="17685"/>
    <cellStyle name="표준 63 4 3 8" xfId="21397"/>
    <cellStyle name="표준 63 4 3 9" xfId="25110"/>
    <cellStyle name="표준 63 4 4" xfId="6774"/>
    <cellStyle name="표준 63 4 4 10" xfId="32789"/>
    <cellStyle name="표준 63 4 4 11" xfId="36501"/>
    <cellStyle name="표준 63 4 4 2" xfId="7728"/>
    <cellStyle name="표준 63 4 4 2 10" xfId="37429"/>
    <cellStyle name="표준 63 4 4 2 2" xfId="9584"/>
    <cellStyle name="표준 63 4 4 2 2 2" xfId="13297"/>
    <cellStyle name="표준 63 4 4 2 2 3" xfId="17009"/>
    <cellStyle name="표준 63 4 4 2 2 4" xfId="20721"/>
    <cellStyle name="표준 63 4 4 2 2 5" xfId="24433"/>
    <cellStyle name="표준 63 4 4 2 2 6" xfId="28146"/>
    <cellStyle name="표준 63 4 4 2 2 7" xfId="31861"/>
    <cellStyle name="표준 63 4 4 2 2 8" xfId="35573"/>
    <cellStyle name="표준 63 4 4 2 2 9" xfId="39285"/>
    <cellStyle name="표준 63 4 4 2 3" xfId="11441"/>
    <cellStyle name="표준 63 4 4 2 4" xfId="15153"/>
    <cellStyle name="표준 63 4 4 2 5" xfId="18865"/>
    <cellStyle name="표준 63 4 4 2 6" xfId="22577"/>
    <cellStyle name="표준 63 4 4 2 7" xfId="26290"/>
    <cellStyle name="표준 63 4 4 2 8" xfId="30005"/>
    <cellStyle name="표준 63 4 4 2 9" xfId="33717"/>
    <cellStyle name="표준 63 4 4 3" xfId="8656"/>
    <cellStyle name="표준 63 4 4 3 2" xfId="12369"/>
    <cellStyle name="표준 63 4 4 3 3" xfId="16081"/>
    <cellStyle name="표준 63 4 4 3 4" xfId="19793"/>
    <cellStyle name="표준 63 4 4 3 5" xfId="23505"/>
    <cellStyle name="표준 63 4 4 3 6" xfId="27218"/>
    <cellStyle name="표준 63 4 4 3 7" xfId="30933"/>
    <cellStyle name="표준 63 4 4 3 8" xfId="34645"/>
    <cellStyle name="표준 63 4 4 3 9" xfId="38357"/>
    <cellStyle name="표준 63 4 4 4" xfId="10513"/>
    <cellStyle name="표준 63 4 4 5" xfId="14225"/>
    <cellStyle name="표준 63 4 4 6" xfId="17937"/>
    <cellStyle name="표준 63 4 4 7" xfId="21649"/>
    <cellStyle name="표준 63 4 4 8" xfId="25362"/>
    <cellStyle name="표준 63 4 4 9" xfId="29077"/>
    <cellStyle name="표준 63 4 5" xfId="7309"/>
    <cellStyle name="표준 63 4 5 10" xfId="37010"/>
    <cellStyle name="표준 63 4 5 2" xfId="9165"/>
    <cellStyle name="표준 63 4 5 2 2" xfId="12878"/>
    <cellStyle name="표준 63 4 5 2 3" xfId="16590"/>
    <cellStyle name="표준 63 4 5 2 4" xfId="20302"/>
    <cellStyle name="표준 63 4 5 2 5" xfId="24014"/>
    <cellStyle name="표준 63 4 5 2 6" xfId="27727"/>
    <cellStyle name="표준 63 4 5 2 7" xfId="31442"/>
    <cellStyle name="표준 63 4 5 2 8" xfId="35154"/>
    <cellStyle name="표준 63 4 5 2 9" xfId="38866"/>
    <cellStyle name="표준 63 4 5 3" xfId="11022"/>
    <cellStyle name="표준 63 4 5 4" xfId="14734"/>
    <cellStyle name="표준 63 4 5 5" xfId="18446"/>
    <cellStyle name="표준 63 4 5 6" xfId="22158"/>
    <cellStyle name="표준 63 4 5 7" xfId="25871"/>
    <cellStyle name="표준 63 4 5 8" xfId="29586"/>
    <cellStyle name="표준 63 4 5 9" xfId="33298"/>
    <cellStyle name="표준 63 4 6" xfId="8237"/>
    <cellStyle name="표준 63 4 6 2" xfId="11950"/>
    <cellStyle name="표준 63 4 6 3" xfId="15662"/>
    <cellStyle name="표준 63 4 6 4" xfId="19374"/>
    <cellStyle name="표준 63 4 6 5" xfId="23086"/>
    <cellStyle name="표준 63 4 6 6" xfId="26799"/>
    <cellStyle name="표준 63 4 6 7" xfId="30514"/>
    <cellStyle name="표준 63 4 6 8" xfId="34226"/>
    <cellStyle name="표준 63 4 6 9" xfId="37938"/>
    <cellStyle name="표준 63 4 7" xfId="10094"/>
    <cellStyle name="표준 63 4 8" xfId="13806"/>
    <cellStyle name="표준 63 4 9" xfId="17518"/>
    <cellStyle name="표준 63 5" xfId="4367"/>
    <cellStyle name="표준 63 5 10" xfId="21180"/>
    <cellStyle name="표준 63 5 11" xfId="24893"/>
    <cellStyle name="표준 63 5 12" xfId="28608"/>
    <cellStyle name="표준 63 5 13" xfId="32320"/>
    <cellStyle name="표준 63 5 14" xfId="36032"/>
    <cellStyle name="표준 63 5 2" xfId="4722"/>
    <cellStyle name="표준 63 5 2 10" xfId="28711"/>
    <cellStyle name="표준 63 5 2 11" xfId="32423"/>
    <cellStyle name="표준 63 5 2 12" xfId="36135"/>
    <cellStyle name="표준 63 5 2 2" xfId="6814"/>
    <cellStyle name="표준 63 5 2 2 10" xfId="32829"/>
    <cellStyle name="표준 63 5 2 2 11" xfId="36541"/>
    <cellStyle name="표준 63 5 2 2 2" xfId="7768"/>
    <cellStyle name="표준 63 5 2 2 2 10" xfId="37469"/>
    <cellStyle name="표준 63 5 2 2 2 2" xfId="9624"/>
    <cellStyle name="표준 63 5 2 2 2 2 2" xfId="13337"/>
    <cellStyle name="표준 63 5 2 2 2 2 3" xfId="17049"/>
    <cellStyle name="표준 63 5 2 2 2 2 4" xfId="20761"/>
    <cellStyle name="표준 63 5 2 2 2 2 5" xfId="24473"/>
    <cellStyle name="표준 63 5 2 2 2 2 6" xfId="28186"/>
    <cellStyle name="표준 63 5 2 2 2 2 7" xfId="31901"/>
    <cellStyle name="표준 63 5 2 2 2 2 8" xfId="35613"/>
    <cellStyle name="표준 63 5 2 2 2 2 9" xfId="39325"/>
    <cellStyle name="표준 63 5 2 2 2 3" xfId="11481"/>
    <cellStyle name="표준 63 5 2 2 2 4" xfId="15193"/>
    <cellStyle name="표준 63 5 2 2 2 5" xfId="18905"/>
    <cellStyle name="표준 63 5 2 2 2 6" xfId="22617"/>
    <cellStyle name="표준 63 5 2 2 2 7" xfId="26330"/>
    <cellStyle name="표준 63 5 2 2 2 8" xfId="30045"/>
    <cellStyle name="표준 63 5 2 2 2 9" xfId="33757"/>
    <cellStyle name="표준 63 5 2 2 3" xfId="8696"/>
    <cellStyle name="표준 63 5 2 2 3 2" xfId="12409"/>
    <cellStyle name="표준 63 5 2 2 3 3" xfId="16121"/>
    <cellStyle name="표준 63 5 2 2 3 4" xfId="19833"/>
    <cellStyle name="표준 63 5 2 2 3 5" xfId="23545"/>
    <cellStyle name="표준 63 5 2 2 3 6" xfId="27258"/>
    <cellStyle name="표준 63 5 2 2 3 7" xfId="30973"/>
    <cellStyle name="표준 63 5 2 2 3 8" xfId="34685"/>
    <cellStyle name="표준 63 5 2 2 3 9" xfId="38397"/>
    <cellStyle name="표준 63 5 2 2 4" xfId="10553"/>
    <cellStyle name="표준 63 5 2 2 5" xfId="14265"/>
    <cellStyle name="표준 63 5 2 2 6" xfId="17977"/>
    <cellStyle name="표준 63 5 2 2 7" xfId="21689"/>
    <cellStyle name="표준 63 5 2 2 8" xfId="25402"/>
    <cellStyle name="표준 63 5 2 2 9" xfId="29117"/>
    <cellStyle name="표준 63 5 2 3" xfId="7362"/>
    <cellStyle name="표준 63 5 2 3 10" xfId="37063"/>
    <cellStyle name="표준 63 5 2 3 2" xfId="9218"/>
    <cellStyle name="표준 63 5 2 3 2 2" xfId="12931"/>
    <cellStyle name="표준 63 5 2 3 2 3" xfId="16643"/>
    <cellStyle name="표준 63 5 2 3 2 4" xfId="20355"/>
    <cellStyle name="표준 63 5 2 3 2 5" xfId="24067"/>
    <cellStyle name="표준 63 5 2 3 2 6" xfId="27780"/>
    <cellStyle name="표준 63 5 2 3 2 7" xfId="31495"/>
    <cellStyle name="표준 63 5 2 3 2 8" xfId="35207"/>
    <cellStyle name="표준 63 5 2 3 2 9" xfId="38919"/>
    <cellStyle name="표준 63 5 2 3 3" xfId="11075"/>
    <cellStyle name="표준 63 5 2 3 4" xfId="14787"/>
    <cellStyle name="표준 63 5 2 3 5" xfId="18499"/>
    <cellStyle name="표준 63 5 2 3 6" xfId="22211"/>
    <cellStyle name="표준 63 5 2 3 7" xfId="25924"/>
    <cellStyle name="표준 63 5 2 3 8" xfId="29639"/>
    <cellStyle name="표준 63 5 2 3 9" xfId="33351"/>
    <cellStyle name="표준 63 5 2 4" xfId="8290"/>
    <cellStyle name="표준 63 5 2 4 2" xfId="12003"/>
    <cellStyle name="표준 63 5 2 4 3" xfId="15715"/>
    <cellStyle name="표준 63 5 2 4 4" xfId="19427"/>
    <cellStyle name="표준 63 5 2 4 5" xfId="23139"/>
    <cellStyle name="표준 63 5 2 4 6" xfId="26852"/>
    <cellStyle name="표준 63 5 2 4 7" xfId="30567"/>
    <cellStyle name="표준 63 5 2 4 8" xfId="34279"/>
    <cellStyle name="표준 63 5 2 4 9" xfId="37991"/>
    <cellStyle name="표준 63 5 2 5" xfId="10147"/>
    <cellStyle name="표준 63 5 2 6" xfId="13859"/>
    <cellStyle name="표준 63 5 2 7" xfId="17571"/>
    <cellStyle name="표준 63 5 2 8" xfId="21283"/>
    <cellStyle name="표준 63 5 2 9" xfId="24996"/>
    <cellStyle name="표준 63 5 3" xfId="4954"/>
    <cellStyle name="표준 63 5 3 10" xfId="28826"/>
    <cellStyle name="표준 63 5 3 11" xfId="32538"/>
    <cellStyle name="표준 63 5 3 12" xfId="36250"/>
    <cellStyle name="표준 63 5 3 2" xfId="6927"/>
    <cellStyle name="표준 63 5 3 2 10" xfId="32942"/>
    <cellStyle name="표준 63 5 3 2 11" xfId="36654"/>
    <cellStyle name="표준 63 5 3 2 2" xfId="7881"/>
    <cellStyle name="표준 63 5 3 2 2 10" xfId="37582"/>
    <cellStyle name="표준 63 5 3 2 2 2" xfId="9737"/>
    <cellStyle name="표준 63 5 3 2 2 2 2" xfId="13450"/>
    <cellStyle name="표준 63 5 3 2 2 2 3" xfId="17162"/>
    <cellStyle name="표준 63 5 3 2 2 2 4" xfId="20874"/>
    <cellStyle name="표준 63 5 3 2 2 2 5" xfId="24586"/>
    <cellStyle name="표준 63 5 3 2 2 2 6" xfId="28299"/>
    <cellStyle name="표준 63 5 3 2 2 2 7" xfId="32014"/>
    <cellStyle name="표준 63 5 3 2 2 2 8" xfId="35726"/>
    <cellStyle name="표준 63 5 3 2 2 2 9" xfId="39438"/>
    <cellStyle name="표준 63 5 3 2 2 3" xfId="11594"/>
    <cellStyle name="표준 63 5 3 2 2 4" xfId="15306"/>
    <cellStyle name="표준 63 5 3 2 2 5" xfId="19018"/>
    <cellStyle name="표준 63 5 3 2 2 6" xfId="22730"/>
    <cellStyle name="표준 63 5 3 2 2 7" xfId="26443"/>
    <cellStyle name="표준 63 5 3 2 2 8" xfId="30158"/>
    <cellStyle name="표준 63 5 3 2 2 9" xfId="33870"/>
    <cellStyle name="표준 63 5 3 2 3" xfId="8809"/>
    <cellStyle name="표준 63 5 3 2 3 2" xfId="12522"/>
    <cellStyle name="표준 63 5 3 2 3 3" xfId="16234"/>
    <cellStyle name="표준 63 5 3 2 3 4" xfId="19946"/>
    <cellStyle name="표준 63 5 3 2 3 5" xfId="23658"/>
    <cellStyle name="표준 63 5 3 2 3 6" xfId="27371"/>
    <cellStyle name="표준 63 5 3 2 3 7" xfId="31086"/>
    <cellStyle name="표준 63 5 3 2 3 8" xfId="34798"/>
    <cellStyle name="표준 63 5 3 2 3 9" xfId="38510"/>
    <cellStyle name="표준 63 5 3 2 4" xfId="10666"/>
    <cellStyle name="표준 63 5 3 2 5" xfId="14378"/>
    <cellStyle name="표준 63 5 3 2 6" xfId="18090"/>
    <cellStyle name="표준 63 5 3 2 7" xfId="21802"/>
    <cellStyle name="표준 63 5 3 2 8" xfId="25515"/>
    <cellStyle name="표준 63 5 3 2 9" xfId="29230"/>
    <cellStyle name="표준 63 5 3 3" xfId="7477"/>
    <cellStyle name="표준 63 5 3 3 10" xfId="37178"/>
    <cellStyle name="표준 63 5 3 3 2" xfId="9333"/>
    <cellStyle name="표준 63 5 3 3 2 2" xfId="13046"/>
    <cellStyle name="표준 63 5 3 3 2 3" xfId="16758"/>
    <cellStyle name="표준 63 5 3 3 2 4" xfId="20470"/>
    <cellStyle name="표준 63 5 3 3 2 5" xfId="24182"/>
    <cellStyle name="표준 63 5 3 3 2 6" xfId="27895"/>
    <cellStyle name="표준 63 5 3 3 2 7" xfId="31610"/>
    <cellStyle name="표준 63 5 3 3 2 8" xfId="35322"/>
    <cellStyle name="표준 63 5 3 3 2 9" xfId="39034"/>
    <cellStyle name="표준 63 5 3 3 3" xfId="11190"/>
    <cellStyle name="표준 63 5 3 3 4" xfId="14902"/>
    <cellStyle name="표준 63 5 3 3 5" xfId="18614"/>
    <cellStyle name="표준 63 5 3 3 6" xfId="22326"/>
    <cellStyle name="표준 63 5 3 3 7" xfId="26039"/>
    <cellStyle name="표준 63 5 3 3 8" xfId="29754"/>
    <cellStyle name="표준 63 5 3 3 9" xfId="33466"/>
    <cellStyle name="표준 63 5 3 4" xfId="8405"/>
    <cellStyle name="표준 63 5 3 4 2" xfId="12118"/>
    <cellStyle name="표준 63 5 3 4 3" xfId="15830"/>
    <cellStyle name="표준 63 5 3 4 4" xfId="19542"/>
    <cellStyle name="표준 63 5 3 4 5" xfId="23254"/>
    <cellStyle name="표준 63 5 3 4 6" xfId="26967"/>
    <cellStyle name="표준 63 5 3 4 7" xfId="30682"/>
    <cellStyle name="표준 63 5 3 4 8" xfId="34394"/>
    <cellStyle name="표준 63 5 3 4 9" xfId="38106"/>
    <cellStyle name="표준 63 5 3 5" xfId="10262"/>
    <cellStyle name="표준 63 5 3 6" xfId="13974"/>
    <cellStyle name="표준 63 5 3 7" xfId="17686"/>
    <cellStyle name="표준 63 5 3 8" xfId="21398"/>
    <cellStyle name="표준 63 5 3 9" xfId="25111"/>
    <cellStyle name="표준 63 5 4" xfId="6724"/>
    <cellStyle name="표준 63 5 4 10" xfId="32739"/>
    <cellStyle name="표준 63 5 4 11" xfId="36451"/>
    <cellStyle name="표준 63 5 4 2" xfId="7678"/>
    <cellStyle name="표준 63 5 4 2 10" xfId="37379"/>
    <cellStyle name="표준 63 5 4 2 2" xfId="9534"/>
    <cellStyle name="표준 63 5 4 2 2 2" xfId="13247"/>
    <cellStyle name="표준 63 5 4 2 2 3" xfId="16959"/>
    <cellStyle name="표준 63 5 4 2 2 4" xfId="20671"/>
    <cellStyle name="표준 63 5 4 2 2 5" xfId="24383"/>
    <cellStyle name="표준 63 5 4 2 2 6" xfId="28096"/>
    <cellStyle name="표준 63 5 4 2 2 7" xfId="31811"/>
    <cellStyle name="표준 63 5 4 2 2 8" xfId="35523"/>
    <cellStyle name="표준 63 5 4 2 2 9" xfId="39235"/>
    <cellStyle name="표준 63 5 4 2 3" xfId="11391"/>
    <cellStyle name="표준 63 5 4 2 4" xfId="15103"/>
    <cellStyle name="표준 63 5 4 2 5" xfId="18815"/>
    <cellStyle name="표준 63 5 4 2 6" xfId="22527"/>
    <cellStyle name="표준 63 5 4 2 7" xfId="26240"/>
    <cellStyle name="표준 63 5 4 2 8" xfId="29955"/>
    <cellStyle name="표준 63 5 4 2 9" xfId="33667"/>
    <cellStyle name="표준 63 5 4 3" xfId="8606"/>
    <cellStyle name="표준 63 5 4 3 2" xfId="12319"/>
    <cellStyle name="표준 63 5 4 3 3" xfId="16031"/>
    <cellStyle name="표준 63 5 4 3 4" xfId="19743"/>
    <cellStyle name="표준 63 5 4 3 5" xfId="23455"/>
    <cellStyle name="표준 63 5 4 3 6" xfId="27168"/>
    <cellStyle name="표준 63 5 4 3 7" xfId="30883"/>
    <cellStyle name="표준 63 5 4 3 8" xfId="34595"/>
    <cellStyle name="표준 63 5 4 3 9" xfId="38307"/>
    <cellStyle name="표준 63 5 4 4" xfId="10463"/>
    <cellStyle name="표준 63 5 4 5" xfId="14175"/>
    <cellStyle name="표준 63 5 4 6" xfId="17887"/>
    <cellStyle name="표준 63 5 4 7" xfId="21599"/>
    <cellStyle name="표준 63 5 4 8" xfId="25312"/>
    <cellStyle name="표준 63 5 4 9" xfId="29027"/>
    <cellStyle name="표준 63 5 5" xfId="7259"/>
    <cellStyle name="표준 63 5 5 10" xfId="36960"/>
    <cellStyle name="표준 63 5 5 2" xfId="9115"/>
    <cellStyle name="표준 63 5 5 2 2" xfId="12828"/>
    <cellStyle name="표준 63 5 5 2 3" xfId="16540"/>
    <cellStyle name="표준 63 5 5 2 4" xfId="20252"/>
    <cellStyle name="표준 63 5 5 2 5" xfId="23964"/>
    <cellStyle name="표준 63 5 5 2 6" xfId="27677"/>
    <cellStyle name="표준 63 5 5 2 7" xfId="31392"/>
    <cellStyle name="표준 63 5 5 2 8" xfId="35104"/>
    <cellStyle name="표준 63 5 5 2 9" xfId="38816"/>
    <cellStyle name="표준 63 5 5 3" xfId="10972"/>
    <cellStyle name="표준 63 5 5 4" xfId="14684"/>
    <cellStyle name="표준 63 5 5 5" xfId="18396"/>
    <cellStyle name="표준 63 5 5 6" xfId="22108"/>
    <cellStyle name="표준 63 5 5 7" xfId="25821"/>
    <cellStyle name="표준 63 5 5 8" xfId="29536"/>
    <cellStyle name="표준 63 5 5 9" xfId="33248"/>
    <cellStyle name="표준 63 5 6" xfId="8187"/>
    <cellStyle name="표준 63 5 6 2" xfId="11900"/>
    <cellStyle name="표준 63 5 6 3" xfId="15612"/>
    <cellStyle name="표준 63 5 6 4" xfId="19324"/>
    <cellStyle name="표준 63 5 6 5" xfId="23036"/>
    <cellStyle name="표준 63 5 6 6" xfId="26749"/>
    <cellStyle name="표준 63 5 6 7" xfId="30464"/>
    <cellStyle name="표준 63 5 6 8" xfId="34176"/>
    <cellStyle name="표준 63 5 6 9" xfId="37888"/>
    <cellStyle name="표준 63 5 7" xfId="10044"/>
    <cellStyle name="표준 63 5 8" xfId="13756"/>
    <cellStyle name="표준 63 5 9" xfId="17468"/>
    <cellStyle name="표준 63 6" xfId="4363"/>
    <cellStyle name="표준 63 6 10" xfId="21176"/>
    <cellStyle name="표준 63 6 11" xfId="24889"/>
    <cellStyle name="표준 63 6 12" xfId="28604"/>
    <cellStyle name="표준 63 6 13" xfId="32316"/>
    <cellStyle name="표준 63 6 14" xfId="36028"/>
    <cellStyle name="표준 63 6 2" xfId="4718"/>
    <cellStyle name="표준 63 6 2 10" xfId="28707"/>
    <cellStyle name="표준 63 6 2 11" xfId="32419"/>
    <cellStyle name="표준 63 6 2 12" xfId="36131"/>
    <cellStyle name="표준 63 6 2 2" xfId="6810"/>
    <cellStyle name="표준 63 6 2 2 10" xfId="32825"/>
    <cellStyle name="표준 63 6 2 2 11" xfId="36537"/>
    <cellStyle name="표준 63 6 2 2 2" xfId="7764"/>
    <cellStyle name="표준 63 6 2 2 2 10" xfId="37465"/>
    <cellStyle name="표준 63 6 2 2 2 2" xfId="9620"/>
    <cellStyle name="표준 63 6 2 2 2 2 2" xfId="13333"/>
    <cellStyle name="표준 63 6 2 2 2 2 3" xfId="17045"/>
    <cellStyle name="표준 63 6 2 2 2 2 4" xfId="20757"/>
    <cellStyle name="표준 63 6 2 2 2 2 5" xfId="24469"/>
    <cellStyle name="표준 63 6 2 2 2 2 6" xfId="28182"/>
    <cellStyle name="표준 63 6 2 2 2 2 7" xfId="31897"/>
    <cellStyle name="표준 63 6 2 2 2 2 8" xfId="35609"/>
    <cellStyle name="표준 63 6 2 2 2 2 9" xfId="39321"/>
    <cellStyle name="표준 63 6 2 2 2 3" xfId="11477"/>
    <cellStyle name="표준 63 6 2 2 2 4" xfId="15189"/>
    <cellStyle name="표준 63 6 2 2 2 5" xfId="18901"/>
    <cellStyle name="표준 63 6 2 2 2 6" xfId="22613"/>
    <cellStyle name="표준 63 6 2 2 2 7" xfId="26326"/>
    <cellStyle name="표준 63 6 2 2 2 8" xfId="30041"/>
    <cellStyle name="표준 63 6 2 2 2 9" xfId="33753"/>
    <cellStyle name="표준 63 6 2 2 3" xfId="8692"/>
    <cellStyle name="표준 63 6 2 2 3 2" xfId="12405"/>
    <cellStyle name="표준 63 6 2 2 3 3" xfId="16117"/>
    <cellStyle name="표준 63 6 2 2 3 4" xfId="19829"/>
    <cellStyle name="표준 63 6 2 2 3 5" xfId="23541"/>
    <cellStyle name="표준 63 6 2 2 3 6" xfId="27254"/>
    <cellStyle name="표준 63 6 2 2 3 7" xfId="30969"/>
    <cellStyle name="표준 63 6 2 2 3 8" xfId="34681"/>
    <cellStyle name="표준 63 6 2 2 3 9" xfId="38393"/>
    <cellStyle name="표준 63 6 2 2 4" xfId="10549"/>
    <cellStyle name="표준 63 6 2 2 5" xfId="14261"/>
    <cellStyle name="표준 63 6 2 2 6" xfId="17973"/>
    <cellStyle name="표준 63 6 2 2 7" xfId="21685"/>
    <cellStyle name="표준 63 6 2 2 8" xfId="25398"/>
    <cellStyle name="표준 63 6 2 2 9" xfId="29113"/>
    <cellStyle name="표준 63 6 2 3" xfId="7358"/>
    <cellStyle name="표준 63 6 2 3 10" xfId="37059"/>
    <cellStyle name="표준 63 6 2 3 2" xfId="9214"/>
    <cellStyle name="표준 63 6 2 3 2 2" xfId="12927"/>
    <cellStyle name="표준 63 6 2 3 2 3" xfId="16639"/>
    <cellStyle name="표준 63 6 2 3 2 4" xfId="20351"/>
    <cellStyle name="표준 63 6 2 3 2 5" xfId="24063"/>
    <cellStyle name="표준 63 6 2 3 2 6" xfId="27776"/>
    <cellStyle name="표준 63 6 2 3 2 7" xfId="31491"/>
    <cellStyle name="표준 63 6 2 3 2 8" xfId="35203"/>
    <cellStyle name="표준 63 6 2 3 2 9" xfId="38915"/>
    <cellStyle name="표준 63 6 2 3 3" xfId="11071"/>
    <cellStyle name="표준 63 6 2 3 4" xfId="14783"/>
    <cellStyle name="표준 63 6 2 3 5" xfId="18495"/>
    <cellStyle name="표준 63 6 2 3 6" xfId="22207"/>
    <cellStyle name="표준 63 6 2 3 7" xfId="25920"/>
    <cellStyle name="표준 63 6 2 3 8" xfId="29635"/>
    <cellStyle name="표준 63 6 2 3 9" xfId="33347"/>
    <cellStyle name="표준 63 6 2 4" xfId="8286"/>
    <cellStyle name="표준 63 6 2 4 2" xfId="11999"/>
    <cellStyle name="표준 63 6 2 4 3" xfId="15711"/>
    <cellStyle name="표준 63 6 2 4 4" xfId="19423"/>
    <cellStyle name="표준 63 6 2 4 5" xfId="23135"/>
    <cellStyle name="표준 63 6 2 4 6" xfId="26848"/>
    <cellStyle name="표준 63 6 2 4 7" xfId="30563"/>
    <cellStyle name="표준 63 6 2 4 8" xfId="34275"/>
    <cellStyle name="표준 63 6 2 4 9" xfId="37987"/>
    <cellStyle name="표준 63 6 2 5" xfId="10143"/>
    <cellStyle name="표준 63 6 2 6" xfId="13855"/>
    <cellStyle name="표준 63 6 2 7" xfId="17567"/>
    <cellStyle name="표준 63 6 2 8" xfId="21279"/>
    <cellStyle name="표준 63 6 2 9" xfId="24992"/>
    <cellStyle name="표준 63 6 3" xfId="4955"/>
    <cellStyle name="표준 63 6 3 10" xfId="28827"/>
    <cellStyle name="표준 63 6 3 11" xfId="32539"/>
    <cellStyle name="표준 63 6 3 12" xfId="36251"/>
    <cellStyle name="표준 63 6 3 2" xfId="6928"/>
    <cellStyle name="표준 63 6 3 2 10" xfId="32943"/>
    <cellStyle name="표준 63 6 3 2 11" xfId="36655"/>
    <cellStyle name="표준 63 6 3 2 2" xfId="7882"/>
    <cellStyle name="표준 63 6 3 2 2 10" xfId="37583"/>
    <cellStyle name="표준 63 6 3 2 2 2" xfId="9738"/>
    <cellStyle name="표준 63 6 3 2 2 2 2" xfId="13451"/>
    <cellStyle name="표준 63 6 3 2 2 2 3" xfId="17163"/>
    <cellStyle name="표준 63 6 3 2 2 2 4" xfId="20875"/>
    <cellStyle name="표준 63 6 3 2 2 2 5" xfId="24587"/>
    <cellStyle name="표준 63 6 3 2 2 2 6" xfId="28300"/>
    <cellStyle name="표준 63 6 3 2 2 2 7" xfId="32015"/>
    <cellStyle name="표준 63 6 3 2 2 2 8" xfId="35727"/>
    <cellStyle name="표준 63 6 3 2 2 2 9" xfId="39439"/>
    <cellStyle name="표준 63 6 3 2 2 3" xfId="11595"/>
    <cellStyle name="표준 63 6 3 2 2 4" xfId="15307"/>
    <cellStyle name="표준 63 6 3 2 2 5" xfId="19019"/>
    <cellStyle name="표준 63 6 3 2 2 6" xfId="22731"/>
    <cellStyle name="표준 63 6 3 2 2 7" xfId="26444"/>
    <cellStyle name="표준 63 6 3 2 2 8" xfId="30159"/>
    <cellStyle name="표준 63 6 3 2 2 9" xfId="33871"/>
    <cellStyle name="표준 63 6 3 2 3" xfId="8810"/>
    <cellStyle name="표준 63 6 3 2 3 2" xfId="12523"/>
    <cellStyle name="표준 63 6 3 2 3 3" xfId="16235"/>
    <cellStyle name="표준 63 6 3 2 3 4" xfId="19947"/>
    <cellStyle name="표준 63 6 3 2 3 5" xfId="23659"/>
    <cellStyle name="표준 63 6 3 2 3 6" xfId="27372"/>
    <cellStyle name="표준 63 6 3 2 3 7" xfId="31087"/>
    <cellStyle name="표준 63 6 3 2 3 8" xfId="34799"/>
    <cellStyle name="표준 63 6 3 2 3 9" xfId="38511"/>
    <cellStyle name="표준 63 6 3 2 4" xfId="10667"/>
    <cellStyle name="표준 63 6 3 2 5" xfId="14379"/>
    <cellStyle name="표준 63 6 3 2 6" xfId="18091"/>
    <cellStyle name="표준 63 6 3 2 7" xfId="21803"/>
    <cellStyle name="표준 63 6 3 2 8" xfId="25516"/>
    <cellStyle name="표준 63 6 3 2 9" xfId="29231"/>
    <cellStyle name="표준 63 6 3 3" xfId="7478"/>
    <cellStyle name="표준 63 6 3 3 10" xfId="37179"/>
    <cellStyle name="표준 63 6 3 3 2" xfId="9334"/>
    <cellStyle name="표준 63 6 3 3 2 2" xfId="13047"/>
    <cellStyle name="표준 63 6 3 3 2 3" xfId="16759"/>
    <cellStyle name="표준 63 6 3 3 2 4" xfId="20471"/>
    <cellStyle name="표준 63 6 3 3 2 5" xfId="24183"/>
    <cellStyle name="표준 63 6 3 3 2 6" xfId="27896"/>
    <cellStyle name="표준 63 6 3 3 2 7" xfId="31611"/>
    <cellStyle name="표준 63 6 3 3 2 8" xfId="35323"/>
    <cellStyle name="표준 63 6 3 3 2 9" xfId="39035"/>
    <cellStyle name="표준 63 6 3 3 3" xfId="11191"/>
    <cellStyle name="표준 63 6 3 3 4" xfId="14903"/>
    <cellStyle name="표준 63 6 3 3 5" xfId="18615"/>
    <cellStyle name="표준 63 6 3 3 6" xfId="22327"/>
    <cellStyle name="표준 63 6 3 3 7" xfId="26040"/>
    <cellStyle name="표준 63 6 3 3 8" xfId="29755"/>
    <cellStyle name="표준 63 6 3 3 9" xfId="33467"/>
    <cellStyle name="표준 63 6 3 4" xfId="8406"/>
    <cellStyle name="표준 63 6 3 4 2" xfId="12119"/>
    <cellStyle name="표준 63 6 3 4 3" xfId="15831"/>
    <cellStyle name="표준 63 6 3 4 4" xfId="19543"/>
    <cellStyle name="표준 63 6 3 4 5" xfId="23255"/>
    <cellStyle name="표준 63 6 3 4 6" xfId="26968"/>
    <cellStyle name="표준 63 6 3 4 7" xfId="30683"/>
    <cellStyle name="표준 63 6 3 4 8" xfId="34395"/>
    <cellStyle name="표준 63 6 3 4 9" xfId="38107"/>
    <cellStyle name="표준 63 6 3 5" xfId="10263"/>
    <cellStyle name="표준 63 6 3 6" xfId="13975"/>
    <cellStyle name="표준 63 6 3 7" xfId="17687"/>
    <cellStyle name="표준 63 6 3 8" xfId="21399"/>
    <cellStyle name="표준 63 6 3 9" xfId="25112"/>
    <cellStyle name="표준 63 6 4" xfId="6720"/>
    <cellStyle name="표준 63 6 4 10" xfId="32735"/>
    <cellStyle name="표준 63 6 4 11" xfId="36447"/>
    <cellStyle name="표준 63 6 4 2" xfId="7674"/>
    <cellStyle name="표준 63 6 4 2 10" xfId="37375"/>
    <cellStyle name="표준 63 6 4 2 2" xfId="9530"/>
    <cellStyle name="표준 63 6 4 2 2 2" xfId="13243"/>
    <cellStyle name="표준 63 6 4 2 2 3" xfId="16955"/>
    <cellStyle name="표준 63 6 4 2 2 4" xfId="20667"/>
    <cellStyle name="표준 63 6 4 2 2 5" xfId="24379"/>
    <cellStyle name="표준 63 6 4 2 2 6" xfId="28092"/>
    <cellStyle name="표준 63 6 4 2 2 7" xfId="31807"/>
    <cellStyle name="표준 63 6 4 2 2 8" xfId="35519"/>
    <cellStyle name="표준 63 6 4 2 2 9" xfId="39231"/>
    <cellStyle name="표준 63 6 4 2 3" xfId="11387"/>
    <cellStyle name="표준 63 6 4 2 4" xfId="15099"/>
    <cellStyle name="표준 63 6 4 2 5" xfId="18811"/>
    <cellStyle name="표준 63 6 4 2 6" xfId="22523"/>
    <cellStyle name="표준 63 6 4 2 7" xfId="26236"/>
    <cellStyle name="표준 63 6 4 2 8" xfId="29951"/>
    <cellStyle name="표준 63 6 4 2 9" xfId="33663"/>
    <cellStyle name="표준 63 6 4 3" xfId="8602"/>
    <cellStyle name="표준 63 6 4 3 2" xfId="12315"/>
    <cellStyle name="표준 63 6 4 3 3" xfId="16027"/>
    <cellStyle name="표준 63 6 4 3 4" xfId="19739"/>
    <cellStyle name="표준 63 6 4 3 5" xfId="23451"/>
    <cellStyle name="표준 63 6 4 3 6" xfId="27164"/>
    <cellStyle name="표준 63 6 4 3 7" xfId="30879"/>
    <cellStyle name="표준 63 6 4 3 8" xfId="34591"/>
    <cellStyle name="표준 63 6 4 3 9" xfId="38303"/>
    <cellStyle name="표준 63 6 4 4" xfId="10459"/>
    <cellStyle name="표준 63 6 4 5" xfId="14171"/>
    <cellStyle name="표준 63 6 4 6" xfId="17883"/>
    <cellStyle name="표준 63 6 4 7" xfId="21595"/>
    <cellStyle name="표준 63 6 4 8" xfId="25308"/>
    <cellStyle name="표준 63 6 4 9" xfId="29023"/>
    <cellStyle name="표준 63 6 5" xfId="7255"/>
    <cellStyle name="표준 63 6 5 10" xfId="36956"/>
    <cellStyle name="표준 63 6 5 2" xfId="9111"/>
    <cellStyle name="표준 63 6 5 2 2" xfId="12824"/>
    <cellStyle name="표준 63 6 5 2 3" xfId="16536"/>
    <cellStyle name="표준 63 6 5 2 4" xfId="20248"/>
    <cellStyle name="표준 63 6 5 2 5" xfId="23960"/>
    <cellStyle name="표준 63 6 5 2 6" xfId="27673"/>
    <cellStyle name="표준 63 6 5 2 7" xfId="31388"/>
    <cellStyle name="표준 63 6 5 2 8" xfId="35100"/>
    <cellStyle name="표준 63 6 5 2 9" xfId="38812"/>
    <cellStyle name="표준 63 6 5 3" xfId="10968"/>
    <cellStyle name="표준 63 6 5 4" xfId="14680"/>
    <cellStyle name="표준 63 6 5 5" xfId="18392"/>
    <cellStyle name="표준 63 6 5 6" xfId="22104"/>
    <cellStyle name="표준 63 6 5 7" xfId="25817"/>
    <cellStyle name="표준 63 6 5 8" xfId="29532"/>
    <cellStyle name="표준 63 6 5 9" xfId="33244"/>
    <cellStyle name="표준 63 6 6" xfId="8183"/>
    <cellStyle name="표준 63 6 6 2" xfId="11896"/>
    <cellStyle name="표준 63 6 6 3" xfId="15608"/>
    <cellStyle name="표준 63 6 6 4" xfId="19320"/>
    <cellStyle name="표준 63 6 6 5" xfId="23032"/>
    <cellStyle name="표준 63 6 6 6" xfId="26745"/>
    <cellStyle name="표준 63 6 6 7" xfId="30460"/>
    <cellStyle name="표준 63 6 6 8" xfId="34172"/>
    <cellStyle name="표준 63 6 6 9" xfId="37884"/>
    <cellStyle name="표준 63 6 7" xfId="10040"/>
    <cellStyle name="표준 63 6 8" xfId="13752"/>
    <cellStyle name="표준 63 6 9" xfId="17464"/>
    <cellStyle name="표준 63 7" xfId="4379"/>
    <cellStyle name="표준 63 7 10" xfId="21192"/>
    <cellStyle name="표준 63 7 11" xfId="24905"/>
    <cellStyle name="표준 63 7 12" xfId="28620"/>
    <cellStyle name="표준 63 7 13" xfId="32332"/>
    <cellStyle name="표준 63 7 14" xfId="36044"/>
    <cellStyle name="표준 63 7 2" xfId="4734"/>
    <cellStyle name="표준 63 7 2 10" xfId="28723"/>
    <cellStyle name="표준 63 7 2 11" xfId="32435"/>
    <cellStyle name="표준 63 7 2 12" xfId="36147"/>
    <cellStyle name="표준 63 7 2 2" xfId="6826"/>
    <cellStyle name="표준 63 7 2 2 10" xfId="32841"/>
    <cellStyle name="표준 63 7 2 2 11" xfId="36553"/>
    <cellStyle name="표준 63 7 2 2 2" xfId="7780"/>
    <cellStyle name="표준 63 7 2 2 2 10" xfId="37481"/>
    <cellStyle name="표준 63 7 2 2 2 2" xfId="9636"/>
    <cellStyle name="표준 63 7 2 2 2 2 2" xfId="13349"/>
    <cellStyle name="표준 63 7 2 2 2 2 3" xfId="17061"/>
    <cellStyle name="표준 63 7 2 2 2 2 4" xfId="20773"/>
    <cellStyle name="표준 63 7 2 2 2 2 5" xfId="24485"/>
    <cellStyle name="표준 63 7 2 2 2 2 6" xfId="28198"/>
    <cellStyle name="표준 63 7 2 2 2 2 7" xfId="31913"/>
    <cellStyle name="표준 63 7 2 2 2 2 8" xfId="35625"/>
    <cellStyle name="표준 63 7 2 2 2 2 9" xfId="39337"/>
    <cellStyle name="표준 63 7 2 2 2 3" xfId="11493"/>
    <cellStyle name="표준 63 7 2 2 2 4" xfId="15205"/>
    <cellStyle name="표준 63 7 2 2 2 5" xfId="18917"/>
    <cellStyle name="표준 63 7 2 2 2 6" xfId="22629"/>
    <cellStyle name="표준 63 7 2 2 2 7" xfId="26342"/>
    <cellStyle name="표준 63 7 2 2 2 8" xfId="30057"/>
    <cellStyle name="표준 63 7 2 2 2 9" xfId="33769"/>
    <cellStyle name="표준 63 7 2 2 3" xfId="8708"/>
    <cellStyle name="표준 63 7 2 2 3 2" xfId="12421"/>
    <cellStyle name="표준 63 7 2 2 3 3" xfId="16133"/>
    <cellStyle name="표준 63 7 2 2 3 4" xfId="19845"/>
    <cellStyle name="표준 63 7 2 2 3 5" xfId="23557"/>
    <cellStyle name="표준 63 7 2 2 3 6" xfId="27270"/>
    <cellStyle name="표준 63 7 2 2 3 7" xfId="30985"/>
    <cellStyle name="표준 63 7 2 2 3 8" xfId="34697"/>
    <cellStyle name="표준 63 7 2 2 3 9" xfId="38409"/>
    <cellStyle name="표준 63 7 2 2 4" xfId="10565"/>
    <cellStyle name="표준 63 7 2 2 5" xfId="14277"/>
    <cellStyle name="표준 63 7 2 2 6" xfId="17989"/>
    <cellStyle name="표준 63 7 2 2 7" xfId="21701"/>
    <cellStyle name="표준 63 7 2 2 8" xfId="25414"/>
    <cellStyle name="표준 63 7 2 2 9" xfId="29129"/>
    <cellStyle name="표준 63 7 2 3" xfId="7374"/>
    <cellStyle name="표준 63 7 2 3 10" xfId="37075"/>
    <cellStyle name="표준 63 7 2 3 2" xfId="9230"/>
    <cellStyle name="표준 63 7 2 3 2 2" xfId="12943"/>
    <cellStyle name="표준 63 7 2 3 2 3" xfId="16655"/>
    <cellStyle name="표준 63 7 2 3 2 4" xfId="20367"/>
    <cellStyle name="표준 63 7 2 3 2 5" xfId="24079"/>
    <cellStyle name="표준 63 7 2 3 2 6" xfId="27792"/>
    <cellStyle name="표준 63 7 2 3 2 7" xfId="31507"/>
    <cellStyle name="표준 63 7 2 3 2 8" xfId="35219"/>
    <cellStyle name="표준 63 7 2 3 2 9" xfId="38931"/>
    <cellStyle name="표준 63 7 2 3 3" xfId="11087"/>
    <cellStyle name="표준 63 7 2 3 4" xfId="14799"/>
    <cellStyle name="표준 63 7 2 3 5" xfId="18511"/>
    <cellStyle name="표준 63 7 2 3 6" xfId="22223"/>
    <cellStyle name="표준 63 7 2 3 7" xfId="25936"/>
    <cellStyle name="표준 63 7 2 3 8" xfId="29651"/>
    <cellStyle name="표준 63 7 2 3 9" xfId="33363"/>
    <cellStyle name="표준 63 7 2 4" xfId="8302"/>
    <cellStyle name="표준 63 7 2 4 2" xfId="12015"/>
    <cellStyle name="표준 63 7 2 4 3" xfId="15727"/>
    <cellStyle name="표준 63 7 2 4 4" xfId="19439"/>
    <cellStyle name="표준 63 7 2 4 5" xfId="23151"/>
    <cellStyle name="표준 63 7 2 4 6" xfId="26864"/>
    <cellStyle name="표준 63 7 2 4 7" xfId="30579"/>
    <cellStyle name="표준 63 7 2 4 8" xfId="34291"/>
    <cellStyle name="표준 63 7 2 4 9" xfId="38003"/>
    <cellStyle name="표준 63 7 2 5" xfId="10159"/>
    <cellStyle name="표준 63 7 2 6" xfId="13871"/>
    <cellStyle name="표준 63 7 2 7" xfId="17583"/>
    <cellStyle name="표준 63 7 2 8" xfId="21295"/>
    <cellStyle name="표준 63 7 2 9" xfId="25008"/>
    <cellStyle name="표준 63 7 3" xfId="4956"/>
    <cellStyle name="표준 63 7 3 10" xfId="28828"/>
    <cellStyle name="표준 63 7 3 11" xfId="32540"/>
    <cellStyle name="표준 63 7 3 12" xfId="36252"/>
    <cellStyle name="표준 63 7 3 2" xfId="6929"/>
    <cellStyle name="표준 63 7 3 2 10" xfId="32944"/>
    <cellStyle name="표준 63 7 3 2 11" xfId="36656"/>
    <cellStyle name="표준 63 7 3 2 2" xfId="7883"/>
    <cellStyle name="표준 63 7 3 2 2 10" xfId="37584"/>
    <cellStyle name="표준 63 7 3 2 2 2" xfId="9739"/>
    <cellStyle name="표준 63 7 3 2 2 2 2" xfId="13452"/>
    <cellStyle name="표준 63 7 3 2 2 2 3" xfId="17164"/>
    <cellStyle name="표준 63 7 3 2 2 2 4" xfId="20876"/>
    <cellStyle name="표준 63 7 3 2 2 2 5" xfId="24588"/>
    <cellStyle name="표준 63 7 3 2 2 2 6" xfId="28301"/>
    <cellStyle name="표준 63 7 3 2 2 2 7" xfId="32016"/>
    <cellStyle name="표준 63 7 3 2 2 2 8" xfId="35728"/>
    <cellStyle name="표준 63 7 3 2 2 2 9" xfId="39440"/>
    <cellStyle name="표준 63 7 3 2 2 3" xfId="11596"/>
    <cellStyle name="표준 63 7 3 2 2 4" xfId="15308"/>
    <cellStyle name="표준 63 7 3 2 2 5" xfId="19020"/>
    <cellStyle name="표준 63 7 3 2 2 6" xfId="22732"/>
    <cellStyle name="표준 63 7 3 2 2 7" xfId="26445"/>
    <cellStyle name="표준 63 7 3 2 2 8" xfId="30160"/>
    <cellStyle name="표준 63 7 3 2 2 9" xfId="33872"/>
    <cellStyle name="표준 63 7 3 2 3" xfId="8811"/>
    <cellStyle name="표준 63 7 3 2 3 2" xfId="12524"/>
    <cellStyle name="표준 63 7 3 2 3 3" xfId="16236"/>
    <cellStyle name="표준 63 7 3 2 3 4" xfId="19948"/>
    <cellStyle name="표준 63 7 3 2 3 5" xfId="23660"/>
    <cellStyle name="표준 63 7 3 2 3 6" xfId="27373"/>
    <cellStyle name="표준 63 7 3 2 3 7" xfId="31088"/>
    <cellStyle name="표준 63 7 3 2 3 8" xfId="34800"/>
    <cellStyle name="표준 63 7 3 2 3 9" xfId="38512"/>
    <cellStyle name="표준 63 7 3 2 4" xfId="10668"/>
    <cellStyle name="표준 63 7 3 2 5" xfId="14380"/>
    <cellStyle name="표준 63 7 3 2 6" xfId="18092"/>
    <cellStyle name="표준 63 7 3 2 7" xfId="21804"/>
    <cellStyle name="표준 63 7 3 2 8" xfId="25517"/>
    <cellStyle name="표준 63 7 3 2 9" xfId="29232"/>
    <cellStyle name="표준 63 7 3 3" xfId="7479"/>
    <cellStyle name="표준 63 7 3 3 10" xfId="37180"/>
    <cellStyle name="표준 63 7 3 3 2" xfId="9335"/>
    <cellStyle name="표준 63 7 3 3 2 2" xfId="13048"/>
    <cellStyle name="표준 63 7 3 3 2 3" xfId="16760"/>
    <cellStyle name="표준 63 7 3 3 2 4" xfId="20472"/>
    <cellStyle name="표준 63 7 3 3 2 5" xfId="24184"/>
    <cellStyle name="표준 63 7 3 3 2 6" xfId="27897"/>
    <cellStyle name="표준 63 7 3 3 2 7" xfId="31612"/>
    <cellStyle name="표준 63 7 3 3 2 8" xfId="35324"/>
    <cellStyle name="표준 63 7 3 3 2 9" xfId="39036"/>
    <cellStyle name="표준 63 7 3 3 3" xfId="11192"/>
    <cellStyle name="표준 63 7 3 3 4" xfId="14904"/>
    <cellStyle name="표준 63 7 3 3 5" xfId="18616"/>
    <cellStyle name="표준 63 7 3 3 6" xfId="22328"/>
    <cellStyle name="표준 63 7 3 3 7" xfId="26041"/>
    <cellStyle name="표준 63 7 3 3 8" xfId="29756"/>
    <cellStyle name="표준 63 7 3 3 9" xfId="33468"/>
    <cellStyle name="표준 63 7 3 4" xfId="8407"/>
    <cellStyle name="표준 63 7 3 4 2" xfId="12120"/>
    <cellStyle name="표준 63 7 3 4 3" xfId="15832"/>
    <cellStyle name="표준 63 7 3 4 4" xfId="19544"/>
    <cellStyle name="표준 63 7 3 4 5" xfId="23256"/>
    <cellStyle name="표준 63 7 3 4 6" xfId="26969"/>
    <cellStyle name="표준 63 7 3 4 7" xfId="30684"/>
    <cellStyle name="표준 63 7 3 4 8" xfId="34396"/>
    <cellStyle name="표준 63 7 3 4 9" xfId="38108"/>
    <cellStyle name="표준 63 7 3 5" xfId="10264"/>
    <cellStyle name="표준 63 7 3 6" xfId="13976"/>
    <cellStyle name="표준 63 7 3 7" xfId="17688"/>
    <cellStyle name="표준 63 7 3 8" xfId="21400"/>
    <cellStyle name="표준 63 7 3 9" xfId="25113"/>
    <cellStyle name="표준 63 7 4" xfId="6736"/>
    <cellStyle name="표준 63 7 4 10" xfId="32751"/>
    <cellStyle name="표준 63 7 4 11" xfId="36463"/>
    <cellStyle name="표준 63 7 4 2" xfId="7690"/>
    <cellStyle name="표준 63 7 4 2 10" xfId="37391"/>
    <cellStyle name="표준 63 7 4 2 2" xfId="9546"/>
    <cellStyle name="표준 63 7 4 2 2 2" xfId="13259"/>
    <cellStyle name="표준 63 7 4 2 2 3" xfId="16971"/>
    <cellStyle name="표준 63 7 4 2 2 4" xfId="20683"/>
    <cellStyle name="표준 63 7 4 2 2 5" xfId="24395"/>
    <cellStyle name="표준 63 7 4 2 2 6" xfId="28108"/>
    <cellStyle name="표준 63 7 4 2 2 7" xfId="31823"/>
    <cellStyle name="표준 63 7 4 2 2 8" xfId="35535"/>
    <cellStyle name="표준 63 7 4 2 2 9" xfId="39247"/>
    <cellStyle name="표준 63 7 4 2 3" xfId="11403"/>
    <cellStyle name="표준 63 7 4 2 4" xfId="15115"/>
    <cellStyle name="표준 63 7 4 2 5" xfId="18827"/>
    <cellStyle name="표준 63 7 4 2 6" xfId="22539"/>
    <cellStyle name="표준 63 7 4 2 7" xfId="26252"/>
    <cellStyle name="표준 63 7 4 2 8" xfId="29967"/>
    <cellStyle name="표준 63 7 4 2 9" xfId="33679"/>
    <cellStyle name="표준 63 7 4 3" xfId="8618"/>
    <cellStyle name="표준 63 7 4 3 2" xfId="12331"/>
    <cellStyle name="표준 63 7 4 3 3" xfId="16043"/>
    <cellStyle name="표준 63 7 4 3 4" xfId="19755"/>
    <cellStyle name="표준 63 7 4 3 5" xfId="23467"/>
    <cellStyle name="표준 63 7 4 3 6" xfId="27180"/>
    <cellStyle name="표준 63 7 4 3 7" xfId="30895"/>
    <cellStyle name="표준 63 7 4 3 8" xfId="34607"/>
    <cellStyle name="표준 63 7 4 3 9" xfId="38319"/>
    <cellStyle name="표준 63 7 4 4" xfId="10475"/>
    <cellStyle name="표준 63 7 4 5" xfId="14187"/>
    <cellStyle name="표준 63 7 4 6" xfId="17899"/>
    <cellStyle name="표준 63 7 4 7" xfId="21611"/>
    <cellStyle name="표준 63 7 4 8" xfId="25324"/>
    <cellStyle name="표준 63 7 4 9" xfId="29039"/>
    <cellStyle name="표준 63 7 5" xfId="7271"/>
    <cellStyle name="표준 63 7 5 10" xfId="36972"/>
    <cellStyle name="표준 63 7 5 2" xfId="9127"/>
    <cellStyle name="표준 63 7 5 2 2" xfId="12840"/>
    <cellStyle name="표준 63 7 5 2 3" xfId="16552"/>
    <cellStyle name="표준 63 7 5 2 4" xfId="20264"/>
    <cellStyle name="표준 63 7 5 2 5" xfId="23976"/>
    <cellStyle name="표준 63 7 5 2 6" xfId="27689"/>
    <cellStyle name="표준 63 7 5 2 7" xfId="31404"/>
    <cellStyle name="표준 63 7 5 2 8" xfId="35116"/>
    <cellStyle name="표준 63 7 5 2 9" xfId="38828"/>
    <cellStyle name="표준 63 7 5 3" xfId="10984"/>
    <cellStyle name="표준 63 7 5 4" xfId="14696"/>
    <cellStyle name="표준 63 7 5 5" xfId="18408"/>
    <cellStyle name="표준 63 7 5 6" xfId="22120"/>
    <cellStyle name="표준 63 7 5 7" xfId="25833"/>
    <cellStyle name="표준 63 7 5 8" xfId="29548"/>
    <cellStyle name="표준 63 7 5 9" xfId="33260"/>
    <cellStyle name="표준 63 7 6" xfId="8199"/>
    <cellStyle name="표준 63 7 6 2" xfId="11912"/>
    <cellStyle name="표준 63 7 6 3" xfId="15624"/>
    <cellStyle name="표준 63 7 6 4" xfId="19336"/>
    <cellStyle name="표준 63 7 6 5" xfId="23048"/>
    <cellStyle name="표준 63 7 6 6" xfId="26761"/>
    <cellStyle name="표준 63 7 6 7" xfId="30476"/>
    <cellStyle name="표준 63 7 6 8" xfId="34188"/>
    <cellStyle name="표준 63 7 6 9" xfId="37900"/>
    <cellStyle name="표준 63 7 7" xfId="10056"/>
    <cellStyle name="표준 63 7 8" xfId="13768"/>
    <cellStyle name="표준 63 7 9" xfId="17480"/>
    <cellStyle name="표준 63 8" xfId="4394"/>
    <cellStyle name="표준 63 8 10" xfId="21207"/>
    <cellStyle name="표준 63 8 11" xfId="24920"/>
    <cellStyle name="표준 63 8 12" xfId="28635"/>
    <cellStyle name="표준 63 8 13" xfId="32347"/>
    <cellStyle name="표준 63 8 14" xfId="36059"/>
    <cellStyle name="표준 63 8 2" xfId="4749"/>
    <cellStyle name="표준 63 8 2 10" xfId="28738"/>
    <cellStyle name="표준 63 8 2 11" xfId="32450"/>
    <cellStyle name="표준 63 8 2 12" xfId="36162"/>
    <cellStyle name="표준 63 8 2 2" xfId="6841"/>
    <cellStyle name="표준 63 8 2 2 10" xfId="32856"/>
    <cellStyle name="표준 63 8 2 2 11" xfId="36568"/>
    <cellStyle name="표준 63 8 2 2 2" xfId="7795"/>
    <cellStyle name="표준 63 8 2 2 2 10" xfId="37496"/>
    <cellStyle name="표준 63 8 2 2 2 2" xfId="9651"/>
    <cellStyle name="표준 63 8 2 2 2 2 2" xfId="13364"/>
    <cellStyle name="표준 63 8 2 2 2 2 3" xfId="17076"/>
    <cellStyle name="표준 63 8 2 2 2 2 4" xfId="20788"/>
    <cellStyle name="표준 63 8 2 2 2 2 5" xfId="24500"/>
    <cellStyle name="표준 63 8 2 2 2 2 6" xfId="28213"/>
    <cellStyle name="표준 63 8 2 2 2 2 7" xfId="31928"/>
    <cellStyle name="표준 63 8 2 2 2 2 8" xfId="35640"/>
    <cellStyle name="표준 63 8 2 2 2 2 9" xfId="39352"/>
    <cellStyle name="표준 63 8 2 2 2 3" xfId="11508"/>
    <cellStyle name="표준 63 8 2 2 2 4" xfId="15220"/>
    <cellStyle name="표준 63 8 2 2 2 5" xfId="18932"/>
    <cellStyle name="표준 63 8 2 2 2 6" xfId="22644"/>
    <cellStyle name="표준 63 8 2 2 2 7" xfId="26357"/>
    <cellStyle name="표준 63 8 2 2 2 8" xfId="30072"/>
    <cellStyle name="표준 63 8 2 2 2 9" xfId="33784"/>
    <cellStyle name="표준 63 8 2 2 3" xfId="8723"/>
    <cellStyle name="표준 63 8 2 2 3 2" xfId="12436"/>
    <cellStyle name="표준 63 8 2 2 3 3" xfId="16148"/>
    <cellStyle name="표준 63 8 2 2 3 4" xfId="19860"/>
    <cellStyle name="표준 63 8 2 2 3 5" xfId="23572"/>
    <cellStyle name="표준 63 8 2 2 3 6" xfId="27285"/>
    <cellStyle name="표준 63 8 2 2 3 7" xfId="31000"/>
    <cellStyle name="표준 63 8 2 2 3 8" xfId="34712"/>
    <cellStyle name="표준 63 8 2 2 3 9" xfId="38424"/>
    <cellStyle name="표준 63 8 2 2 4" xfId="10580"/>
    <cellStyle name="표준 63 8 2 2 5" xfId="14292"/>
    <cellStyle name="표준 63 8 2 2 6" xfId="18004"/>
    <cellStyle name="표준 63 8 2 2 7" xfId="21716"/>
    <cellStyle name="표준 63 8 2 2 8" xfId="25429"/>
    <cellStyle name="표준 63 8 2 2 9" xfId="29144"/>
    <cellStyle name="표준 63 8 2 3" xfId="7389"/>
    <cellStyle name="표준 63 8 2 3 10" xfId="37090"/>
    <cellStyle name="표준 63 8 2 3 2" xfId="9245"/>
    <cellStyle name="표준 63 8 2 3 2 2" xfId="12958"/>
    <cellStyle name="표준 63 8 2 3 2 3" xfId="16670"/>
    <cellStyle name="표준 63 8 2 3 2 4" xfId="20382"/>
    <cellStyle name="표준 63 8 2 3 2 5" xfId="24094"/>
    <cellStyle name="표준 63 8 2 3 2 6" xfId="27807"/>
    <cellStyle name="표준 63 8 2 3 2 7" xfId="31522"/>
    <cellStyle name="표준 63 8 2 3 2 8" xfId="35234"/>
    <cellStyle name="표준 63 8 2 3 2 9" xfId="38946"/>
    <cellStyle name="표준 63 8 2 3 3" xfId="11102"/>
    <cellStyle name="표준 63 8 2 3 4" xfId="14814"/>
    <cellStyle name="표준 63 8 2 3 5" xfId="18526"/>
    <cellStyle name="표준 63 8 2 3 6" xfId="22238"/>
    <cellStyle name="표준 63 8 2 3 7" xfId="25951"/>
    <cellStyle name="표준 63 8 2 3 8" xfId="29666"/>
    <cellStyle name="표준 63 8 2 3 9" xfId="33378"/>
    <cellStyle name="표준 63 8 2 4" xfId="8317"/>
    <cellStyle name="표준 63 8 2 4 2" xfId="12030"/>
    <cellStyle name="표준 63 8 2 4 3" xfId="15742"/>
    <cellStyle name="표준 63 8 2 4 4" xfId="19454"/>
    <cellStyle name="표준 63 8 2 4 5" xfId="23166"/>
    <cellStyle name="표준 63 8 2 4 6" xfId="26879"/>
    <cellStyle name="표준 63 8 2 4 7" xfId="30594"/>
    <cellStyle name="표준 63 8 2 4 8" xfId="34306"/>
    <cellStyle name="표준 63 8 2 4 9" xfId="38018"/>
    <cellStyle name="표준 63 8 2 5" xfId="10174"/>
    <cellStyle name="표준 63 8 2 6" xfId="13886"/>
    <cellStyle name="표준 63 8 2 7" xfId="17598"/>
    <cellStyle name="표준 63 8 2 8" xfId="21310"/>
    <cellStyle name="표준 63 8 2 9" xfId="25023"/>
    <cellStyle name="표준 63 8 3" xfId="4957"/>
    <cellStyle name="표준 63 8 3 10" xfId="28829"/>
    <cellStyle name="표준 63 8 3 11" xfId="32541"/>
    <cellStyle name="표준 63 8 3 12" xfId="36253"/>
    <cellStyle name="표준 63 8 3 2" xfId="6930"/>
    <cellStyle name="표준 63 8 3 2 10" xfId="32945"/>
    <cellStyle name="표준 63 8 3 2 11" xfId="36657"/>
    <cellStyle name="표준 63 8 3 2 2" xfId="7884"/>
    <cellStyle name="표준 63 8 3 2 2 10" xfId="37585"/>
    <cellStyle name="표준 63 8 3 2 2 2" xfId="9740"/>
    <cellStyle name="표준 63 8 3 2 2 2 2" xfId="13453"/>
    <cellStyle name="표준 63 8 3 2 2 2 3" xfId="17165"/>
    <cellStyle name="표준 63 8 3 2 2 2 4" xfId="20877"/>
    <cellStyle name="표준 63 8 3 2 2 2 5" xfId="24589"/>
    <cellStyle name="표준 63 8 3 2 2 2 6" xfId="28302"/>
    <cellStyle name="표준 63 8 3 2 2 2 7" xfId="32017"/>
    <cellStyle name="표준 63 8 3 2 2 2 8" xfId="35729"/>
    <cellStyle name="표준 63 8 3 2 2 2 9" xfId="39441"/>
    <cellStyle name="표준 63 8 3 2 2 3" xfId="11597"/>
    <cellStyle name="표준 63 8 3 2 2 4" xfId="15309"/>
    <cellStyle name="표준 63 8 3 2 2 5" xfId="19021"/>
    <cellStyle name="표준 63 8 3 2 2 6" xfId="22733"/>
    <cellStyle name="표준 63 8 3 2 2 7" xfId="26446"/>
    <cellStyle name="표준 63 8 3 2 2 8" xfId="30161"/>
    <cellStyle name="표준 63 8 3 2 2 9" xfId="33873"/>
    <cellStyle name="표준 63 8 3 2 3" xfId="8812"/>
    <cellStyle name="표준 63 8 3 2 3 2" xfId="12525"/>
    <cellStyle name="표준 63 8 3 2 3 3" xfId="16237"/>
    <cellStyle name="표준 63 8 3 2 3 4" xfId="19949"/>
    <cellStyle name="표준 63 8 3 2 3 5" xfId="23661"/>
    <cellStyle name="표준 63 8 3 2 3 6" xfId="27374"/>
    <cellStyle name="표준 63 8 3 2 3 7" xfId="31089"/>
    <cellStyle name="표준 63 8 3 2 3 8" xfId="34801"/>
    <cellStyle name="표준 63 8 3 2 3 9" xfId="38513"/>
    <cellStyle name="표준 63 8 3 2 4" xfId="10669"/>
    <cellStyle name="표준 63 8 3 2 5" xfId="14381"/>
    <cellStyle name="표준 63 8 3 2 6" xfId="18093"/>
    <cellStyle name="표준 63 8 3 2 7" xfId="21805"/>
    <cellStyle name="표준 63 8 3 2 8" xfId="25518"/>
    <cellStyle name="표준 63 8 3 2 9" xfId="29233"/>
    <cellStyle name="표준 63 8 3 3" xfId="7480"/>
    <cellStyle name="표준 63 8 3 3 10" xfId="37181"/>
    <cellStyle name="표준 63 8 3 3 2" xfId="9336"/>
    <cellStyle name="표준 63 8 3 3 2 2" xfId="13049"/>
    <cellStyle name="표준 63 8 3 3 2 3" xfId="16761"/>
    <cellStyle name="표준 63 8 3 3 2 4" xfId="20473"/>
    <cellStyle name="표준 63 8 3 3 2 5" xfId="24185"/>
    <cellStyle name="표준 63 8 3 3 2 6" xfId="27898"/>
    <cellStyle name="표준 63 8 3 3 2 7" xfId="31613"/>
    <cellStyle name="표준 63 8 3 3 2 8" xfId="35325"/>
    <cellStyle name="표준 63 8 3 3 2 9" xfId="39037"/>
    <cellStyle name="표준 63 8 3 3 3" xfId="11193"/>
    <cellStyle name="표준 63 8 3 3 4" xfId="14905"/>
    <cellStyle name="표준 63 8 3 3 5" xfId="18617"/>
    <cellStyle name="표준 63 8 3 3 6" xfId="22329"/>
    <cellStyle name="표준 63 8 3 3 7" xfId="26042"/>
    <cellStyle name="표준 63 8 3 3 8" xfId="29757"/>
    <cellStyle name="표준 63 8 3 3 9" xfId="33469"/>
    <cellStyle name="표준 63 8 3 4" xfId="8408"/>
    <cellStyle name="표준 63 8 3 4 2" xfId="12121"/>
    <cellStyle name="표준 63 8 3 4 3" xfId="15833"/>
    <cellStyle name="표준 63 8 3 4 4" xfId="19545"/>
    <cellStyle name="표준 63 8 3 4 5" xfId="23257"/>
    <cellStyle name="표준 63 8 3 4 6" xfId="26970"/>
    <cellStyle name="표준 63 8 3 4 7" xfId="30685"/>
    <cellStyle name="표준 63 8 3 4 8" xfId="34397"/>
    <cellStyle name="표준 63 8 3 4 9" xfId="38109"/>
    <cellStyle name="표준 63 8 3 5" xfId="10265"/>
    <cellStyle name="표준 63 8 3 6" xfId="13977"/>
    <cellStyle name="표준 63 8 3 7" xfId="17689"/>
    <cellStyle name="표준 63 8 3 8" xfId="21401"/>
    <cellStyle name="표준 63 8 3 9" xfId="25114"/>
    <cellStyle name="표준 63 8 4" xfId="6751"/>
    <cellStyle name="표준 63 8 4 10" xfId="32766"/>
    <cellStyle name="표준 63 8 4 11" xfId="36478"/>
    <cellStyle name="표준 63 8 4 2" xfId="7705"/>
    <cellStyle name="표준 63 8 4 2 10" xfId="37406"/>
    <cellStyle name="표준 63 8 4 2 2" xfId="9561"/>
    <cellStyle name="표준 63 8 4 2 2 2" xfId="13274"/>
    <cellStyle name="표준 63 8 4 2 2 3" xfId="16986"/>
    <cellStyle name="표준 63 8 4 2 2 4" xfId="20698"/>
    <cellStyle name="표준 63 8 4 2 2 5" xfId="24410"/>
    <cellStyle name="표준 63 8 4 2 2 6" xfId="28123"/>
    <cellStyle name="표준 63 8 4 2 2 7" xfId="31838"/>
    <cellStyle name="표준 63 8 4 2 2 8" xfId="35550"/>
    <cellStyle name="표준 63 8 4 2 2 9" xfId="39262"/>
    <cellStyle name="표준 63 8 4 2 3" xfId="11418"/>
    <cellStyle name="표준 63 8 4 2 4" xfId="15130"/>
    <cellStyle name="표준 63 8 4 2 5" xfId="18842"/>
    <cellStyle name="표준 63 8 4 2 6" xfId="22554"/>
    <cellStyle name="표준 63 8 4 2 7" xfId="26267"/>
    <cellStyle name="표준 63 8 4 2 8" xfId="29982"/>
    <cellStyle name="표준 63 8 4 2 9" xfId="33694"/>
    <cellStyle name="표준 63 8 4 3" xfId="8633"/>
    <cellStyle name="표준 63 8 4 3 2" xfId="12346"/>
    <cellStyle name="표준 63 8 4 3 3" xfId="16058"/>
    <cellStyle name="표준 63 8 4 3 4" xfId="19770"/>
    <cellStyle name="표준 63 8 4 3 5" xfId="23482"/>
    <cellStyle name="표준 63 8 4 3 6" xfId="27195"/>
    <cellStyle name="표준 63 8 4 3 7" xfId="30910"/>
    <cellStyle name="표준 63 8 4 3 8" xfId="34622"/>
    <cellStyle name="표준 63 8 4 3 9" xfId="38334"/>
    <cellStyle name="표준 63 8 4 4" xfId="10490"/>
    <cellStyle name="표준 63 8 4 5" xfId="14202"/>
    <cellStyle name="표준 63 8 4 6" xfId="17914"/>
    <cellStyle name="표준 63 8 4 7" xfId="21626"/>
    <cellStyle name="표준 63 8 4 8" xfId="25339"/>
    <cellStyle name="표준 63 8 4 9" xfId="29054"/>
    <cellStyle name="표준 63 8 5" xfId="7286"/>
    <cellStyle name="표준 63 8 5 10" xfId="36987"/>
    <cellStyle name="표준 63 8 5 2" xfId="9142"/>
    <cellStyle name="표준 63 8 5 2 2" xfId="12855"/>
    <cellStyle name="표준 63 8 5 2 3" xfId="16567"/>
    <cellStyle name="표준 63 8 5 2 4" xfId="20279"/>
    <cellStyle name="표준 63 8 5 2 5" xfId="23991"/>
    <cellStyle name="표준 63 8 5 2 6" xfId="27704"/>
    <cellStyle name="표준 63 8 5 2 7" xfId="31419"/>
    <cellStyle name="표준 63 8 5 2 8" xfId="35131"/>
    <cellStyle name="표준 63 8 5 2 9" xfId="38843"/>
    <cellStyle name="표준 63 8 5 3" xfId="10999"/>
    <cellStyle name="표준 63 8 5 4" xfId="14711"/>
    <cellStyle name="표준 63 8 5 5" xfId="18423"/>
    <cellStyle name="표준 63 8 5 6" xfId="22135"/>
    <cellStyle name="표준 63 8 5 7" xfId="25848"/>
    <cellStyle name="표준 63 8 5 8" xfId="29563"/>
    <cellStyle name="표준 63 8 5 9" xfId="33275"/>
    <cellStyle name="표준 63 8 6" xfId="8214"/>
    <cellStyle name="표준 63 8 6 2" xfId="11927"/>
    <cellStyle name="표준 63 8 6 3" xfId="15639"/>
    <cellStyle name="표준 63 8 6 4" xfId="19351"/>
    <cellStyle name="표준 63 8 6 5" xfId="23063"/>
    <cellStyle name="표준 63 8 6 6" xfId="26776"/>
    <cellStyle name="표준 63 8 6 7" xfId="30491"/>
    <cellStyle name="표준 63 8 6 8" xfId="34203"/>
    <cellStyle name="표준 63 8 6 9" xfId="37915"/>
    <cellStyle name="표준 63 8 7" xfId="10071"/>
    <cellStyle name="표준 63 8 8" xfId="13783"/>
    <cellStyle name="표준 63 8 9" xfId="17495"/>
    <cellStyle name="표준 63 9" xfId="4376"/>
    <cellStyle name="표준 63 9 10" xfId="21189"/>
    <cellStyle name="표준 63 9 11" xfId="24902"/>
    <cellStyle name="표준 63 9 12" xfId="28617"/>
    <cellStyle name="표준 63 9 13" xfId="32329"/>
    <cellStyle name="표준 63 9 14" xfId="36041"/>
    <cellStyle name="표준 63 9 2" xfId="4731"/>
    <cellStyle name="표준 63 9 2 10" xfId="28720"/>
    <cellStyle name="표준 63 9 2 11" xfId="32432"/>
    <cellStyle name="표준 63 9 2 12" xfId="36144"/>
    <cellStyle name="표준 63 9 2 2" xfId="6823"/>
    <cellStyle name="표준 63 9 2 2 10" xfId="32838"/>
    <cellStyle name="표준 63 9 2 2 11" xfId="36550"/>
    <cellStyle name="표준 63 9 2 2 2" xfId="7777"/>
    <cellStyle name="표준 63 9 2 2 2 10" xfId="37478"/>
    <cellStyle name="표준 63 9 2 2 2 2" xfId="9633"/>
    <cellStyle name="표준 63 9 2 2 2 2 2" xfId="13346"/>
    <cellStyle name="표준 63 9 2 2 2 2 3" xfId="17058"/>
    <cellStyle name="표준 63 9 2 2 2 2 4" xfId="20770"/>
    <cellStyle name="표준 63 9 2 2 2 2 5" xfId="24482"/>
    <cellStyle name="표준 63 9 2 2 2 2 6" xfId="28195"/>
    <cellStyle name="표준 63 9 2 2 2 2 7" xfId="31910"/>
    <cellStyle name="표준 63 9 2 2 2 2 8" xfId="35622"/>
    <cellStyle name="표준 63 9 2 2 2 2 9" xfId="39334"/>
    <cellStyle name="표준 63 9 2 2 2 3" xfId="11490"/>
    <cellStyle name="표준 63 9 2 2 2 4" xfId="15202"/>
    <cellStyle name="표준 63 9 2 2 2 5" xfId="18914"/>
    <cellStyle name="표준 63 9 2 2 2 6" xfId="22626"/>
    <cellStyle name="표준 63 9 2 2 2 7" xfId="26339"/>
    <cellStyle name="표준 63 9 2 2 2 8" xfId="30054"/>
    <cellStyle name="표준 63 9 2 2 2 9" xfId="33766"/>
    <cellStyle name="표준 63 9 2 2 3" xfId="8705"/>
    <cellStyle name="표준 63 9 2 2 3 2" xfId="12418"/>
    <cellStyle name="표준 63 9 2 2 3 3" xfId="16130"/>
    <cellStyle name="표준 63 9 2 2 3 4" xfId="19842"/>
    <cellStyle name="표준 63 9 2 2 3 5" xfId="23554"/>
    <cellStyle name="표준 63 9 2 2 3 6" xfId="27267"/>
    <cellStyle name="표준 63 9 2 2 3 7" xfId="30982"/>
    <cellStyle name="표준 63 9 2 2 3 8" xfId="34694"/>
    <cellStyle name="표준 63 9 2 2 3 9" xfId="38406"/>
    <cellStyle name="표준 63 9 2 2 4" xfId="10562"/>
    <cellStyle name="표준 63 9 2 2 5" xfId="14274"/>
    <cellStyle name="표준 63 9 2 2 6" xfId="17986"/>
    <cellStyle name="표준 63 9 2 2 7" xfId="21698"/>
    <cellStyle name="표준 63 9 2 2 8" xfId="25411"/>
    <cellStyle name="표준 63 9 2 2 9" xfId="29126"/>
    <cellStyle name="표준 63 9 2 3" xfId="7371"/>
    <cellStyle name="표준 63 9 2 3 10" xfId="37072"/>
    <cellStyle name="표준 63 9 2 3 2" xfId="9227"/>
    <cellStyle name="표준 63 9 2 3 2 2" xfId="12940"/>
    <cellStyle name="표준 63 9 2 3 2 3" xfId="16652"/>
    <cellStyle name="표준 63 9 2 3 2 4" xfId="20364"/>
    <cellStyle name="표준 63 9 2 3 2 5" xfId="24076"/>
    <cellStyle name="표준 63 9 2 3 2 6" xfId="27789"/>
    <cellStyle name="표준 63 9 2 3 2 7" xfId="31504"/>
    <cellStyle name="표준 63 9 2 3 2 8" xfId="35216"/>
    <cellStyle name="표준 63 9 2 3 2 9" xfId="38928"/>
    <cellStyle name="표준 63 9 2 3 3" xfId="11084"/>
    <cellStyle name="표준 63 9 2 3 4" xfId="14796"/>
    <cellStyle name="표준 63 9 2 3 5" xfId="18508"/>
    <cellStyle name="표준 63 9 2 3 6" xfId="22220"/>
    <cellStyle name="표준 63 9 2 3 7" xfId="25933"/>
    <cellStyle name="표준 63 9 2 3 8" xfId="29648"/>
    <cellStyle name="표준 63 9 2 3 9" xfId="33360"/>
    <cellStyle name="표준 63 9 2 4" xfId="8299"/>
    <cellStyle name="표준 63 9 2 4 2" xfId="12012"/>
    <cellStyle name="표준 63 9 2 4 3" xfId="15724"/>
    <cellStyle name="표준 63 9 2 4 4" xfId="19436"/>
    <cellStyle name="표준 63 9 2 4 5" xfId="23148"/>
    <cellStyle name="표준 63 9 2 4 6" xfId="26861"/>
    <cellStyle name="표준 63 9 2 4 7" xfId="30576"/>
    <cellStyle name="표준 63 9 2 4 8" xfId="34288"/>
    <cellStyle name="표준 63 9 2 4 9" xfId="38000"/>
    <cellStyle name="표준 63 9 2 5" xfId="10156"/>
    <cellStyle name="표준 63 9 2 6" xfId="13868"/>
    <cellStyle name="표준 63 9 2 7" xfId="17580"/>
    <cellStyle name="표준 63 9 2 8" xfId="21292"/>
    <cellStyle name="표준 63 9 2 9" xfId="25005"/>
    <cellStyle name="표준 63 9 3" xfId="4958"/>
    <cellStyle name="표준 63 9 3 10" xfId="28830"/>
    <cellStyle name="표준 63 9 3 11" xfId="32542"/>
    <cellStyle name="표준 63 9 3 12" xfId="36254"/>
    <cellStyle name="표준 63 9 3 2" xfId="6931"/>
    <cellStyle name="표준 63 9 3 2 10" xfId="32946"/>
    <cellStyle name="표준 63 9 3 2 11" xfId="36658"/>
    <cellStyle name="표준 63 9 3 2 2" xfId="7885"/>
    <cellStyle name="표준 63 9 3 2 2 10" xfId="37586"/>
    <cellStyle name="표준 63 9 3 2 2 2" xfId="9741"/>
    <cellStyle name="표준 63 9 3 2 2 2 2" xfId="13454"/>
    <cellStyle name="표준 63 9 3 2 2 2 3" xfId="17166"/>
    <cellStyle name="표준 63 9 3 2 2 2 4" xfId="20878"/>
    <cellStyle name="표준 63 9 3 2 2 2 5" xfId="24590"/>
    <cellStyle name="표준 63 9 3 2 2 2 6" xfId="28303"/>
    <cellStyle name="표준 63 9 3 2 2 2 7" xfId="32018"/>
    <cellStyle name="표준 63 9 3 2 2 2 8" xfId="35730"/>
    <cellStyle name="표준 63 9 3 2 2 2 9" xfId="39442"/>
    <cellStyle name="표준 63 9 3 2 2 3" xfId="11598"/>
    <cellStyle name="표준 63 9 3 2 2 4" xfId="15310"/>
    <cellStyle name="표준 63 9 3 2 2 5" xfId="19022"/>
    <cellStyle name="표준 63 9 3 2 2 6" xfId="22734"/>
    <cellStyle name="표준 63 9 3 2 2 7" xfId="26447"/>
    <cellStyle name="표준 63 9 3 2 2 8" xfId="30162"/>
    <cellStyle name="표준 63 9 3 2 2 9" xfId="33874"/>
    <cellStyle name="표준 63 9 3 2 3" xfId="8813"/>
    <cellStyle name="표준 63 9 3 2 3 2" xfId="12526"/>
    <cellStyle name="표준 63 9 3 2 3 3" xfId="16238"/>
    <cellStyle name="표준 63 9 3 2 3 4" xfId="19950"/>
    <cellStyle name="표준 63 9 3 2 3 5" xfId="23662"/>
    <cellStyle name="표준 63 9 3 2 3 6" xfId="27375"/>
    <cellStyle name="표준 63 9 3 2 3 7" xfId="31090"/>
    <cellStyle name="표준 63 9 3 2 3 8" xfId="34802"/>
    <cellStyle name="표준 63 9 3 2 3 9" xfId="38514"/>
    <cellStyle name="표준 63 9 3 2 4" xfId="10670"/>
    <cellStyle name="표준 63 9 3 2 5" xfId="14382"/>
    <cellStyle name="표준 63 9 3 2 6" xfId="18094"/>
    <cellStyle name="표준 63 9 3 2 7" xfId="21806"/>
    <cellStyle name="표준 63 9 3 2 8" xfId="25519"/>
    <cellStyle name="표준 63 9 3 2 9" xfId="29234"/>
    <cellStyle name="표준 63 9 3 3" xfId="7481"/>
    <cellStyle name="표준 63 9 3 3 10" xfId="37182"/>
    <cellStyle name="표준 63 9 3 3 2" xfId="9337"/>
    <cellStyle name="표준 63 9 3 3 2 2" xfId="13050"/>
    <cellStyle name="표준 63 9 3 3 2 3" xfId="16762"/>
    <cellStyle name="표준 63 9 3 3 2 4" xfId="20474"/>
    <cellStyle name="표준 63 9 3 3 2 5" xfId="24186"/>
    <cellStyle name="표준 63 9 3 3 2 6" xfId="27899"/>
    <cellStyle name="표준 63 9 3 3 2 7" xfId="31614"/>
    <cellStyle name="표준 63 9 3 3 2 8" xfId="35326"/>
    <cellStyle name="표준 63 9 3 3 2 9" xfId="39038"/>
    <cellStyle name="표준 63 9 3 3 3" xfId="11194"/>
    <cellStyle name="표준 63 9 3 3 4" xfId="14906"/>
    <cellStyle name="표준 63 9 3 3 5" xfId="18618"/>
    <cellStyle name="표준 63 9 3 3 6" xfId="22330"/>
    <cellStyle name="표준 63 9 3 3 7" xfId="26043"/>
    <cellStyle name="표준 63 9 3 3 8" xfId="29758"/>
    <cellStyle name="표준 63 9 3 3 9" xfId="33470"/>
    <cellStyle name="표준 63 9 3 4" xfId="8409"/>
    <cellStyle name="표준 63 9 3 4 2" xfId="12122"/>
    <cellStyle name="표준 63 9 3 4 3" xfId="15834"/>
    <cellStyle name="표준 63 9 3 4 4" xfId="19546"/>
    <cellStyle name="표준 63 9 3 4 5" xfId="23258"/>
    <cellStyle name="표준 63 9 3 4 6" xfId="26971"/>
    <cellStyle name="표준 63 9 3 4 7" xfId="30686"/>
    <cellStyle name="표준 63 9 3 4 8" xfId="34398"/>
    <cellStyle name="표준 63 9 3 4 9" xfId="38110"/>
    <cellStyle name="표준 63 9 3 5" xfId="10266"/>
    <cellStyle name="표준 63 9 3 6" xfId="13978"/>
    <cellStyle name="표준 63 9 3 7" xfId="17690"/>
    <cellStyle name="표준 63 9 3 8" xfId="21402"/>
    <cellStyle name="표준 63 9 3 9" xfId="25115"/>
    <cellStyle name="표준 63 9 4" xfId="6733"/>
    <cellStyle name="표준 63 9 4 10" xfId="32748"/>
    <cellStyle name="표준 63 9 4 11" xfId="36460"/>
    <cellStyle name="표준 63 9 4 2" xfId="7687"/>
    <cellStyle name="표준 63 9 4 2 10" xfId="37388"/>
    <cellStyle name="표준 63 9 4 2 2" xfId="9543"/>
    <cellStyle name="표준 63 9 4 2 2 2" xfId="13256"/>
    <cellStyle name="표준 63 9 4 2 2 3" xfId="16968"/>
    <cellStyle name="표준 63 9 4 2 2 4" xfId="20680"/>
    <cellStyle name="표준 63 9 4 2 2 5" xfId="24392"/>
    <cellStyle name="표준 63 9 4 2 2 6" xfId="28105"/>
    <cellStyle name="표준 63 9 4 2 2 7" xfId="31820"/>
    <cellStyle name="표준 63 9 4 2 2 8" xfId="35532"/>
    <cellStyle name="표준 63 9 4 2 2 9" xfId="39244"/>
    <cellStyle name="표준 63 9 4 2 3" xfId="11400"/>
    <cellStyle name="표준 63 9 4 2 4" xfId="15112"/>
    <cellStyle name="표준 63 9 4 2 5" xfId="18824"/>
    <cellStyle name="표준 63 9 4 2 6" xfId="22536"/>
    <cellStyle name="표준 63 9 4 2 7" xfId="26249"/>
    <cellStyle name="표준 63 9 4 2 8" xfId="29964"/>
    <cellStyle name="표준 63 9 4 2 9" xfId="33676"/>
    <cellStyle name="표준 63 9 4 3" xfId="8615"/>
    <cellStyle name="표준 63 9 4 3 2" xfId="12328"/>
    <cellStyle name="표준 63 9 4 3 3" xfId="16040"/>
    <cellStyle name="표준 63 9 4 3 4" xfId="19752"/>
    <cellStyle name="표준 63 9 4 3 5" xfId="23464"/>
    <cellStyle name="표준 63 9 4 3 6" xfId="27177"/>
    <cellStyle name="표준 63 9 4 3 7" xfId="30892"/>
    <cellStyle name="표준 63 9 4 3 8" xfId="34604"/>
    <cellStyle name="표준 63 9 4 3 9" xfId="38316"/>
    <cellStyle name="표준 63 9 4 4" xfId="10472"/>
    <cellStyle name="표준 63 9 4 5" xfId="14184"/>
    <cellStyle name="표준 63 9 4 6" xfId="17896"/>
    <cellStyle name="표준 63 9 4 7" xfId="21608"/>
    <cellStyle name="표준 63 9 4 8" xfId="25321"/>
    <cellStyle name="표준 63 9 4 9" xfId="29036"/>
    <cellStyle name="표준 63 9 5" xfId="7268"/>
    <cellStyle name="표준 63 9 5 10" xfId="36969"/>
    <cellStyle name="표준 63 9 5 2" xfId="9124"/>
    <cellStyle name="표준 63 9 5 2 2" xfId="12837"/>
    <cellStyle name="표준 63 9 5 2 3" xfId="16549"/>
    <cellStyle name="표준 63 9 5 2 4" xfId="20261"/>
    <cellStyle name="표준 63 9 5 2 5" xfId="23973"/>
    <cellStyle name="표준 63 9 5 2 6" xfId="27686"/>
    <cellStyle name="표준 63 9 5 2 7" xfId="31401"/>
    <cellStyle name="표준 63 9 5 2 8" xfId="35113"/>
    <cellStyle name="표준 63 9 5 2 9" xfId="38825"/>
    <cellStyle name="표준 63 9 5 3" xfId="10981"/>
    <cellStyle name="표준 63 9 5 4" xfId="14693"/>
    <cellStyle name="표준 63 9 5 5" xfId="18405"/>
    <cellStyle name="표준 63 9 5 6" xfId="22117"/>
    <cellStyle name="표준 63 9 5 7" xfId="25830"/>
    <cellStyle name="표준 63 9 5 8" xfId="29545"/>
    <cellStyle name="표준 63 9 5 9" xfId="33257"/>
    <cellStyle name="표준 63 9 6" xfId="8196"/>
    <cellStyle name="표준 63 9 6 2" xfId="11909"/>
    <cellStyle name="표준 63 9 6 3" xfId="15621"/>
    <cellStyle name="표준 63 9 6 4" xfId="19333"/>
    <cellStyle name="표준 63 9 6 5" xfId="23045"/>
    <cellStyle name="표준 63 9 6 6" xfId="26758"/>
    <cellStyle name="표준 63 9 6 7" xfId="30473"/>
    <cellStyle name="표준 63 9 6 8" xfId="34185"/>
    <cellStyle name="표준 63 9 6 9" xfId="37897"/>
    <cellStyle name="표준 63 9 7" xfId="10053"/>
    <cellStyle name="표준 63 9 8" xfId="13765"/>
    <cellStyle name="표준 63 9 9" xfId="17477"/>
    <cellStyle name="표준 64" xfId="4304"/>
    <cellStyle name="표준 64 10" xfId="4391"/>
    <cellStyle name="표준 64 10 10" xfId="21204"/>
    <cellStyle name="표준 64 10 11" xfId="24917"/>
    <cellStyle name="표준 64 10 12" xfId="28632"/>
    <cellStyle name="표준 64 10 13" xfId="32344"/>
    <cellStyle name="표준 64 10 14" xfId="36056"/>
    <cellStyle name="표준 64 10 2" xfId="4746"/>
    <cellStyle name="표준 64 10 2 10" xfId="28735"/>
    <cellStyle name="표준 64 10 2 11" xfId="32447"/>
    <cellStyle name="표준 64 10 2 12" xfId="36159"/>
    <cellStyle name="표준 64 10 2 2" xfId="6838"/>
    <cellStyle name="표준 64 10 2 2 10" xfId="32853"/>
    <cellStyle name="표준 64 10 2 2 11" xfId="36565"/>
    <cellStyle name="표준 64 10 2 2 2" xfId="7792"/>
    <cellStyle name="표준 64 10 2 2 2 10" xfId="37493"/>
    <cellStyle name="표준 64 10 2 2 2 2" xfId="9648"/>
    <cellStyle name="표준 64 10 2 2 2 2 2" xfId="13361"/>
    <cellStyle name="표준 64 10 2 2 2 2 3" xfId="17073"/>
    <cellStyle name="표준 64 10 2 2 2 2 4" xfId="20785"/>
    <cellStyle name="표준 64 10 2 2 2 2 5" xfId="24497"/>
    <cellStyle name="표준 64 10 2 2 2 2 6" xfId="28210"/>
    <cellStyle name="표준 64 10 2 2 2 2 7" xfId="31925"/>
    <cellStyle name="표준 64 10 2 2 2 2 8" xfId="35637"/>
    <cellStyle name="표준 64 10 2 2 2 2 9" xfId="39349"/>
    <cellStyle name="표준 64 10 2 2 2 3" xfId="11505"/>
    <cellStyle name="표준 64 10 2 2 2 4" xfId="15217"/>
    <cellStyle name="표준 64 10 2 2 2 5" xfId="18929"/>
    <cellStyle name="표준 64 10 2 2 2 6" xfId="22641"/>
    <cellStyle name="표준 64 10 2 2 2 7" xfId="26354"/>
    <cellStyle name="표준 64 10 2 2 2 8" xfId="30069"/>
    <cellStyle name="표준 64 10 2 2 2 9" xfId="33781"/>
    <cellStyle name="표준 64 10 2 2 3" xfId="8720"/>
    <cellStyle name="표준 64 10 2 2 3 2" xfId="12433"/>
    <cellStyle name="표준 64 10 2 2 3 3" xfId="16145"/>
    <cellStyle name="표준 64 10 2 2 3 4" xfId="19857"/>
    <cellStyle name="표준 64 10 2 2 3 5" xfId="23569"/>
    <cellStyle name="표준 64 10 2 2 3 6" xfId="27282"/>
    <cellStyle name="표준 64 10 2 2 3 7" xfId="30997"/>
    <cellStyle name="표준 64 10 2 2 3 8" xfId="34709"/>
    <cellStyle name="표준 64 10 2 2 3 9" xfId="38421"/>
    <cellStyle name="표준 64 10 2 2 4" xfId="10577"/>
    <cellStyle name="표준 64 10 2 2 5" xfId="14289"/>
    <cellStyle name="표준 64 10 2 2 6" xfId="18001"/>
    <cellStyle name="표준 64 10 2 2 7" xfId="21713"/>
    <cellStyle name="표준 64 10 2 2 8" xfId="25426"/>
    <cellStyle name="표준 64 10 2 2 9" xfId="29141"/>
    <cellStyle name="표준 64 10 2 3" xfId="7386"/>
    <cellStyle name="표준 64 10 2 3 10" xfId="37087"/>
    <cellStyle name="표준 64 10 2 3 2" xfId="9242"/>
    <cellStyle name="표준 64 10 2 3 2 2" xfId="12955"/>
    <cellStyle name="표준 64 10 2 3 2 3" xfId="16667"/>
    <cellStyle name="표준 64 10 2 3 2 4" xfId="20379"/>
    <cellStyle name="표준 64 10 2 3 2 5" xfId="24091"/>
    <cellStyle name="표준 64 10 2 3 2 6" xfId="27804"/>
    <cellStyle name="표준 64 10 2 3 2 7" xfId="31519"/>
    <cellStyle name="표준 64 10 2 3 2 8" xfId="35231"/>
    <cellStyle name="표준 64 10 2 3 2 9" xfId="38943"/>
    <cellStyle name="표준 64 10 2 3 3" xfId="11099"/>
    <cellStyle name="표준 64 10 2 3 4" xfId="14811"/>
    <cellStyle name="표준 64 10 2 3 5" xfId="18523"/>
    <cellStyle name="표준 64 10 2 3 6" xfId="22235"/>
    <cellStyle name="표준 64 10 2 3 7" xfId="25948"/>
    <cellStyle name="표준 64 10 2 3 8" xfId="29663"/>
    <cellStyle name="표준 64 10 2 3 9" xfId="33375"/>
    <cellStyle name="표준 64 10 2 4" xfId="8314"/>
    <cellStyle name="표준 64 10 2 4 2" xfId="12027"/>
    <cellStyle name="표준 64 10 2 4 3" xfId="15739"/>
    <cellStyle name="표준 64 10 2 4 4" xfId="19451"/>
    <cellStyle name="표준 64 10 2 4 5" xfId="23163"/>
    <cellStyle name="표준 64 10 2 4 6" xfId="26876"/>
    <cellStyle name="표준 64 10 2 4 7" xfId="30591"/>
    <cellStyle name="표준 64 10 2 4 8" xfId="34303"/>
    <cellStyle name="표준 64 10 2 4 9" xfId="38015"/>
    <cellStyle name="표준 64 10 2 5" xfId="10171"/>
    <cellStyle name="표준 64 10 2 6" xfId="13883"/>
    <cellStyle name="표준 64 10 2 7" xfId="17595"/>
    <cellStyle name="표준 64 10 2 8" xfId="21307"/>
    <cellStyle name="표준 64 10 2 9" xfId="25020"/>
    <cellStyle name="표준 64 10 3" xfId="4960"/>
    <cellStyle name="표준 64 10 3 10" xfId="28832"/>
    <cellStyle name="표준 64 10 3 11" xfId="32544"/>
    <cellStyle name="표준 64 10 3 12" xfId="36256"/>
    <cellStyle name="표준 64 10 3 2" xfId="6933"/>
    <cellStyle name="표준 64 10 3 2 10" xfId="32948"/>
    <cellStyle name="표준 64 10 3 2 11" xfId="36660"/>
    <cellStyle name="표준 64 10 3 2 2" xfId="7887"/>
    <cellStyle name="표준 64 10 3 2 2 10" xfId="37588"/>
    <cellStyle name="표준 64 10 3 2 2 2" xfId="9743"/>
    <cellStyle name="표준 64 10 3 2 2 2 2" xfId="13456"/>
    <cellStyle name="표준 64 10 3 2 2 2 3" xfId="17168"/>
    <cellStyle name="표준 64 10 3 2 2 2 4" xfId="20880"/>
    <cellStyle name="표준 64 10 3 2 2 2 5" xfId="24592"/>
    <cellStyle name="표준 64 10 3 2 2 2 6" xfId="28305"/>
    <cellStyle name="표준 64 10 3 2 2 2 7" xfId="32020"/>
    <cellStyle name="표준 64 10 3 2 2 2 8" xfId="35732"/>
    <cellStyle name="표준 64 10 3 2 2 2 9" xfId="39444"/>
    <cellStyle name="표준 64 10 3 2 2 3" xfId="11600"/>
    <cellStyle name="표준 64 10 3 2 2 4" xfId="15312"/>
    <cellStyle name="표준 64 10 3 2 2 5" xfId="19024"/>
    <cellStyle name="표준 64 10 3 2 2 6" xfId="22736"/>
    <cellStyle name="표준 64 10 3 2 2 7" xfId="26449"/>
    <cellStyle name="표준 64 10 3 2 2 8" xfId="30164"/>
    <cellStyle name="표준 64 10 3 2 2 9" xfId="33876"/>
    <cellStyle name="표준 64 10 3 2 3" xfId="8815"/>
    <cellStyle name="표준 64 10 3 2 3 2" xfId="12528"/>
    <cellStyle name="표준 64 10 3 2 3 3" xfId="16240"/>
    <cellStyle name="표준 64 10 3 2 3 4" xfId="19952"/>
    <cellStyle name="표준 64 10 3 2 3 5" xfId="23664"/>
    <cellStyle name="표준 64 10 3 2 3 6" xfId="27377"/>
    <cellStyle name="표준 64 10 3 2 3 7" xfId="31092"/>
    <cellStyle name="표준 64 10 3 2 3 8" xfId="34804"/>
    <cellStyle name="표준 64 10 3 2 3 9" xfId="38516"/>
    <cellStyle name="표준 64 10 3 2 4" xfId="10672"/>
    <cellStyle name="표준 64 10 3 2 5" xfId="14384"/>
    <cellStyle name="표준 64 10 3 2 6" xfId="18096"/>
    <cellStyle name="표준 64 10 3 2 7" xfId="21808"/>
    <cellStyle name="표준 64 10 3 2 8" xfId="25521"/>
    <cellStyle name="표준 64 10 3 2 9" xfId="29236"/>
    <cellStyle name="표준 64 10 3 3" xfId="7483"/>
    <cellStyle name="표준 64 10 3 3 10" xfId="37184"/>
    <cellStyle name="표준 64 10 3 3 2" xfId="9339"/>
    <cellStyle name="표준 64 10 3 3 2 2" xfId="13052"/>
    <cellStyle name="표준 64 10 3 3 2 3" xfId="16764"/>
    <cellStyle name="표준 64 10 3 3 2 4" xfId="20476"/>
    <cellStyle name="표준 64 10 3 3 2 5" xfId="24188"/>
    <cellStyle name="표준 64 10 3 3 2 6" xfId="27901"/>
    <cellStyle name="표준 64 10 3 3 2 7" xfId="31616"/>
    <cellStyle name="표준 64 10 3 3 2 8" xfId="35328"/>
    <cellStyle name="표준 64 10 3 3 2 9" xfId="39040"/>
    <cellStyle name="표준 64 10 3 3 3" xfId="11196"/>
    <cellStyle name="표준 64 10 3 3 4" xfId="14908"/>
    <cellStyle name="표준 64 10 3 3 5" xfId="18620"/>
    <cellStyle name="표준 64 10 3 3 6" xfId="22332"/>
    <cellStyle name="표준 64 10 3 3 7" xfId="26045"/>
    <cellStyle name="표준 64 10 3 3 8" xfId="29760"/>
    <cellStyle name="표준 64 10 3 3 9" xfId="33472"/>
    <cellStyle name="표준 64 10 3 4" xfId="8411"/>
    <cellStyle name="표준 64 10 3 4 2" xfId="12124"/>
    <cellStyle name="표준 64 10 3 4 3" xfId="15836"/>
    <cellStyle name="표준 64 10 3 4 4" xfId="19548"/>
    <cellStyle name="표준 64 10 3 4 5" xfId="23260"/>
    <cellStyle name="표준 64 10 3 4 6" xfId="26973"/>
    <cellStyle name="표준 64 10 3 4 7" xfId="30688"/>
    <cellStyle name="표준 64 10 3 4 8" xfId="34400"/>
    <cellStyle name="표준 64 10 3 4 9" xfId="38112"/>
    <cellStyle name="표준 64 10 3 5" xfId="10268"/>
    <cellStyle name="표준 64 10 3 6" xfId="13980"/>
    <cellStyle name="표준 64 10 3 7" xfId="17692"/>
    <cellStyle name="표준 64 10 3 8" xfId="21404"/>
    <cellStyle name="표준 64 10 3 9" xfId="25117"/>
    <cellStyle name="표준 64 10 4" xfId="6748"/>
    <cellStyle name="표준 64 10 4 10" xfId="32763"/>
    <cellStyle name="표준 64 10 4 11" xfId="36475"/>
    <cellStyle name="표준 64 10 4 2" xfId="7702"/>
    <cellStyle name="표준 64 10 4 2 10" xfId="37403"/>
    <cellStyle name="표준 64 10 4 2 2" xfId="9558"/>
    <cellStyle name="표준 64 10 4 2 2 2" xfId="13271"/>
    <cellStyle name="표준 64 10 4 2 2 3" xfId="16983"/>
    <cellStyle name="표준 64 10 4 2 2 4" xfId="20695"/>
    <cellStyle name="표준 64 10 4 2 2 5" xfId="24407"/>
    <cellStyle name="표준 64 10 4 2 2 6" xfId="28120"/>
    <cellStyle name="표준 64 10 4 2 2 7" xfId="31835"/>
    <cellStyle name="표준 64 10 4 2 2 8" xfId="35547"/>
    <cellStyle name="표준 64 10 4 2 2 9" xfId="39259"/>
    <cellStyle name="표준 64 10 4 2 3" xfId="11415"/>
    <cellStyle name="표준 64 10 4 2 4" xfId="15127"/>
    <cellStyle name="표준 64 10 4 2 5" xfId="18839"/>
    <cellStyle name="표준 64 10 4 2 6" xfId="22551"/>
    <cellStyle name="표준 64 10 4 2 7" xfId="26264"/>
    <cellStyle name="표준 64 10 4 2 8" xfId="29979"/>
    <cellStyle name="표준 64 10 4 2 9" xfId="33691"/>
    <cellStyle name="표준 64 10 4 3" xfId="8630"/>
    <cellStyle name="표준 64 10 4 3 2" xfId="12343"/>
    <cellStyle name="표준 64 10 4 3 3" xfId="16055"/>
    <cellStyle name="표준 64 10 4 3 4" xfId="19767"/>
    <cellStyle name="표준 64 10 4 3 5" xfId="23479"/>
    <cellStyle name="표준 64 10 4 3 6" xfId="27192"/>
    <cellStyle name="표준 64 10 4 3 7" xfId="30907"/>
    <cellStyle name="표준 64 10 4 3 8" xfId="34619"/>
    <cellStyle name="표준 64 10 4 3 9" xfId="38331"/>
    <cellStyle name="표준 64 10 4 4" xfId="10487"/>
    <cellStyle name="표준 64 10 4 5" xfId="14199"/>
    <cellStyle name="표준 64 10 4 6" xfId="17911"/>
    <cellStyle name="표준 64 10 4 7" xfId="21623"/>
    <cellStyle name="표준 64 10 4 8" xfId="25336"/>
    <cellStyle name="표준 64 10 4 9" xfId="29051"/>
    <cellStyle name="표준 64 10 5" xfId="7283"/>
    <cellStyle name="표준 64 10 5 10" xfId="36984"/>
    <cellStyle name="표준 64 10 5 2" xfId="9139"/>
    <cellStyle name="표준 64 10 5 2 2" xfId="12852"/>
    <cellStyle name="표준 64 10 5 2 3" xfId="16564"/>
    <cellStyle name="표준 64 10 5 2 4" xfId="20276"/>
    <cellStyle name="표준 64 10 5 2 5" xfId="23988"/>
    <cellStyle name="표준 64 10 5 2 6" xfId="27701"/>
    <cellStyle name="표준 64 10 5 2 7" xfId="31416"/>
    <cellStyle name="표준 64 10 5 2 8" xfId="35128"/>
    <cellStyle name="표준 64 10 5 2 9" xfId="38840"/>
    <cellStyle name="표준 64 10 5 3" xfId="10996"/>
    <cellStyle name="표준 64 10 5 4" xfId="14708"/>
    <cellStyle name="표준 64 10 5 5" xfId="18420"/>
    <cellStyle name="표준 64 10 5 6" xfId="22132"/>
    <cellStyle name="표준 64 10 5 7" xfId="25845"/>
    <cellStyle name="표준 64 10 5 8" xfId="29560"/>
    <cellStyle name="표준 64 10 5 9" xfId="33272"/>
    <cellStyle name="표준 64 10 6" xfId="8211"/>
    <cellStyle name="표준 64 10 6 2" xfId="11924"/>
    <cellStyle name="표준 64 10 6 3" xfId="15636"/>
    <cellStyle name="표준 64 10 6 4" xfId="19348"/>
    <cellStyle name="표준 64 10 6 5" xfId="23060"/>
    <cellStyle name="표준 64 10 6 6" xfId="26773"/>
    <cellStyle name="표준 64 10 6 7" xfId="30488"/>
    <cellStyle name="표준 64 10 6 8" xfId="34200"/>
    <cellStyle name="표준 64 10 6 9" xfId="37912"/>
    <cellStyle name="표준 64 10 7" xfId="10068"/>
    <cellStyle name="표준 64 10 8" xfId="13780"/>
    <cellStyle name="표준 64 10 9" xfId="17492"/>
    <cellStyle name="표준 64 11" xfId="4695"/>
    <cellStyle name="표준 64 11 10" xfId="24969"/>
    <cellStyle name="표준 64 11 11" xfId="28684"/>
    <cellStyle name="표준 64 11 12" xfId="32396"/>
    <cellStyle name="표준 64 11 13" xfId="36108"/>
    <cellStyle name="표준 64 11 2" xfId="6659"/>
    <cellStyle name="표준 64 11 2 10" xfId="28976"/>
    <cellStyle name="표준 64 11 2 11" xfId="32688"/>
    <cellStyle name="표준 64 11 2 12" xfId="36400"/>
    <cellStyle name="표준 64 11 2 2" xfId="7079"/>
    <cellStyle name="표준 64 11 2 2 10" xfId="33074"/>
    <cellStyle name="표준 64 11 2 2 11" xfId="36786"/>
    <cellStyle name="표준 64 11 2 2 2" xfId="8013"/>
    <cellStyle name="표준 64 11 2 2 2 10" xfId="37714"/>
    <cellStyle name="표준 64 11 2 2 2 2" xfId="9869"/>
    <cellStyle name="표준 64 11 2 2 2 2 2" xfId="13582"/>
    <cellStyle name="표준 64 11 2 2 2 2 3" xfId="17294"/>
    <cellStyle name="표준 64 11 2 2 2 2 4" xfId="21006"/>
    <cellStyle name="표준 64 11 2 2 2 2 5" xfId="24718"/>
    <cellStyle name="표준 64 11 2 2 2 2 6" xfId="28431"/>
    <cellStyle name="표준 64 11 2 2 2 2 7" xfId="32146"/>
    <cellStyle name="표준 64 11 2 2 2 2 8" xfId="35858"/>
    <cellStyle name="표준 64 11 2 2 2 2 9" xfId="39570"/>
    <cellStyle name="표준 64 11 2 2 2 3" xfId="11726"/>
    <cellStyle name="표준 64 11 2 2 2 4" xfId="15438"/>
    <cellStyle name="표준 64 11 2 2 2 5" xfId="19150"/>
    <cellStyle name="표준 64 11 2 2 2 6" xfId="22862"/>
    <cellStyle name="표준 64 11 2 2 2 7" xfId="26575"/>
    <cellStyle name="표준 64 11 2 2 2 8" xfId="30290"/>
    <cellStyle name="표준 64 11 2 2 2 9" xfId="34002"/>
    <cellStyle name="표준 64 11 2 2 3" xfId="8941"/>
    <cellStyle name="표준 64 11 2 2 3 2" xfId="12654"/>
    <cellStyle name="표준 64 11 2 2 3 3" xfId="16366"/>
    <cellStyle name="표준 64 11 2 2 3 4" xfId="20078"/>
    <cellStyle name="표준 64 11 2 2 3 5" xfId="23790"/>
    <cellStyle name="표준 64 11 2 2 3 6" xfId="27503"/>
    <cellStyle name="표준 64 11 2 2 3 7" xfId="31218"/>
    <cellStyle name="표준 64 11 2 2 3 8" xfId="34930"/>
    <cellStyle name="표준 64 11 2 2 3 9" xfId="38642"/>
    <cellStyle name="표준 64 11 2 2 4" xfId="10798"/>
    <cellStyle name="표준 64 11 2 2 5" xfId="14510"/>
    <cellStyle name="표준 64 11 2 2 6" xfId="18222"/>
    <cellStyle name="표준 64 11 2 2 7" xfId="21934"/>
    <cellStyle name="표준 64 11 2 2 8" xfId="25647"/>
    <cellStyle name="표준 64 11 2 2 9" xfId="29362"/>
    <cellStyle name="표준 64 11 2 3" xfId="7627"/>
    <cellStyle name="표준 64 11 2 3 10" xfId="37328"/>
    <cellStyle name="표준 64 11 2 3 2" xfId="9483"/>
    <cellStyle name="표준 64 11 2 3 2 2" xfId="13196"/>
    <cellStyle name="표준 64 11 2 3 2 3" xfId="16908"/>
    <cellStyle name="표준 64 11 2 3 2 4" xfId="20620"/>
    <cellStyle name="표준 64 11 2 3 2 5" xfId="24332"/>
    <cellStyle name="표준 64 11 2 3 2 6" xfId="28045"/>
    <cellStyle name="표준 64 11 2 3 2 7" xfId="31760"/>
    <cellStyle name="표준 64 11 2 3 2 8" xfId="35472"/>
    <cellStyle name="표준 64 11 2 3 2 9" xfId="39184"/>
    <cellStyle name="표준 64 11 2 3 3" xfId="11340"/>
    <cellStyle name="표준 64 11 2 3 4" xfId="15052"/>
    <cellStyle name="표준 64 11 2 3 5" xfId="18764"/>
    <cellStyle name="표준 64 11 2 3 6" xfId="22476"/>
    <cellStyle name="표준 64 11 2 3 7" xfId="26189"/>
    <cellStyle name="표준 64 11 2 3 8" xfId="29904"/>
    <cellStyle name="표준 64 11 2 3 9" xfId="33616"/>
    <cellStyle name="표준 64 11 2 4" xfId="8555"/>
    <cellStyle name="표준 64 11 2 4 2" xfId="12268"/>
    <cellStyle name="표준 64 11 2 4 3" xfId="15980"/>
    <cellStyle name="표준 64 11 2 4 4" xfId="19692"/>
    <cellStyle name="표준 64 11 2 4 5" xfId="23404"/>
    <cellStyle name="표준 64 11 2 4 6" xfId="27117"/>
    <cellStyle name="표준 64 11 2 4 7" xfId="30832"/>
    <cellStyle name="표준 64 11 2 4 8" xfId="34544"/>
    <cellStyle name="표준 64 11 2 4 9" xfId="38256"/>
    <cellStyle name="표준 64 11 2 5" xfId="10412"/>
    <cellStyle name="표준 64 11 2 6" xfId="14124"/>
    <cellStyle name="표준 64 11 2 7" xfId="17836"/>
    <cellStyle name="표준 64 11 2 8" xfId="21548"/>
    <cellStyle name="표준 64 11 2 9" xfId="25261"/>
    <cellStyle name="표준 64 11 3" xfId="6787"/>
    <cellStyle name="표준 64 11 3 10" xfId="32802"/>
    <cellStyle name="표준 64 11 3 11" xfId="36514"/>
    <cellStyle name="표준 64 11 3 2" xfId="7741"/>
    <cellStyle name="표준 64 11 3 2 10" xfId="37442"/>
    <cellStyle name="표준 64 11 3 2 2" xfId="9597"/>
    <cellStyle name="표준 64 11 3 2 2 2" xfId="13310"/>
    <cellStyle name="표준 64 11 3 2 2 3" xfId="17022"/>
    <cellStyle name="표준 64 11 3 2 2 4" xfId="20734"/>
    <cellStyle name="표준 64 11 3 2 2 5" xfId="24446"/>
    <cellStyle name="표준 64 11 3 2 2 6" xfId="28159"/>
    <cellStyle name="표준 64 11 3 2 2 7" xfId="31874"/>
    <cellStyle name="표준 64 11 3 2 2 8" xfId="35586"/>
    <cellStyle name="표준 64 11 3 2 2 9" xfId="39298"/>
    <cellStyle name="표준 64 11 3 2 3" xfId="11454"/>
    <cellStyle name="표준 64 11 3 2 4" xfId="15166"/>
    <cellStyle name="표준 64 11 3 2 5" xfId="18878"/>
    <cellStyle name="표준 64 11 3 2 6" xfId="22590"/>
    <cellStyle name="표준 64 11 3 2 7" xfId="26303"/>
    <cellStyle name="표준 64 11 3 2 8" xfId="30018"/>
    <cellStyle name="표준 64 11 3 2 9" xfId="33730"/>
    <cellStyle name="표준 64 11 3 3" xfId="8669"/>
    <cellStyle name="표준 64 11 3 3 2" xfId="12382"/>
    <cellStyle name="표준 64 11 3 3 3" xfId="16094"/>
    <cellStyle name="표준 64 11 3 3 4" xfId="19806"/>
    <cellStyle name="표준 64 11 3 3 5" xfId="23518"/>
    <cellStyle name="표준 64 11 3 3 6" xfId="27231"/>
    <cellStyle name="표준 64 11 3 3 7" xfId="30946"/>
    <cellStyle name="표준 64 11 3 3 8" xfId="34658"/>
    <cellStyle name="표준 64 11 3 3 9" xfId="38370"/>
    <cellStyle name="표준 64 11 3 4" xfId="10526"/>
    <cellStyle name="표준 64 11 3 5" xfId="14238"/>
    <cellStyle name="표준 64 11 3 6" xfId="17950"/>
    <cellStyle name="표준 64 11 3 7" xfId="21662"/>
    <cellStyle name="표준 64 11 3 8" xfId="25375"/>
    <cellStyle name="표준 64 11 3 9" xfId="29090"/>
    <cellStyle name="표준 64 11 4" xfId="7335"/>
    <cellStyle name="표준 64 11 4 10" xfId="37036"/>
    <cellStyle name="표준 64 11 4 2" xfId="9191"/>
    <cellStyle name="표준 64 11 4 2 2" xfId="12904"/>
    <cellStyle name="표준 64 11 4 2 3" xfId="16616"/>
    <cellStyle name="표준 64 11 4 2 4" xfId="20328"/>
    <cellStyle name="표준 64 11 4 2 5" xfId="24040"/>
    <cellStyle name="표준 64 11 4 2 6" xfId="27753"/>
    <cellStyle name="표준 64 11 4 2 7" xfId="31468"/>
    <cellStyle name="표준 64 11 4 2 8" xfId="35180"/>
    <cellStyle name="표준 64 11 4 2 9" xfId="38892"/>
    <cellStyle name="표준 64 11 4 3" xfId="11048"/>
    <cellStyle name="표준 64 11 4 4" xfId="14760"/>
    <cellStyle name="표준 64 11 4 5" xfId="18472"/>
    <cellStyle name="표준 64 11 4 6" xfId="22184"/>
    <cellStyle name="표준 64 11 4 7" xfId="25897"/>
    <cellStyle name="표준 64 11 4 8" xfId="29612"/>
    <cellStyle name="표준 64 11 4 9" xfId="33324"/>
    <cellStyle name="표준 64 11 5" xfId="8263"/>
    <cellStyle name="표준 64 11 5 2" xfId="11976"/>
    <cellStyle name="표준 64 11 5 3" xfId="15688"/>
    <cellStyle name="표준 64 11 5 4" xfId="19400"/>
    <cellStyle name="표준 64 11 5 5" xfId="23112"/>
    <cellStyle name="표준 64 11 5 6" xfId="26825"/>
    <cellStyle name="표준 64 11 5 7" xfId="30540"/>
    <cellStyle name="표준 64 11 5 8" xfId="34252"/>
    <cellStyle name="표준 64 11 5 9" xfId="37964"/>
    <cellStyle name="표준 64 11 6" xfId="10120"/>
    <cellStyle name="표준 64 11 7" xfId="13832"/>
    <cellStyle name="표준 64 11 8" xfId="17544"/>
    <cellStyle name="표준 64 11 9" xfId="21256"/>
    <cellStyle name="표준 64 12" xfId="4959"/>
    <cellStyle name="표준 64 12 10" xfId="28831"/>
    <cellStyle name="표준 64 12 11" xfId="32543"/>
    <cellStyle name="표준 64 12 12" xfId="36255"/>
    <cellStyle name="표준 64 12 2" xfId="6932"/>
    <cellStyle name="표준 64 12 2 10" xfId="32947"/>
    <cellStyle name="표준 64 12 2 11" xfId="36659"/>
    <cellStyle name="표준 64 12 2 2" xfId="7886"/>
    <cellStyle name="표준 64 12 2 2 10" xfId="37587"/>
    <cellStyle name="표준 64 12 2 2 2" xfId="9742"/>
    <cellStyle name="표준 64 12 2 2 2 2" xfId="13455"/>
    <cellStyle name="표준 64 12 2 2 2 3" xfId="17167"/>
    <cellStyle name="표준 64 12 2 2 2 4" xfId="20879"/>
    <cellStyle name="표준 64 12 2 2 2 5" xfId="24591"/>
    <cellStyle name="표준 64 12 2 2 2 6" xfId="28304"/>
    <cellStyle name="표준 64 12 2 2 2 7" xfId="32019"/>
    <cellStyle name="표준 64 12 2 2 2 8" xfId="35731"/>
    <cellStyle name="표준 64 12 2 2 2 9" xfId="39443"/>
    <cellStyle name="표준 64 12 2 2 3" xfId="11599"/>
    <cellStyle name="표준 64 12 2 2 4" xfId="15311"/>
    <cellStyle name="표준 64 12 2 2 5" xfId="19023"/>
    <cellStyle name="표준 64 12 2 2 6" xfId="22735"/>
    <cellStyle name="표준 64 12 2 2 7" xfId="26448"/>
    <cellStyle name="표준 64 12 2 2 8" xfId="30163"/>
    <cellStyle name="표준 64 12 2 2 9" xfId="33875"/>
    <cellStyle name="표준 64 12 2 3" xfId="8814"/>
    <cellStyle name="표준 64 12 2 3 2" xfId="12527"/>
    <cellStyle name="표준 64 12 2 3 3" xfId="16239"/>
    <cellStyle name="표준 64 12 2 3 4" xfId="19951"/>
    <cellStyle name="표준 64 12 2 3 5" xfId="23663"/>
    <cellStyle name="표준 64 12 2 3 6" xfId="27376"/>
    <cellStyle name="표준 64 12 2 3 7" xfId="31091"/>
    <cellStyle name="표준 64 12 2 3 8" xfId="34803"/>
    <cellStyle name="표준 64 12 2 3 9" xfId="38515"/>
    <cellStyle name="표준 64 12 2 4" xfId="10671"/>
    <cellStyle name="표준 64 12 2 5" xfId="14383"/>
    <cellStyle name="표준 64 12 2 6" xfId="18095"/>
    <cellStyle name="표준 64 12 2 7" xfId="21807"/>
    <cellStyle name="표준 64 12 2 8" xfId="25520"/>
    <cellStyle name="표준 64 12 2 9" xfId="29235"/>
    <cellStyle name="표준 64 12 3" xfId="7482"/>
    <cellStyle name="표준 64 12 3 10" xfId="37183"/>
    <cellStyle name="표준 64 12 3 2" xfId="9338"/>
    <cellStyle name="표준 64 12 3 2 2" xfId="13051"/>
    <cellStyle name="표준 64 12 3 2 3" xfId="16763"/>
    <cellStyle name="표준 64 12 3 2 4" xfId="20475"/>
    <cellStyle name="표준 64 12 3 2 5" xfId="24187"/>
    <cellStyle name="표준 64 12 3 2 6" xfId="27900"/>
    <cellStyle name="표준 64 12 3 2 7" xfId="31615"/>
    <cellStyle name="표준 64 12 3 2 8" xfId="35327"/>
    <cellStyle name="표준 64 12 3 2 9" xfId="39039"/>
    <cellStyle name="표준 64 12 3 3" xfId="11195"/>
    <cellStyle name="표준 64 12 3 4" xfId="14907"/>
    <cellStyle name="표준 64 12 3 5" xfId="18619"/>
    <cellStyle name="표준 64 12 3 6" xfId="22331"/>
    <cellStyle name="표준 64 12 3 7" xfId="26044"/>
    <cellStyle name="표준 64 12 3 8" xfId="29759"/>
    <cellStyle name="표준 64 12 3 9" xfId="33471"/>
    <cellStyle name="표준 64 12 4" xfId="8410"/>
    <cellStyle name="표준 64 12 4 2" xfId="12123"/>
    <cellStyle name="표준 64 12 4 3" xfId="15835"/>
    <cellStyle name="표준 64 12 4 4" xfId="19547"/>
    <cellStyle name="표준 64 12 4 5" xfId="23259"/>
    <cellStyle name="표준 64 12 4 6" xfId="26972"/>
    <cellStyle name="표준 64 12 4 7" xfId="30687"/>
    <cellStyle name="표준 64 12 4 8" xfId="34399"/>
    <cellStyle name="표준 64 12 4 9" xfId="38111"/>
    <cellStyle name="표준 64 12 5" xfId="10267"/>
    <cellStyle name="표준 64 12 6" xfId="13979"/>
    <cellStyle name="표준 64 12 7" xfId="17691"/>
    <cellStyle name="표준 64 12 8" xfId="21403"/>
    <cellStyle name="표준 64 12 9" xfId="25116"/>
    <cellStyle name="표준 64 13" xfId="6697"/>
    <cellStyle name="표준 64 13 10" xfId="32712"/>
    <cellStyle name="표준 64 13 11" xfId="36424"/>
    <cellStyle name="표준 64 13 2" xfId="7651"/>
    <cellStyle name="표준 64 13 2 10" xfId="37352"/>
    <cellStyle name="표준 64 13 2 2" xfId="9507"/>
    <cellStyle name="표준 64 13 2 2 2" xfId="13220"/>
    <cellStyle name="표준 64 13 2 2 3" xfId="16932"/>
    <cellStyle name="표준 64 13 2 2 4" xfId="20644"/>
    <cellStyle name="표준 64 13 2 2 5" xfId="24356"/>
    <cellStyle name="표준 64 13 2 2 6" xfId="28069"/>
    <cellStyle name="표준 64 13 2 2 7" xfId="31784"/>
    <cellStyle name="표준 64 13 2 2 8" xfId="35496"/>
    <cellStyle name="표준 64 13 2 2 9" xfId="39208"/>
    <cellStyle name="표준 64 13 2 3" xfId="11364"/>
    <cellStyle name="표준 64 13 2 4" xfId="15076"/>
    <cellStyle name="표준 64 13 2 5" xfId="18788"/>
    <cellStyle name="표준 64 13 2 6" xfId="22500"/>
    <cellStyle name="표준 64 13 2 7" xfId="26213"/>
    <cellStyle name="표준 64 13 2 8" xfId="29928"/>
    <cellStyle name="표준 64 13 2 9" xfId="33640"/>
    <cellStyle name="표준 64 13 3" xfId="8579"/>
    <cellStyle name="표준 64 13 3 2" xfId="12292"/>
    <cellStyle name="표준 64 13 3 3" xfId="16004"/>
    <cellStyle name="표준 64 13 3 4" xfId="19716"/>
    <cellStyle name="표준 64 13 3 5" xfId="23428"/>
    <cellStyle name="표준 64 13 3 6" xfId="27141"/>
    <cellStyle name="표준 64 13 3 7" xfId="30856"/>
    <cellStyle name="표준 64 13 3 8" xfId="34568"/>
    <cellStyle name="표준 64 13 3 9" xfId="38280"/>
    <cellStyle name="표준 64 13 4" xfId="10436"/>
    <cellStyle name="표준 64 13 5" xfId="14148"/>
    <cellStyle name="표준 64 13 6" xfId="17860"/>
    <cellStyle name="표준 64 13 7" xfId="21572"/>
    <cellStyle name="표준 64 13 8" xfId="25285"/>
    <cellStyle name="표준 64 13 9" xfId="29000"/>
    <cellStyle name="표준 64 14" xfId="7232"/>
    <cellStyle name="표준 64 14 10" xfId="36933"/>
    <cellStyle name="표준 64 14 2" xfId="9088"/>
    <cellStyle name="표준 64 14 2 2" xfId="12801"/>
    <cellStyle name="표준 64 14 2 3" xfId="16513"/>
    <cellStyle name="표준 64 14 2 4" xfId="20225"/>
    <cellStyle name="표준 64 14 2 5" xfId="23937"/>
    <cellStyle name="표준 64 14 2 6" xfId="27650"/>
    <cellStyle name="표준 64 14 2 7" xfId="31365"/>
    <cellStyle name="표준 64 14 2 8" xfId="35077"/>
    <cellStyle name="표준 64 14 2 9" xfId="38789"/>
    <cellStyle name="표준 64 14 3" xfId="10945"/>
    <cellStyle name="표준 64 14 4" xfId="14657"/>
    <cellStyle name="표준 64 14 5" xfId="18369"/>
    <cellStyle name="표준 64 14 6" xfId="22081"/>
    <cellStyle name="표준 64 14 7" xfId="25794"/>
    <cellStyle name="표준 64 14 8" xfId="29509"/>
    <cellStyle name="표준 64 14 9" xfId="33221"/>
    <cellStyle name="표준 64 15" xfId="8160"/>
    <cellStyle name="표준 64 15 2" xfId="11873"/>
    <cellStyle name="표준 64 15 3" xfId="15585"/>
    <cellStyle name="표준 64 15 4" xfId="19297"/>
    <cellStyle name="표준 64 15 5" xfId="23009"/>
    <cellStyle name="표준 64 15 6" xfId="26722"/>
    <cellStyle name="표준 64 15 7" xfId="30437"/>
    <cellStyle name="표준 64 15 8" xfId="34149"/>
    <cellStyle name="표준 64 15 9" xfId="37861"/>
    <cellStyle name="표준 64 16" xfId="10017"/>
    <cellStyle name="표준 64 17" xfId="13729"/>
    <cellStyle name="표준 64 18" xfId="17441"/>
    <cellStyle name="표준 64 19" xfId="21153"/>
    <cellStyle name="표준 64 2" xfId="4413"/>
    <cellStyle name="표준 64 2 10" xfId="21226"/>
    <cellStyle name="표준 64 2 11" xfId="24939"/>
    <cellStyle name="표준 64 2 12" xfId="28654"/>
    <cellStyle name="표준 64 2 13" xfId="32366"/>
    <cellStyle name="표준 64 2 14" xfId="36078"/>
    <cellStyle name="표준 64 2 2" xfId="4768"/>
    <cellStyle name="표준 64 2 2 10" xfId="25042"/>
    <cellStyle name="표준 64 2 2 11" xfId="28757"/>
    <cellStyle name="표준 64 2 2 12" xfId="32469"/>
    <cellStyle name="표준 64 2 2 13" xfId="36181"/>
    <cellStyle name="표준 64 2 2 2" xfId="6660"/>
    <cellStyle name="표준 64 2 2 2 10" xfId="28977"/>
    <cellStyle name="표준 64 2 2 2 11" xfId="32689"/>
    <cellStyle name="표준 64 2 2 2 12" xfId="36401"/>
    <cellStyle name="표준 64 2 2 2 2" xfId="7080"/>
    <cellStyle name="표준 64 2 2 2 2 10" xfId="33075"/>
    <cellStyle name="표준 64 2 2 2 2 11" xfId="36787"/>
    <cellStyle name="표준 64 2 2 2 2 2" xfId="8014"/>
    <cellStyle name="표준 64 2 2 2 2 2 10" xfId="37715"/>
    <cellStyle name="표준 64 2 2 2 2 2 2" xfId="9870"/>
    <cellStyle name="표준 64 2 2 2 2 2 2 2" xfId="13583"/>
    <cellStyle name="표준 64 2 2 2 2 2 2 3" xfId="17295"/>
    <cellStyle name="표준 64 2 2 2 2 2 2 4" xfId="21007"/>
    <cellStyle name="표준 64 2 2 2 2 2 2 5" xfId="24719"/>
    <cellStyle name="표준 64 2 2 2 2 2 2 6" xfId="28432"/>
    <cellStyle name="표준 64 2 2 2 2 2 2 7" xfId="32147"/>
    <cellStyle name="표준 64 2 2 2 2 2 2 8" xfId="35859"/>
    <cellStyle name="표준 64 2 2 2 2 2 2 9" xfId="39571"/>
    <cellStyle name="표준 64 2 2 2 2 2 3" xfId="11727"/>
    <cellStyle name="표준 64 2 2 2 2 2 4" xfId="15439"/>
    <cellStyle name="표준 64 2 2 2 2 2 5" xfId="19151"/>
    <cellStyle name="표준 64 2 2 2 2 2 6" xfId="22863"/>
    <cellStyle name="표준 64 2 2 2 2 2 7" xfId="26576"/>
    <cellStyle name="표준 64 2 2 2 2 2 8" xfId="30291"/>
    <cellStyle name="표준 64 2 2 2 2 2 9" xfId="34003"/>
    <cellStyle name="표준 64 2 2 2 2 3" xfId="8942"/>
    <cellStyle name="표준 64 2 2 2 2 3 2" xfId="12655"/>
    <cellStyle name="표준 64 2 2 2 2 3 3" xfId="16367"/>
    <cellStyle name="표준 64 2 2 2 2 3 4" xfId="20079"/>
    <cellStyle name="표준 64 2 2 2 2 3 5" xfId="23791"/>
    <cellStyle name="표준 64 2 2 2 2 3 6" xfId="27504"/>
    <cellStyle name="표준 64 2 2 2 2 3 7" xfId="31219"/>
    <cellStyle name="표준 64 2 2 2 2 3 8" xfId="34931"/>
    <cellStyle name="표준 64 2 2 2 2 3 9" xfId="38643"/>
    <cellStyle name="표준 64 2 2 2 2 4" xfId="10799"/>
    <cellStyle name="표준 64 2 2 2 2 5" xfId="14511"/>
    <cellStyle name="표준 64 2 2 2 2 6" xfId="18223"/>
    <cellStyle name="표준 64 2 2 2 2 7" xfId="21935"/>
    <cellStyle name="표준 64 2 2 2 2 8" xfId="25648"/>
    <cellStyle name="표준 64 2 2 2 2 9" xfId="29363"/>
    <cellStyle name="표준 64 2 2 2 3" xfId="7628"/>
    <cellStyle name="표준 64 2 2 2 3 10" xfId="37329"/>
    <cellStyle name="표준 64 2 2 2 3 2" xfId="9484"/>
    <cellStyle name="표준 64 2 2 2 3 2 2" xfId="13197"/>
    <cellStyle name="표준 64 2 2 2 3 2 3" xfId="16909"/>
    <cellStyle name="표준 64 2 2 2 3 2 4" xfId="20621"/>
    <cellStyle name="표준 64 2 2 2 3 2 5" xfId="24333"/>
    <cellStyle name="표준 64 2 2 2 3 2 6" xfId="28046"/>
    <cellStyle name="표준 64 2 2 2 3 2 7" xfId="31761"/>
    <cellStyle name="표준 64 2 2 2 3 2 8" xfId="35473"/>
    <cellStyle name="표준 64 2 2 2 3 2 9" xfId="39185"/>
    <cellStyle name="표준 64 2 2 2 3 3" xfId="11341"/>
    <cellStyle name="표준 64 2 2 2 3 4" xfId="15053"/>
    <cellStyle name="표준 64 2 2 2 3 5" xfId="18765"/>
    <cellStyle name="표준 64 2 2 2 3 6" xfId="22477"/>
    <cellStyle name="표준 64 2 2 2 3 7" xfId="26190"/>
    <cellStyle name="표준 64 2 2 2 3 8" xfId="29905"/>
    <cellStyle name="표준 64 2 2 2 3 9" xfId="33617"/>
    <cellStyle name="표준 64 2 2 2 4" xfId="8556"/>
    <cellStyle name="표준 64 2 2 2 4 2" xfId="12269"/>
    <cellStyle name="표준 64 2 2 2 4 3" xfId="15981"/>
    <cellStyle name="표준 64 2 2 2 4 4" xfId="19693"/>
    <cellStyle name="표준 64 2 2 2 4 5" xfId="23405"/>
    <cellStyle name="표준 64 2 2 2 4 6" xfId="27118"/>
    <cellStyle name="표준 64 2 2 2 4 7" xfId="30833"/>
    <cellStyle name="표준 64 2 2 2 4 8" xfId="34545"/>
    <cellStyle name="표준 64 2 2 2 4 9" xfId="38257"/>
    <cellStyle name="표준 64 2 2 2 5" xfId="10413"/>
    <cellStyle name="표준 64 2 2 2 6" xfId="14125"/>
    <cellStyle name="표준 64 2 2 2 7" xfId="17837"/>
    <cellStyle name="표준 64 2 2 2 8" xfId="21549"/>
    <cellStyle name="표준 64 2 2 2 9" xfId="25262"/>
    <cellStyle name="표준 64 2 2 3" xfId="6860"/>
    <cellStyle name="표준 64 2 2 3 10" xfId="32875"/>
    <cellStyle name="표준 64 2 2 3 11" xfId="36587"/>
    <cellStyle name="표준 64 2 2 3 2" xfId="7814"/>
    <cellStyle name="표준 64 2 2 3 2 10" xfId="37515"/>
    <cellStyle name="표준 64 2 2 3 2 2" xfId="9670"/>
    <cellStyle name="표준 64 2 2 3 2 2 2" xfId="13383"/>
    <cellStyle name="표준 64 2 2 3 2 2 3" xfId="17095"/>
    <cellStyle name="표준 64 2 2 3 2 2 4" xfId="20807"/>
    <cellStyle name="표준 64 2 2 3 2 2 5" xfId="24519"/>
    <cellStyle name="표준 64 2 2 3 2 2 6" xfId="28232"/>
    <cellStyle name="표준 64 2 2 3 2 2 7" xfId="31947"/>
    <cellStyle name="표준 64 2 2 3 2 2 8" xfId="35659"/>
    <cellStyle name="표준 64 2 2 3 2 2 9" xfId="39371"/>
    <cellStyle name="표준 64 2 2 3 2 3" xfId="11527"/>
    <cellStyle name="표준 64 2 2 3 2 4" xfId="15239"/>
    <cellStyle name="표준 64 2 2 3 2 5" xfId="18951"/>
    <cellStyle name="표준 64 2 2 3 2 6" xfId="22663"/>
    <cellStyle name="표준 64 2 2 3 2 7" xfId="26376"/>
    <cellStyle name="표준 64 2 2 3 2 8" xfId="30091"/>
    <cellStyle name="표준 64 2 2 3 2 9" xfId="33803"/>
    <cellStyle name="표준 64 2 2 3 3" xfId="8742"/>
    <cellStyle name="표준 64 2 2 3 3 2" xfId="12455"/>
    <cellStyle name="표준 64 2 2 3 3 3" xfId="16167"/>
    <cellStyle name="표준 64 2 2 3 3 4" xfId="19879"/>
    <cellStyle name="표준 64 2 2 3 3 5" xfId="23591"/>
    <cellStyle name="표준 64 2 2 3 3 6" xfId="27304"/>
    <cellStyle name="표준 64 2 2 3 3 7" xfId="31019"/>
    <cellStyle name="표준 64 2 2 3 3 8" xfId="34731"/>
    <cellStyle name="표준 64 2 2 3 3 9" xfId="38443"/>
    <cellStyle name="표준 64 2 2 3 4" xfId="10599"/>
    <cellStyle name="표준 64 2 2 3 5" xfId="14311"/>
    <cellStyle name="표준 64 2 2 3 6" xfId="18023"/>
    <cellStyle name="표준 64 2 2 3 7" xfId="21735"/>
    <cellStyle name="표준 64 2 2 3 8" xfId="25448"/>
    <cellStyle name="표준 64 2 2 3 9" xfId="29163"/>
    <cellStyle name="표준 64 2 2 4" xfId="7408"/>
    <cellStyle name="표준 64 2 2 4 10" xfId="37109"/>
    <cellStyle name="표준 64 2 2 4 2" xfId="9264"/>
    <cellStyle name="표준 64 2 2 4 2 2" xfId="12977"/>
    <cellStyle name="표준 64 2 2 4 2 3" xfId="16689"/>
    <cellStyle name="표준 64 2 2 4 2 4" xfId="20401"/>
    <cellStyle name="표준 64 2 2 4 2 5" xfId="24113"/>
    <cellStyle name="표준 64 2 2 4 2 6" xfId="27826"/>
    <cellStyle name="표준 64 2 2 4 2 7" xfId="31541"/>
    <cellStyle name="표준 64 2 2 4 2 8" xfId="35253"/>
    <cellStyle name="표준 64 2 2 4 2 9" xfId="38965"/>
    <cellStyle name="표준 64 2 2 4 3" xfId="11121"/>
    <cellStyle name="표준 64 2 2 4 4" xfId="14833"/>
    <cellStyle name="표준 64 2 2 4 5" xfId="18545"/>
    <cellStyle name="표준 64 2 2 4 6" xfId="22257"/>
    <cellStyle name="표준 64 2 2 4 7" xfId="25970"/>
    <cellStyle name="표준 64 2 2 4 8" xfId="29685"/>
    <cellStyle name="표준 64 2 2 4 9" xfId="33397"/>
    <cellStyle name="표준 64 2 2 5" xfId="8336"/>
    <cellStyle name="표준 64 2 2 5 2" xfId="12049"/>
    <cellStyle name="표준 64 2 2 5 3" xfId="15761"/>
    <cellStyle name="표준 64 2 2 5 4" xfId="19473"/>
    <cellStyle name="표준 64 2 2 5 5" xfId="23185"/>
    <cellStyle name="표준 64 2 2 5 6" xfId="26898"/>
    <cellStyle name="표준 64 2 2 5 7" xfId="30613"/>
    <cellStyle name="표준 64 2 2 5 8" xfId="34325"/>
    <cellStyle name="표준 64 2 2 5 9" xfId="38037"/>
    <cellStyle name="표준 64 2 2 6" xfId="10193"/>
    <cellStyle name="표준 64 2 2 7" xfId="13905"/>
    <cellStyle name="표준 64 2 2 8" xfId="17617"/>
    <cellStyle name="표준 64 2 2 9" xfId="21329"/>
    <cellStyle name="표준 64 2 3" xfId="4961"/>
    <cellStyle name="표준 64 2 3 10" xfId="28833"/>
    <cellStyle name="표준 64 2 3 11" xfId="32545"/>
    <cellStyle name="표준 64 2 3 12" xfId="36257"/>
    <cellStyle name="표준 64 2 3 2" xfId="6934"/>
    <cellStyle name="표준 64 2 3 2 10" xfId="32949"/>
    <cellStyle name="표준 64 2 3 2 11" xfId="36661"/>
    <cellStyle name="표준 64 2 3 2 2" xfId="7888"/>
    <cellStyle name="표준 64 2 3 2 2 10" xfId="37589"/>
    <cellStyle name="표준 64 2 3 2 2 2" xfId="9744"/>
    <cellStyle name="표준 64 2 3 2 2 2 2" xfId="13457"/>
    <cellStyle name="표준 64 2 3 2 2 2 3" xfId="17169"/>
    <cellStyle name="표준 64 2 3 2 2 2 4" xfId="20881"/>
    <cellStyle name="표준 64 2 3 2 2 2 5" xfId="24593"/>
    <cellStyle name="표준 64 2 3 2 2 2 6" xfId="28306"/>
    <cellStyle name="표준 64 2 3 2 2 2 7" xfId="32021"/>
    <cellStyle name="표준 64 2 3 2 2 2 8" xfId="35733"/>
    <cellStyle name="표준 64 2 3 2 2 2 9" xfId="39445"/>
    <cellStyle name="표준 64 2 3 2 2 3" xfId="11601"/>
    <cellStyle name="표준 64 2 3 2 2 4" xfId="15313"/>
    <cellStyle name="표준 64 2 3 2 2 5" xfId="19025"/>
    <cellStyle name="표준 64 2 3 2 2 6" xfId="22737"/>
    <cellStyle name="표준 64 2 3 2 2 7" xfId="26450"/>
    <cellStyle name="표준 64 2 3 2 2 8" xfId="30165"/>
    <cellStyle name="표준 64 2 3 2 2 9" xfId="33877"/>
    <cellStyle name="표준 64 2 3 2 3" xfId="8816"/>
    <cellStyle name="표준 64 2 3 2 3 2" xfId="12529"/>
    <cellStyle name="표준 64 2 3 2 3 3" xfId="16241"/>
    <cellStyle name="표준 64 2 3 2 3 4" xfId="19953"/>
    <cellStyle name="표준 64 2 3 2 3 5" xfId="23665"/>
    <cellStyle name="표준 64 2 3 2 3 6" xfId="27378"/>
    <cellStyle name="표준 64 2 3 2 3 7" xfId="31093"/>
    <cellStyle name="표준 64 2 3 2 3 8" xfId="34805"/>
    <cellStyle name="표준 64 2 3 2 3 9" xfId="38517"/>
    <cellStyle name="표준 64 2 3 2 4" xfId="10673"/>
    <cellStyle name="표준 64 2 3 2 5" xfId="14385"/>
    <cellStyle name="표준 64 2 3 2 6" xfId="18097"/>
    <cellStyle name="표준 64 2 3 2 7" xfId="21809"/>
    <cellStyle name="표준 64 2 3 2 8" xfId="25522"/>
    <cellStyle name="표준 64 2 3 2 9" xfId="29237"/>
    <cellStyle name="표준 64 2 3 3" xfId="7484"/>
    <cellStyle name="표준 64 2 3 3 10" xfId="37185"/>
    <cellStyle name="표준 64 2 3 3 2" xfId="9340"/>
    <cellStyle name="표준 64 2 3 3 2 2" xfId="13053"/>
    <cellStyle name="표준 64 2 3 3 2 3" xfId="16765"/>
    <cellStyle name="표준 64 2 3 3 2 4" xfId="20477"/>
    <cellStyle name="표준 64 2 3 3 2 5" xfId="24189"/>
    <cellStyle name="표준 64 2 3 3 2 6" xfId="27902"/>
    <cellStyle name="표준 64 2 3 3 2 7" xfId="31617"/>
    <cellStyle name="표준 64 2 3 3 2 8" xfId="35329"/>
    <cellStyle name="표준 64 2 3 3 2 9" xfId="39041"/>
    <cellStyle name="표준 64 2 3 3 3" xfId="11197"/>
    <cellStyle name="표준 64 2 3 3 4" xfId="14909"/>
    <cellStyle name="표준 64 2 3 3 5" xfId="18621"/>
    <cellStyle name="표준 64 2 3 3 6" xfId="22333"/>
    <cellStyle name="표준 64 2 3 3 7" xfId="26046"/>
    <cellStyle name="표준 64 2 3 3 8" xfId="29761"/>
    <cellStyle name="표준 64 2 3 3 9" xfId="33473"/>
    <cellStyle name="표준 64 2 3 4" xfId="8412"/>
    <cellStyle name="표준 64 2 3 4 2" xfId="12125"/>
    <cellStyle name="표준 64 2 3 4 3" xfId="15837"/>
    <cellStyle name="표준 64 2 3 4 4" xfId="19549"/>
    <cellStyle name="표준 64 2 3 4 5" xfId="23261"/>
    <cellStyle name="표준 64 2 3 4 6" xfId="26974"/>
    <cellStyle name="표준 64 2 3 4 7" xfId="30689"/>
    <cellStyle name="표준 64 2 3 4 8" xfId="34401"/>
    <cellStyle name="표준 64 2 3 4 9" xfId="38113"/>
    <cellStyle name="표준 64 2 3 5" xfId="10269"/>
    <cellStyle name="표준 64 2 3 6" xfId="13981"/>
    <cellStyle name="표준 64 2 3 7" xfId="17693"/>
    <cellStyle name="표준 64 2 3 8" xfId="21405"/>
    <cellStyle name="표준 64 2 3 9" xfId="25118"/>
    <cellStyle name="표준 64 2 4" xfId="6770"/>
    <cellStyle name="표준 64 2 4 10" xfId="32785"/>
    <cellStyle name="표준 64 2 4 11" xfId="36497"/>
    <cellStyle name="표준 64 2 4 2" xfId="7724"/>
    <cellStyle name="표준 64 2 4 2 10" xfId="37425"/>
    <cellStyle name="표준 64 2 4 2 2" xfId="9580"/>
    <cellStyle name="표준 64 2 4 2 2 2" xfId="13293"/>
    <cellStyle name="표준 64 2 4 2 2 3" xfId="17005"/>
    <cellStyle name="표준 64 2 4 2 2 4" xfId="20717"/>
    <cellStyle name="표준 64 2 4 2 2 5" xfId="24429"/>
    <cellStyle name="표준 64 2 4 2 2 6" xfId="28142"/>
    <cellStyle name="표준 64 2 4 2 2 7" xfId="31857"/>
    <cellStyle name="표준 64 2 4 2 2 8" xfId="35569"/>
    <cellStyle name="표준 64 2 4 2 2 9" xfId="39281"/>
    <cellStyle name="표준 64 2 4 2 3" xfId="11437"/>
    <cellStyle name="표준 64 2 4 2 4" xfId="15149"/>
    <cellStyle name="표준 64 2 4 2 5" xfId="18861"/>
    <cellStyle name="표준 64 2 4 2 6" xfId="22573"/>
    <cellStyle name="표준 64 2 4 2 7" xfId="26286"/>
    <cellStyle name="표준 64 2 4 2 8" xfId="30001"/>
    <cellStyle name="표준 64 2 4 2 9" xfId="33713"/>
    <cellStyle name="표준 64 2 4 3" xfId="8652"/>
    <cellStyle name="표준 64 2 4 3 2" xfId="12365"/>
    <cellStyle name="표준 64 2 4 3 3" xfId="16077"/>
    <cellStyle name="표준 64 2 4 3 4" xfId="19789"/>
    <cellStyle name="표준 64 2 4 3 5" xfId="23501"/>
    <cellStyle name="표준 64 2 4 3 6" xfId="27214"/>
    <cellStyle name="표준 64 2 4 3 7" xfId="30929"/>
    <cellStyle name="표준 64 2 4 3 8" xfId="34641"/>
    <cellStyle name="표준 64 2 4 3 9" xfId="38353"/>
    <cellStyle name="표준 64 2 4 4" xfId="10509"/>
    <cellStyle name="표준 64 2 4 5" xfId="14221"/>
    <cellStyle name="표준 64 2 4 6" xfId="17933"/>
    <cellStyle name="표준 64 2 4 7" xfId="21645"/>
    <cellStyle name="표준 64 2 4 8" xfId="25358"/>
    <cellStyle name="표준 64 2 4 9" xfId="29073"/>
    <cellStyle name="표준 64 2 5" xfId="7305"/>
    <cellStyle name="표준 64 2 5 10" xfId="37006"/>
    <cellStyle name="표준 64 2 5 2" xfId="9161"/>
    <cellStyle name="표준 64 2 5 2 2" xfId="12874"/>
    <cellStyle name="표준 64 2 5 2 3" xfId="16586"/>
    <cellStyle name="표준 64 2 5 2 4" xfId="20298"/>
    <cellStyle name="표준 64 2 5 2 5" xfId="24010"/>
    <cellStyle name="표준 64 2 5 2 6" xfId="27723"/>
    <cellStyle name="표준 64 2 5 2 7" xfId="31438"/>
    <cellStyle name="표준 64 2 5 2 8" xfId="35150"/>
    <cellStyle name="표준 64 2 5 2 9" xfId="38862"/>
    <cellStyle name="표준 64 2 5 3" xfId="11018"/>
    <cellStyle name="표준 64 2 5 4" xfId="14730"/>
    <cellStyle name="표준 64 2 5 5" xfId="18442"/>
    <cellStyle name="표준 64 2 5 6" xfId="22154"/>
    <cellStyle name="표준 64 2 5 7" xfId="25867"/>
    <cellStyle name="표준 64 2 5 8" xfId="29582"/>
    <cellStyle name="표준 64 2 5 9" xfId="33294"/>
    <cellStyle name="표준 64 2 6" xfId="8233"/>
    <cellStyle name="표준 64 2 6 2" xfId="11946"/>
    <cellStyle name="표준 64 2 6 3" xfId="15658"/>
    <cellStyle name="표준 64 2 6 4" xfId="19370"/>
    <cellStyle name="표준 64 2 6 5" xfId="23082"/>
    <cellStyle name="표준 64 2 6 6" xfId="26795"/>
    <cellStyle name="표준 64 2 6 7" xfId="30510"/>
    <cellStyle name="표준 64 2 6 8" xfId="34222"/>
    <cellStyle name="표준 64 2 6 9" xfId="37934"/>
    <cellStyle name="표준 64 2 7" xfId="10090"/>
    <cellStyle name="표준 64 2 8" xfId="13802"/>
    <cellStyle name="표준 64 2 9" xfId="17514"/>
    <cellStyle name="표준 64 20" xfId="24866"/>
    <cellStyle name="표준 64 21" xfId="28581"/>
    <cellStyle name="표준 64 22" xfId="32293"/>
    <cellStyle name="표준 64 23" xfId="36005"/>
    <cellStyle name="표준 64 3" xfId="4361"/>
    <cellStyle name="표준 64 3 10" xfId="21174"/>
    <cellStyle name="표준 64 3 11" xfId="24887"/>
    <cellStyle name="표준 64 3 12" xfId="28602"/>
    <cellStyle name="표준 64 3 13" xfId="32314"/>
    <cellStyle name="표준 64 3 14" xfId="36026"/>
    <cellStyle name="표준 64 3 2" xfId="4716"/>
    <cellStyle name="표준 64 3 2 10" xfId="24990"/>
    <cellStyle name="표준 64 3 2 11" xfId="28705"/>
    <cellStyle name="표준 64 3 2 12" xfId="32417"/>
    <cellStyle name="표준 64 3 2 13" xfId="36129"/>
    <cellStyle name="표준 64 3 2 2" xfId="6661"/>
    <cellStyle name="표준 64 3 2 2 10" xfId="28978"/>
    <cellStyle name="표준 64 3 2 2 11" xfId="32690"/>
    <cellStyle name="표준 64 3 2 2 12" xfId="36402"/>
    <cellStyle name="표준 64 3 2 2 2" xfId="7081"/>
    <cellStyle name="표준 64 3 2 2 2 10" xfId="33076"/>
    <cellStyle name="표준 64 3 2 2 2 11" xfId="36788"/>
    <cellStyle name="표준 64 3 2 2 2 2" xfId="8015"/>
    <cellStyle name="표준 64 3 2 2 2 2 10" xfId="37716"/>
    <cellStyle name="표준 64 3 2 2 2 2 2" xfId="9871"/>
    <cellStyle name="표준 64 3 2 2 2 2 2 2" xfId="13584"/>
    <cellStyle name="표준 64 3 2 2 2 2 2 3" xfId="17296"/>
    <cellStyle name="표준 64 3 2 2 2 2 2 4" xfId="21008"/>
    <cellStyle name="표준 64 3 2 2 2 2 2 5" xfId="24720"/>
    <cellStyle name="표준 64 3 2 2 2 2 2 6" xfId="28433"/>
    <cellStyle name="표준 64 3 2 2 2 2 2 7" xfId="32148"/>
    <cellStyle name="표준 64 3 2 2 2 2 2 8" xfId="35860"/>
    <cellStyle name="표준 64 3 2 2 2 2 2 9" xfId="39572"/>
    <cellStyle name="표준 64 3 2 2 2 2 3" xfId="11728"/>
    <cellStyle name="표준 64 3 2 2 2 2 4" xfId="15440"/>
    <cellStyle name="표준 64 3 2 2 2 2 5" xfId="19152"/>
    <cellStyle name="표준 64 3 2 2 2 2 6" xfId="22864"/>
    <cellStyle name="표준 64 3 2 2 2 2 7" xfId="26577"/>
    <cellStyle name="표준 64 3 2 2 2 2 8" xfId="30292"/>
    <cellStyle name="표준 64 3 2 2 2 2 9" xfId="34004"/>
    <cellStyle name="표준 64 3 2 2 2 3" xfId="8943"/>
    <cellStyle name="표준 64 3 2 2 2 3 2" xfId="12656"/>
    <cellStyle name="표준 64 3 2 2 2 3 3" xfId="16368"/>
    <cellStyle name="표준 64 3 2 2 2 3 4" xfId="20080"/>
    <cellStyle name="표준 64 3 2 2 2 3 5" xfId="23792"/>
    <cellStyle name="표준 64 3 2 2 2 3 6" xfId="27505"/>
    <cellStyle name="표준 64 3 2 2 2 3 7" xfId="31220"/>
    <cellStyle name="표준 64 3 2 2 2 3 8" xfId="34932"/>
    <cellStyle name="표준 64 3 2 2 2 3 9" xfId="38644"/>
    <cellStyle name="표준 64 3 2 2 2 4" xfId="10800"/>
    <cellStyle name="표준 64 3 2 2 2 5" xfId="14512"/>
    <cellStyle name="표준 64 3 2 2 2 6" xfId="18224"/>
    <cellStyle name="표준 64 3 2 2 2 7" xfId="21936"/>
    <cellStyle name="표준 64 3 2 2 2 8" xfId="25649"/>
    <cellStyle name="표준 64 3 2 2 2 9" xfId="29364"/>
    <cellStyle name="표준 64 3 2 2 3" xfId="7629"/>
    <cellStyle name="표준 64 3 2 2 3 10" xfId="37330"/>
    <cellStyle name="표준 64 3 2 2 3 2" xfId="9485"/>
    <cellStyle name="표준 64 3 2 2 3 2 2" xfId="13198"/>
    <cellStyle name="표준 64 3 2 2 3 2 3" xfId="16910"/>
    <cellStyle name="표준 64 3 2 2 3 2 4" xfId="20622"/>
    <cellStyle name="표준 64 3 2 2 3 2 5" xfId="24334"/>
    <cellStyle name="표준 64 3 2 2 3 2 6" xfId="28047"/>
    <cellStyle name="표준 64 3 2 2 3 2 7" xfId="31762"/>
    <cellStyle name="표준 64 3 2 2 3 2 8" xfId="35474"/>
    <cellStyle name="표준 64 3 2 2 3 2 9" xfId="39186"/>
    <cellStyle name="표준 64 3 2 2 3 3" xfId="11342"/>
    <cellStyle name="표준 64 3 2 2 3 4" xfId="15054"/>
    <cellStyle name="표준 64 3 2 2 3 5" xfId="18766"/>
    <cellStyle name="표준 64 3 2 2 3 6" xfId="22478"/>
    <cellStyle name="표준 64 3 2 2 3 7" xfId="26191"/>
    <cellStyle name="표준 64 3 2 2 3 8" xfId="29906"/>
    <cellStyle name="표준 64 3 2 2 3 9" xfId="33618"/>
    <cellStyle name="표준 64 3 2 2 4" xfId="8557"/>
    <cellStyle name="표준 64 3 2 2 4 2" xfId="12270"/>
    <cellStyle name="표준 64 3 2 2 4 3" xfId="15982"/>
    <cellStyle name="표준 64 3 2 2 4 4" xfId="19694"/>
    <cellStyle name="표준 64 3 2 2 4 5" xfId="23406"/>
    <cellStyle name="표준 64 3 2 2 4 6" xfId="27119"/>
    <cellStyle name="표준 64 3 2 2 4 7" xfId="30834"/>
    <cellStyle name="표준 64 3 2 2 4 8" xfId="34546"/>
    <cellStyle name="표준 64 3 2 2 4 9" xfId="38258"/>
    <cellStyle name="표준 64 3 2 2 5" xfId="10414"/>
    <cellStyle name="표준 64 3 2 2 6" xfId="14126"/>
    <cellStyle name="표준 64 3 2 2 7" xfId="17838"/>
    <cellStyle name="표준 64 3 2 2 8" xfId="21550"/>
    <cellStyle name="표준 64 3 2 2 9" xfId="25263"/>
    <cellStyle name="표준 64 3 2 3" xfId="6808"/>
    <cellStyle name="표준 64 3 2 3 10" xfId="32823"/>
    <cellStyle name="표준 64 3 2 3 11" xfId="36535"/>
    <cellStyle name="표준 64 3 2 3 2" xfId="7762"/>
    <cellStyle name="표준 64 3 2 3 2 10" xfId="37463"/>
    <cellStyle name="표준 64 3 2 3 2 2" xfId="9618"/>
    <cellStyle name="표준 64 3 2 3 2 2 2" xfId="13331"/>
    <cellStyle name="표준 64 3 2 3 2 2 3" xfId="17043"/>
    <cellStyle name="표준 64 3 2 3 2 2 4" xfId="20755"/>
    <cellStyle name="표준 64 3 2 3 2 2 5" xfId="24467"/>
    <cellStyle name="표준 64 3 2 3 2 2 6" xfId="28180"/>
    <cellStyle name="표준 64 3 2 3 2 2 7" xfId="31895"/>
    <cellStyle name="표준 64 3 2 3 2 2 8" xfId="35607"/>
    <cellStyle name="표준 64 3 2 3 2 2 9" xfId="39319"/>
    <cellStyle name="표준 64 3 2 3 2 3" xfId="11475"/>
    <cellStyle name="표준 64 3 2 3 2 4" xfId="15187"/>
    <cellStyle name="표준 64 3 2 3 2 5" xfId="18899"/>
    <cellStyle name="표준 64 3 2 3 2 6" xfId="22611"/>
    <cellStyle name="표준 64 3 2 3 2 7" xfId="26324"/>
    <cellStyle name="표준 64 3 2 3 2 8" xfId="30039"/>
    <cellStyle name="표준 64 3 2 3 2 9" xfId="33751"/>
    <cellStyle name="표준 64 3 2 3 3" xfId="8690"/>
    <cellStyle name="표준 64 3 2 3 3 2" xfId="12403"/>
    <cellStyle name="표준 64 3 2 3 3 3" xfId="16115"/>
    <cellStyle name="표준 64 3 2 3 3 4" xfId="19827"/>
    <cellStyle name="표준 64 3 2 3 3 5" xfId="23539"/>
    <cellStyle name="표준 64 3 2 3 3 6" xfId="27252"/>
    <cellStyle name="표준 64 3 2 3 3 7" xfId="30967"/>
    <cellStyle name="표준 64 3 2 3 3 8" xfId="34679"/>
    <cellStyle name="표준 64 3 2 3 3 9" xfId="38391"/>
    <cellStyle name="표준 64 3 2 3 4" xfId="10547"/>
    <cellStyle name="표준 64 3 2 3 5" xfId="14259"/>
    <cellStyle name="표준 64 3 2 3 6" xfId="17971"/>
    <cellStyle name="표준 64 3 2 3 7" xfId="21683"/>
    <cellStyle name="표준 64 3 2 3 8" xfId="25396"/>
    <cellStyle name="표준 64 3 2 3 9" xfId="29111"/>
    <cellStyle name="표준 64 3 2 4" xfId="7356"/>
    <cellStyle name="표준 64 3 2 4 10" xfId="37057"/>
    <cellStyle name="표준 64 3 2 4 2" xfId="9212"/>
    <cellStyle name="표준 64 3 2 4 2 2" xfId="12925"/>
    <cellStyle name="표준 64 3 2 4 2 3" xfId="16637"/>
    <cellStyle name="표준 64 3 2 4 2 4" xfId="20349"/>
    <cellStyle name="표준 64 3 2 4 2 5" xfId="24061"/>
    <cellStyle name="표준 64 3 2 4 2 6" xfId="27774"/>
    <cellStyle name="표준 64 3 2 4 2 7" xfId="31489"/>
    <cellStyle name="표준 64 3 2 4 2 8" xfId="35201"/>
    <cellStyle name="표준 64 3 2 4 2 9" xfId="38913"/>
    <cellStyle name="표준 64 3 2 4 3" xfId="11069"/>
    <cellStyle name="표준 64 3 2 4 4" xfId="14781"/>
    <cellStyle name="표준 64 3 2 4 5" xfId="18493"/>
    <cellStyle name="표준 64 3 2 4 6" xfId="22205"/>
    <cellStyle name="표준 64 3 2 4 7" xfId="25918"/>
    <cellStyle name="표준 64 3 2 4 8" xfId="29633"/>
    <cellStyle name="표준 64 3 2 4 9" xfId="33345"/>
    <cellStyle name="표준 64 3 2 5" xfId="8284"/>
    <cellStyle name="표준 64 3 2 5 2" xfId="11997"/>
    <cellStyle name="표준 64 3 2 5 3" xfId="15709"/>
    <cellStyle name="표준 64 3 2 5 4" xfId="19421"/>
    <cellStyle name="표준 64 3 2 5 5" xfId="23133"/>
    <cellStyle name="표준 64 3 2 5 6" xfId="26846"/>
    <cellStyle name="표준 64 3 2 5 7" xfId="30561"/>
    <cellStyle name="표준 64 3 2 5 8" xfId="34273"/>
    <cellStyle name="표준 64 3 2 5 9" xfId="37985"/>
    <cellStyle name="표준 64 3 2 6" xfId="10141"/>
    <cellStyle name="표준 64 3 2 7" xfId="13853"/>
    <cellStyle name="표준 64 3 2 8" xfId="17565"/>
    <cellStyle name="표준 64 3 2 9" xfId="21277"/>
    <cellStyle name="표준 64 3 3" xfId="4962"/>
    <cellStyle name="표준 64 3 3 10" xfId="28834"/>
    <cellStyle name="표준 64 3 3 11" xfId="32546"/>
    <cellStyle name="표준 64 3 3 12" xfId="36258"/>
    <cellStyle name="표준 64 3 3 2" xfId="6935"/>
    <cellStyle name="표준 64 3 3 2 10" xfId="32950"/>
    <cellStyle name="표준 64 3 3 2 11" xfId="36662"/>
    <cellStyle name="표준 64 3 3 2 2" xfId="7889"/>
    <cellStyle name="표준 64 3 3 2 2 10" xfId="37590"/>
    <cellStyle name="표준 64 3 3 2 2 2" xfId="9745"/>
    <cellStyle name="표준 64 3 3 2 2 2 2" xfId="13458"/>
    <cellStyle name="표준 64 3 3 2 2 2 3" xfId="17170"/>
    <cellStyle name="표준 64 3 3 2 2 2 4" xfId="20882"/>
    <cellStyle name="표준 64 3 3 2 2 2 5" xfId="24594"/>
    <cellStyle name="표준 64 3 3 2 2 2 6" xfId="28307"/>
    <cellStyle name="표준 64 3 3 2 2 2 7" xfId="32022"/>
    <cellStyle name="표준 64 3 3 2 2 2 8" xfId="35734"/>
    <cellStyle name="표준 64 3 3 2 2 2 9" xfId="39446"/>
    <cellStyle name="표준 64 3 3 2 2 3" xfId="11602"/>
    <cellStyle name="표준 64 3 3 2 2 4" xfId="15314"/>
    <cellStyle name="표준 64 3 3 2 2 5" xfId="19026"/>
    <cellStyle name="표준 64 3 3 2 2 6" xfId="22738"/>
    <cellStyle name="표준 64 3 3 2 2 7" xfId="26451"/>
    <cellStyle name="표준 64 3 3 2 2 8" xfId="30166"/>
    <cellStyle name="표준 64 3 3 2 2 9" xfId="33878"/>
    <cellStyle name="표준 64 3 3 2 3" xfId="8817"/>
    <cellStyle name="표준 64 3 3 2 3 2" xfId="12530"/>
    <cellStyle name="표준 64 3 3 2 3 3" xfId="16242"/>
    <cellStyle name="표준 64 3 3 2 3 4" xfId="19954"/>
    <cellStyle name="표준 64 3 3 2 3 5" xfId="23666"/>
    <cellStyle name="표준 64 3 3 2 3 6" xfId="27379"/>
    <cellStyle name="표준 64 3 3 2 3 7" xfId="31094"/>
    <cellStyle name="표준 64 3 3 2 3 8" xfId="34806"/>
    <cellStyle name="표준 64 3 3 2 3 9" xfId="38518"/>
    <cellStyle name="표준 64 3 3 2 4" xfId="10674"/>
    <cellStyle name="표준 64 3 3 2 5" xfId="14386"/>
    <cellStyle name="표준 64 3 3 2 6" xfId="18098"/>
    <cellStyle name="표준 64 3 3 2 7" xfId="21810"/>
    <cellStyle name="표준 64 3 3 2 8" xfId="25523"/>
    <cellStyle name="표준 64 3 3 2 9" xfId="29238"/>
    <cellStyle name="표준 64 3 3 3" xfId="7485"/>
    <cellStyle name="표준 64 3 3 3 10" xfId="37186"/>
    <cellStyle name="표준 64 3 3 3 2" xfId="9341"/>
    <cellStyle name="표준 64 3 3 3 2 2" xfId="13054"/>
    <cellStyle name="표준 64 3 3 3 2 3" xfId="16766"/>
    <cellStyle name="표준 64 3 3 3 2 4" xfId="20478"/>
    <cellStyle name="표준 64 3 3 3 2 5" xfId="24190"/>
    <cellStyle name="표준 64 3 3 3 2 6" xfId="27903"/>
    <cellStyle name="표준 64 3 3 3 2 7" xfId="31618"/>
    <cellStyle name="표준 64 3 3 3 2 8" xfId="35330"/>
    <cellStyle name="표준 64 3 3 3 2 9" xfId="39042"/>
    <cellStyle name="표준 64 3 3 3 3" xfId="11198"/>
    <cellStyle name="표준 64 3 3 3 4" xfId="14910"/>
    <cellStyle name="표준 64 3 3 3 5" xfId="18622"/>
    <cellStyle name="표준 64 3 3 3 6" xfId="22334"/>
    <cellStyle name="표준 64 3 3 3 7" xfId="26047"/>
    <cellStyle name="표준 64 3 3 3 8" xfId="29762"/>
    <cellStyle name="표준 64 3 3 3 9" xfId="33474"/>
    <cellStyle name="표준 64 3 3 4" xfId="8413"/>
    <cellStyle name="표준 64 3 3 4 2" xfId="12126"/>
    <cellStyle name="표준 64 3 3 4 3" xfId="15838"/>
    <cellStyle name="표준 64 3 3 4 4" xfId="19550"/>
    <cellStyle name="표준 64 3 3 4 5" xfId="23262"/>
    <cellStyle name="표준 64 3 3 4 6" xfId="26975"/>
    <cellStyle name="표준 64 3 3 4 7" xfId="30690"/>
    <cellStyle name="표준 64 3 3 4 8" xfId="34402"/>
    <cellStyle name="표준 64 3 3 4 9" xfId="38114"/>
    <cellStyle name="표준 64 3 3 5" xfId="10270"/>
    <cellStyle name="표준 64 3 3 6" xfId="13982"/>
    <cellStyle name="표준 64 3 3 7" xfId="17694"/>
    <cellStyle name="표준 64 3 3 8" xfId="21406"/>
    <cellStyle name="표준 64 3 3 9" xfId="25119"/>
    <cellStyle name="표준 64 3 4" xfId="6718"/>
    <cellStyle name="표준 64 3 4 10" xfId="32733"/>
    <cellStyle name="표준 64 3 4 11" xfId="36445"/>
    <cellStyle name="표준 64 3 4 2" xfId="7672"/>
    <cellStyle name="표준 64 3 4 2 10" xfId="37373"/>
    <cellStyle name="표준 64 3 4 2 2" xfId="9528"/>
    <cellStyle name="표준 64 3 4 2 2 2" xfId="13241"/>
    <cellStyle name="표준 64 3 4 2 2 3" xfId="16953"/>
    <cellStyle name="표준 64 3 4 2 2 4" xfId="20665"/>
    <cellStyle name="표준 64 3 4 2 2 5" xfId="24377"/>
    <cellStyle name="표준 64 3 4 2 2 6" xfId="28090"/>
    <cellStyle name="표준 64 3 4 2 2 7" xfId="31805"/>
    <cellStyle name="표준 64 3 4 2 2 8" xfId="35517"/>
    <cellStyle name="표준 64 3 4 2 2 9" xfId="39229"/>
    <cellStyle name="표준 64 3 4 2 3" xfId="11385"/>
    <cellStyle name="표준 64 3 4 2 4" xfId="15097"/>
    <cellStyle name="표준 64 3 4 2 5" xfId="18809"/>
    <cellStyle name="표준 64 3 4 2 6" xfId="22521"/>
    <cellStyle name="표준 64 3 4 2 7" xfId="26234"/>
    <cellStyle name="표준 64 3 4 2 8" xfId="29949"/>
    <cellStyle name="표준 64 3 4 2 9" xfId="33661"/>
    <cellStyle name="표준 64 3 4 3" xfId="8600"/>
    <cellStyle name="표준 64 3 4 3 2" xfId="12313"/>
    <cellStyle name="표준 64 3 4 3 3" xfId="16025"/>
    <cellStyle name="표준 64 3 4 3 4" xfId="19737"/>
    <cellStyle name="표준 64 3 4 3 5" xfId="23449"/>
    <cellStyle name="표준 64 3 4 3 6" xfId="27162"/>
    <cellStyle name="표준 64 3 4 3 7" xfId="30877"/>
    <cellStyle name="표준 64 3 4 3 8" xfId="34589"/>
    <cellStyle name="표준 64 3 4 3 9" xfId="38301"/>
    <cellStyle name="표준 64 3 4 4" xfId="10457"/>
    <cellStyle name="표준 64 3 4 5" xfId="14169"/>
    <cellStyle name="표준 64 3 4 6" xfId="17881"/>
    <cellStyle name="표준 64 3 4 7" xfId="21593"/>
    <cellStyle name="표준 64 3 4 8" xfId="25306"/>
    <cellStyle name="표준 64 3 4 9" xfId="29021"/>
    <cellStyle name="표준 64 3 5" xfId="7253"/>
    <cellStyle name="표준 64 3 5 10" xfId="36954"/>
    <cellStyle name="표준 64 3 5 2" xfId="9109"/>
    <cellStyle name="표준 64 3 5 2 2" xfId="12822"/>
    <cellStyle name="표준 64 3 5 2 3" xfId="16534"/>
    <cellStyle name="표준 64 3 5 2 4" xfId="20246"/>
    <cellStyle name="표준 64 3 5 2 5" xfId="23958"/>
    <cellStyle name="표준 64 3 5 2 6" xfId="27671"/>
    <cellStyle name="표준 64 3 5 2 7" xfId="31386"/>
    <cellStyle name="표준 64 3 5 2 8" xfId="35098"/>
    <cellStyle name="표준 64 3 5 2 9" xfId="38810"/>
    <cellStyle name="표준 64 3 5 3" xfId="10966"/>
    <cellStyle name="표준 64 3 5 4" xfId="14678"/>
    <cellStyle name="표준 64 3 5 5" xfId="18390"/>
    <cellStyle name="표준 64 3 5 6" xfId="22102"/>
    <cellStyle name="표준 64 3 5 7" xfId="25815"/>
    <cellStyle name="표준 64 3 5 8" xfId="29530"/>
    <cellStyle name="표준 64 3 5 9" xfId="33242"/>
    <cellStyle name="표준 64 3 6" xfId="8181"/>
    <cellStyle name="표준 64 3 6 2" xfId="11894"/>
    <cellStyle name="표준 64 3 6 3" xfId="15606"/>
    <cellStyle name="표준 64 3 6 4" xfId="19318"/>
    <cellStyle name="표준 64 3 6 5" xfId="23030"/>
    <cellStyle name="표준 64 3 6 6" xfId="26743"/>
    <cellStyle name="표준 64 3 6 7" xfId="30458"/>
    <cellStyle name="표준 64 3 6 8" xfId="34170"/>
    <cellStyle name="표준 64 3 6 9" xfId="37882"/>
    <cellStyle name="표준 64 3 7" xfId="10038"/>
    <cellStyle name="표준 64 3 8" xfId="13750"/>
    <cellStyle name="표준 64 3 9" xfId="17462"/>
    <cellStyle name="표준 64 4" xfId="4400"/>
    <cellStyle name="표준 64 4 10" xfId="21213"/>
    <cellStyle name="표준 64 4 11" xfId="24926"/>
    <cellStyle name="표준 64 4 12" xfId="28641"/>
    <cellStyle name="표준 64 4 13" xfId="32353"/>
    <cellStyle name="표준 64 4 14" xfId="36065"/>
    <cellStyle name="표준 64 4 2" xfId="4755"/>
    <cellStyle name="표준 64 4 2 10" xfId="28744"/>
    <cellStyle name="표준 64 4 2 11" xfId="32456"/>
    <cellStyle name="표준 64 4 2 12" xfId="36168"/>
    <cellStyle name="표준 64 4 2 2" xfId="6847"/>
    <cellStyle name="표준 64 4 2 2 10" xfId="32862"/>
    <cellStyle name="표준 64 4 2 2 11" xfId="36574"/>
    <cellStyle name="표준 64 4 2 2 2" xfId="7801"/>
    <cellStyle name="표준 64 4 2 2 2 10" xfId="37502"/>
    <cellStyle name="표준 64 4 2 2 2 2" xfId="9657"/>
    <cellStyle name="표준 64 4 2 2 2 2 2" xfId="13370"/>
    <cellStyle name="표준 64 4 2 2 2 2 3" xfId="17082"/>
    <cellStyle name="표준 64 4 2 2 2 2 4" xfId="20794"/>
    <cellStyle name="표준 64 4 2 2 2 2 5" xfId="24506"/>
    <cellStyle name="표준 64 4 2 2 2 2 6" xfId="28219"/>
    <cellStyle name="표준 64 4 2 2 2 2 7" xfId="31934"/>
    <cellStyle name="표준 64 4 2 2 2 2 8" xfId="35646"/>
    <cellStyle name="표준 64 4 2 2 2 2 9" xfId="39358"/>
    <cellStyle name="표준 64 4 2 2 2 3" xfId="11514"/>
    <cellStyle name="표준 64 4 2 2 2 4" xfId="15226"/>
    <cellStyle name="표준 64 4 2 2 2 5" xfId="18938"/>
    <cellStyle name="표준 64 4 2 2 2 6" xfId="22650"/>
    <cellStyle name="표준 64 4 2 2 2 7" xfId="26363"/>
    <cellStyle name="표준 64 4 2 2 2 8" xfId="30078"/>
    <cellStyle name="표준 64 4 2 2 2 9" xfId="33790"/>
    <cellStyle name="표준 64 4 2 2 3" xfId="8729"/>
    <cellStyle name="표준 64 4 2 2 3 2" xfId="12442"/>
    <cellStyle name="표준 64 4 2 2 3 3" xfId="16154"/>
    <cellStyle name="표준 64 4 2 2 3 4" xfId="19866"/>
    <cellStyle name="표준 64 4 2 2 3 5" xfId="23578"/>
    <cellStyle name="표준 64 4 2 2 3 6" xfId="27291"/>
    <cellStyle name="표준 64 4 2 2 3 7" xfId="31006"/>
    <cellStyle name="표준 64 4 2 2 3 8" xfId="34718"/>
    <cellStyle name="표준 64 4 2 2 3 9" xfId="38430"/>
    <cellStyle name="표준 64 4 2 2 4" xfId="10586"/>
    <cellStyle name="표준 64 4 2 2 5" xfId="14298"/>
    <cellStyle name="표준 64 4 2 2 6" xfId="18010"/>
    <cellStyle name="표준 64 4 2 2 7" xfId="21722"/>
    <cellStyle name="표준 64 4 2 2 8" xfId="25435"/>
    <cellStyle name="표준 64 4 2 2 9" xfId="29150"/>
    <cellStyle name="표준 64 4 2 3" xfId="7395"/>
    <cellStyle name="표준 64 4 2 3 10" xfId="37096"/>
    <cellStyle name="표준 64 4 2 3 2" xfId="9251"/>
    <cellStyle name="표준 64 4 2 3 2 2" xfId="12964"/>
    <cellStyle name="표준 64 4 2 3 2 3" xfId="16676"/>
    <cellStyle name="표준 64 4 2 3 2 4" xfId="20388"/>
    <cellStyle name="표준 64 4 2 3 2 5" xfId="24100"/>
    <cellStyle name="표준 64 4 2 3 2 6" xfId="27813"/>
    <cellStyle name="표준 64 4 2 3 2 7" xfId="31528"/>
    <cellStyle name="표준 64 4 2 3 2 8" xfId="35240"/>
    <cellStyle name="표준 64 4 2 3 2 9" xfId="38952"/>
    <cellStyle name="표준 64 4 2 3 3" xfId="11108"/>
    <cellStyle name="표준 64 4 2 3 4" xfId="14820"/>
    <cellStyle name="표준 64 4 2 3 5" xfId="18532"/>
    <cellStyle name="표준 64 4 2 3 6" xfId="22244"/>
    <cellStyle name="표준 64 4 2 3 7" xfId="25957"/>
    <cellStyle name="표준 64 4 2 3 8" xfId="29672"/>
    <cellStyle name="표준 64 4 2 3 9" xfId="33384"/>
    <cellStyle name="표준 64 4 2 4" xfId="8323"/>
    <cellStyle name="표준 64 4 2 4 2" xfId="12036"/>
    <cellStyle name="표준 64 4 2 4 3" xfId="15748"/>
    <cellStyle name="표준 64 4 2 4 4" xfId="19460"/>
    <cellStyle name="표준 64 4 2 4 5" xfId="23172"/>
    <cellStyle name="표준 64 4 2 4 6" xfId="26885"/>
    <cellStyle name="표준 64 4 2 4 7" xfId="30600"/>
    <cellStyle name="표준 64 4 2 4 8" xfId="34312"/>
    <cellStyle name="표준 64 4 2 4 9" xfId="38024"/>
    <cellStyle name="표준 64 4 2 5" xfId="10180"/>
    <cellStyle name="표준 64 4 2 6" xfId="13892"/>
    <cellStyle name="표준 64 4 2 7" xfId="17604"/>
    <cellStyle name="표준 64 4 2 8" xfId="21316"/>
    <cellStyle name="표준 64 4 2 9" xfId="25029"/>
    <cellStyle name="표준 64 4 3" xfId="4963"/>
    <cellStyle name="표준 64 4 3 10" xfId="28835"/>
    <cellStyle name="표준 64 4 3 11" xfId="32547"/>
    <cellStyle name="표준 64 4 3 12" xfId="36259"/>
    <cellStyle name="표준 64 4 3 2" xfId="6936"/>
    <cellStyle name="표준 64 4 3 2 10" xfId="32951"/>
    <cellStyle name="표준 64 4 3 2 11" xfId="36663"/>
    <cellStyle name="표준 64 4 3 2 2" xfId="7890"/>
    <cellStyle name="표준 64 4 3 2 2 10" xfId="37591"/>
    <cellStyle name="표준 64 4 3 2 2 2" xfId="9746"/>
    <cellStyle name="표준 64 4 3 2 2 2 2" xfId="13459"/>
    <cellStyle name="표준 64 4 3 2 2 2 3" xfId="17171"/>
    <cellStyle name="표준 64 4 3 2 2 2 4" xfId="20883"/>
    <cellStyle name="표준 64 4 3 2 2 2 5" xfId="24595"/>
    <cellStyle name="표준 64 4 3 2 2 2 6" xfId="28308"/>
    <cellStyle name="표준 64 4 3 2 2 2 7" xfId="32023"/>
    <cellStyle name="표준 64 4 3 2 2 2 8" xfId="35735"/>
    <cellStyle name="표준 64 4 3 2 2 2 9" xfId="39447"/>
    <cellStyle name="표준 64 4 3 2 2 3" xfId="11603"/>
    <cellStyle name="표준 64 4 3 2 2 4" xfId="15315"/>
    <cellStyle name="표준 64 4 3 2 2 5" xfId="19027"/>
    <cellStyle name="표준 64 4 3 2 2 6" xfId="22739"/>
    <cellStyle name="표준 64 4 3 2 2 7" xfId="26452"/>
    <cellStyle name="표준 64 4 3 2 2 8" xfId="30167"/>
    <cellStyle name="표준 64 4 3 2 2 9" xfId="33879"/>
    <cellStyle name="표준 64 4 3 2 3" xfId="8818"/>
    <cellStyle name="표준 64 4 3 2 3 2" xfId="12531"/>
    <cellStyle name="표준 64 4 3 2 3 3" xfId="16243"/>
    <cellStyle name="표준 64 4 3 2 3 4" xfId="19955"/>
    <cellStyle name="표준 64 4 3 2 3 5" xfId="23667"/>
    <cellStyle name="표준 64 4 3 2 3 6" xfId="27380"/>
    <cellStyle name="표준 64 4 3 2 3 7" xfId="31095"/>
    <cellStyle name="표준 64 4 3 2 3 8" xfId="34807"/>
    <cellStyle name="표준 64 4 3 2 3 9" xfId="38519"/>
    <cellStyle name="표준 64 4 3 2 4" xfId="10675"/>
    <cellStyle name="표준 64 4 3 2 5" xfId="14387"/>
    <cellStyle name="표준 64 4 3 2 6" xfId="18099"/>
    <cellStyle name="표준 64 4 3 2 7" xfId="21811"/>
    <cellStyle name="표준 64 4 3 2 8" xfId="25524"/>
    <cellStyle name="표준 64 4 3 2 9" xfId="29239"/>
    <cellStyle name="표준 64 4 3 3" xfId="7486"/>
    <cellStyle name="표준 64 4 3 3 10" xfId="37187"/>
    <cellStyle name="표준 64 4 3 3 2" xfId="9342"/>
    <cellStyle name="표준 64 4 3 3 2 2" xfId="13055"/>
    <cellStyle name="표준 64 4 3 3 2 3" xfId="16767"/>
    <cellStyle name="표준 64 4 3 3 2 4" xfId="20479"/>
    <cellStyle name="표준 64 4 3 3 2 5" xfId="24191"/>
    <cellStyle name="표준 64 4 3 3 2 6" xfId="27904"/>
    <cellStyle name="표준 64 4 3 3 2 7" xfId="31619"/>
    <cellStyle name="표준 64 4 3 3 2 8" xfId="35331"/>
    <cellStyle name="표준 64 4 3 3 2 9" xfId="39043"/>
    <cellStyle name="표준 64 4 3 3 3" xfId="11199"/>
    <cellStyle name="표준 64 4 3 3 4" xfId="14911"/>
    <cellStyle name="표준 64 4 3 3 5" xfId="18623"/>
    <cellStyle name="표준 64 4 3 3 6" xfId="22335"/>
    <cellStyle name="표준 64 4 3 3 7" xfId="26048"/>
    <cellStyle name="표준 64 4 3 3 8" xfId="29763"/>
    <cellStyle name="표준 64 4 3 3 9" xfId="33475"/>
    <cellStyle name="표준 64 4 3 4" xfId="8414"/>
    <cellStyle name="표준 64 4 3 4 2" xfId="12127"/>
    <cellStyle name="표준 64 4 3 4 3" xfId="15839"/>
    <cellStyle name="표준 64 4 3 4 4" xfId="19551"/>
    <cellStyle name="표준 64 4 3 4 5" xfId="23263"/>
    <cellStyle name="표준 64 4 3 4 6" xfId="26976"/>
    <cellStyle name="표준 64 4 3 4 7" xfId="30691"/>
    <cellStyle name="표준 64 4 3 4 8" xfId="34403"/>
    <cellStyle name="표준 64 4 3 4 9" xfId="38115"/>
    <cellStyle name="표준 64 4 3 5" xfId="10271"/>
    <cellStyle name="표준 64 4 3 6" xfId="13983"/>
    <cellStyle name="표준 64 4 3 7" xfId="17695"/>
    <cellStyle name="표준 64 4 3 8" xfId="21407"/>
    <cellStyle name="표준 64 4 3 9" xfId="25120"/>
    <cellStyle name="표준 64 4 4" xfId="6757"/>
    <cellStyle name="표준 64 4 4 10" xfId="32772"/>
    <cellStyle name="표준 64 4 4 11" xfId="36484"/>
    <cellStyle name="표준 64 4 4 2" xfId="7711"/>
    <cellStyle name="표준 64 4 4 2 10" xfId="37412"/>
    <cellStyle name="표준 64 4 4 2 2" xfId="9567"/>
    <cellStyle name="표준 64 4 4 2 2 2" xfId="13280"/>
    <cellStyle name="표준 64 4 4 2 2 3" xfId="16992"/>
    <cellStyle name="표준 64 4 4 2 2 4" xfId="20704"/>
    <cellStyle name="표준 64 4 4 2 2 5" xfId="24416"/>
    <cellStyle name="표준 64 4 4 2 2 6" xfId="28129"/>
    <cellStyle name="표준 64 4 4 2 2 7" xfId="31844"/>
    <cellStyle name="표준 64 4 4 2 2 8" xfId="35556"/>
    <cellStyle name="표준 64 4 4 2 2 9" xfId="39268"/>
    <cellStyle name="표준 64 4 4 2 3" xfId="11424"/>
    <cellStyle name="표준 64 4 4 2 4" xfId="15136"/>
    <cellStyle name="표준 64 4 4 2 5" xfId="18848"/>
    <cellStyle name="표준 64 4 4 2 6" xfId="22560"/>
    <cellStyle name="표준 64 4 4 2 7" xfId="26273"/>
    <cellStyle name="표준 64 4 4 2 8" xfId="29988"/>
    <cellStyle name="표준 64 4 4 2 9" xfId="33700"/>
    <cellStyle name="표준 64 4 4 3" xfId="8639"/>
    <cellStyle name="표준 64 4 4 3 2" xfId="12352"/>
    <cellStyle name="표준 64 4 4 3 3" xfId="16064"/>
    <cellStyle name="표준 64 4 4 3 4" xfId="19776"/>
    <cellStyle name="표준 64 4 4 3 5" xfId="23488"/>
    <cellStyle name="표준 64 4 4 3 6" xfId="27201"/>
    <cellStyle name="표준 64 4 4 3 7" xfId="30916"/>
    <cellStyle name="표준 64 4 4 3 8" xfId="34628"/>
    <cellStyle name="표준 64 4 4 3 9" xfId="38340"/>
    <cellStyle name="표준 64 4 4 4" xfId="10496"/>
    <cellStyle name="표준 64 4 4 5" xfId="14208"/>
    <cellStyle name="표준 64 4 4 6" xfId="17920"/>
    <cellStyle name="표준 64 4 4 7" xfId="21632"/>
    <cellStyle name="표준 64 4 4 8" xfId="25345"/>
    <cellStyle name="표준 64 4 4 9" xfId="29060"/>
    <cellStyle name="표준 64 4 5" xfId="7292"/>
    <cellStyle name="표준 64 4 5 10" xfId="36993"/>
    <cellStyle name="표준 64 4 5 2" xfId="9148"/>
    <cellStyle name="표준 64 4 5 2 2" xfId="12861"/>
    <cellStyle name="표준 64 4 5 2 3" xfId="16573"/>
    <cellStyle name="표준 64 4 5 2 4" xfId="20285"/>
    <cellStyle name="표준 64 4 5 2 5" xfId="23997"/>
    <cellStyle name="표준 64 4 5 2 6" xfId="27710"/>
    <cellStyle name="표준 64 4 5 2 7" xfId="31425"/>
    <cellStyle name="표준 64 4 5 2 8" xfId="35137"/>
    <cellStyle name="표준 64 4 5 2 9" xfId="38849"/>
    <cellStyle name="표준 64 4 5 3" xfId="11005"/>
    <cellStyle name="표준 64 4 5 4" xfId="14717"/>
    <cellStyle name="표준 64 4 5 5" xfId="18429"/>
    <cellStyle name="표준 64 4 5 6" xfId="22141"/>
    <cellStyle name="표준 64 4 5 7" xfId="25854"/>
    <cellStyle name="표준 64 4 5 8" xfId="29569"/>
    <cellStyle name="표준 64 4 5 9" xfId="33281"/>
    <cellStyle name="표준 64 4 6" xfId="8220"/>
    <cellStyle name="표준 64 4 6 2" xfId="11933"/>
    <cellStyle name="표준 64 4 6 3" xfId="15645"/>
    <cellStyle name="표준 64 4 6 4" xfId="19357"/>
    <cellStyle name="표준 64 4 6 5" xfId="23069"/>
    <cellStyle name="표준 64 4 6 6" xfId="26782"/>
    <cellStyle name="표준 64 4 6 7" xfId="30497"/>
    <cellStyle name="표준 64 4 6 8" xfId="34209"/>
    <cellStyle name="표준 64 4 6 9" xfId="37921"/>
    <cellStyle name="표준 64 4 7" xfId="10077"/>
    <cellStyle name="표준 64 4 8" xfId="13789"/>
    <cellStyle name="표준 64 4 9" xfId="17501"/>
    <cellStyle name="표준 64 5" xfId="4366"/>
    <cellStyle name="표준 64 5 10" xfId="21179"/>
    <cellStyle name="표준 64 5 11" xfId="24892"/>
    <cellStyle name="표준 64 5 12" xfId="28607"/>
    <cellStyle name="표준 64 5 13" xfId="32319"/>
    <cellStyle name="표준 64 5 14" xfId="36031"/>
    <cellStyle name="표준 64 5 2" xfId="4721"/>
    <cellStyle name="표준 64 5 2 10" xfId="28710"/>
    <cellStyle name="표준 64 5 2 11" xfId="32422"/>
    <cellStyle name="표준 64 5 2 12" xfId="36134"/>
    <cellStyle name="표준 64 5 2 2" xfId="6813"/>
    <cellStyle name="표준 64 5 2 2 10" xfId="32828"/>
    <cellStyle name="표준 64 5 2 2 11" xfId="36540"/>
    <cellStyle name="표준 64 5 2 2 2" xfId="7767"/>
    <cellStyle name="표준 64 5 2 2 2 10" xfId="37468"/>
    <cellStyle name="표준 64 5 2 2 2 2" xfId="9623"/>
    <cellStyle name="표준 64 5 2 2 2 2 2" xfId="13336"/>
    <cellStyle name="표준 64 5 2 2 2 2 3" xfId="17048"/>
    <cellStyle name="표준 64 5 2 2 2 2 4" xfId="20760"/>
    <cellStyle name="표준 64 5 2 2 2 2 5" xfId="24472"/>
    <cellStyle name="표준 64 5 2 2 2 2 6" xfId="28185"/>
    <cellStyle name="표준 64 5 2 2 2 2 7" xfId="31900"/>
    <cellStyle name="표준 64 5 2 2 2 2 8" xfId="35612"/>
    <cellStyle name="표준 64 5 2 2 2 2 9" xfId="39324"/>
    <cellStyle name="표준 64 5 2 2 2 3" xfId="11480"/>
    <cellStyle name="표준 64 5 2 2 2 4" xfId="15192"/>
    <cellStyle name="표준 64 5 2 2 2 5" xfId="18904"/>
    <cellStyle name="표준 64 5 2 2 2 6" xfId="22616"/>
    <cellStyle name="표준 64 5 2 2 2 7" xfId="26329"/>
    <cellStyle name="표준 64 5 2 2 2 8" xfId="30044"/>
    <cellStyle name="표준 64 5 2 2 2 9" xfId="33756"/>
    <cellStyle name="표준 64 5 2 2 3" xfId="8695"/>
    <cellStyle name="표준 64 5 2 2 3 2" xfId="12408"/>
    <cellStyle name="표준 64 5 2 2 3 3" xfId="16120"/>
    <cellStyle name="표준 64 5 2 2 3 4" xfId="19832"/>
    <cellStyle name="표준 64 5 2 2 3 5" xfId="23544"/>
    <cellStyle name="표준 64 5 2 2 3 6" xfId="27257"/>
    <cellStyle name="표준 64 5 2 2 3 7" xfId="30972"/>
    <cellStyle name="표준 64 5 2 2 3 8" xfId="34684"/>
    <cellStyle name="표준 64 5 2 2 3 9" xfId="38396"/>
    <cellStyle name="표준 64 5 2 2 4" xfId="10552"/>
    <cellStyle name="표준 64 5 2 2 5" xfId="14264"/>
    <cellStyle name="표준 64 5 2 2 6" xfId="17976"/>
    <cellStyle name="표준 64 5 2 2 7" xfId="21688"/>
    <cellStyle name="표준 64 5 2 2 8" xfId="25401"/>
    <cellStyle name="표준 64 5 2 2 9" xfId="29116"/>
    <cellStyle name="표준 64 5 2 3" xfId="7361"/>
    <cellStyle name="표준 64 5 2 3 10" xfId="37062"/>
    <cellStyle name="표준 64 5 2 3 2" xfId="9217"/>
    <cellStyle name="표준 64 5 2 3 2 2" xfId="12930"/>
    <cellStyle name="표준 64 5 2 3 2 3" xfId="16642"/>
    <cellStyle name="표준 64 5 2 3 2 4" xfId="20354"/>
    <cellStyle name="표준 64 5 2 3 2 5" xfId="24066"/>
    <cellStyle name="표준 64 5 2 3 2 6" xfId="27779"/>
    <cellStyle name="표준 64 5 2 3 2 7" xfId="31494"/>
    <cellStyle name="표준 64 5 2 3 2 8" xfId="35206"/>
    <cellStyle name="표준 64 5 2 3 2 9" xfId="38918"/>
    <cellStyle name="표준 64 5 2 3 3" xfId="11074"/>
    <cellStyle name="표준 64 5 2 3 4" xfId="14786"/>
    <cellStyle name="표준 64 5 2 3 5" xfId="18498"/>
    <cellStyle name="표준 64 5 2 3 6" xfId="22210"/>
    <cellStyle name="표준 64 5 2 3 7" xfId="25923"/>
    <cellStyle name="표준 64 5 2 3 8" xfId="29638"/>
    <cellStyle name="표준 64 5 2 3 9" xfId="33350"/>
    <cellStyle name="표준 64 5 2 4" xfId="8289"/>
    <cellStyle name="표준 64 5 2 4 2" xfId="12002"/>
    <cellStyle name="표준 64 5 2 4 3" xfId="15714"/>
    <cellStyle name="표준 64 5 2 4 4" xfId="19426"/>
    <cellStyle name="표준 64 5 2 4 5" xfId="23138"/>
    <cellStyle name="표준 64 5 2 4 6" xfId="26851"/>
    <cellStyle name="표준 64 5 2 4 7" xfId="30566"/>
    <cellStyle name="표준 64 5 2 4 8" xfId="34278"/>
    <cellStyle name="표준 64 5 2 4 9" xfId="37990"/>
    <cellStyle name="표준 64 5 2 5" xfId="10146"/>
    <cellStyle name="표준 64 5 2 6" xfId="13858"/>
    <cellStyle name="표준 64 5 2 7" xfId="17570"/>
    <cellStyle name="표준 64 5 2 8" xfId="21282"/>
    <cellStyle name="표준 64 5 2 9" xfId="24995"/>
    <cellStyle name="표준 64 5 3" xfId="4964"/>
    <cellStyle name="표준 64 5 3 10" xfId="28836"/>
    <cellStyle name="표준 64 5 3 11" xfId="32548"/>
    <cellStyle name="표준 64 5 3 12" xfId="36260"/>
    <cellStyle name="표준 64 5 3 2" xfId="6937"/>
    <cellStyle name="표준 64 5 3 2 10" xfId="32952"/>
    <cellStyle name="표준 64 5 3 2 11" xfId="36664"/>
    <cellStyle name="표준 64 5 3 2 2" xfId="7891"/>
    <cellStyle name="표준 64 5 3 2 2 10" xfId="37592"/>
    <cellStyle name="표준 64 5 3 2 2 2" xfId="9747"/>
    <cellStyle name="표준 64 5 3 2 2 2 2" xfId="13460"/>
    <cellStyle name="표준 64 5 3 2 2 2 3" xfId="17172"/>
    <cellStyle name="표준 64 5 3 2 2 2 4" xfId="20884"/>
    <cellStyle name="표준 64 5 3 2 2 2 5" xfId="24596"/>
    <cellStyle name="표준 64 5 3 2 2 2 6" xfId="28309"/>
    <cellStyle name="표준 64 5 3 2 2 2 7" xfId="32024"/>
    <cellStyle name="표준 64 5 3 2 2 2 8" xfId="35736"/>
    <cellStyle name="표준 64 5 3 2 2 2 9" xfId="39448"/>
    <cellStyle name="표준 64 5 3 2 2 3" xfId="11604"/>
    <cellStyle name="표준 64 5 3 2 2 4" xfId="15316"/>
    <cellStyle name="표준 64 5 3 2 2 5" xfId="19028"/>
    <cellStyle name="표준 64 5 3 2 2 6" xfId="22740"/>
    <cellStyle name="표준 64 5 3 2 2 7" xfId="26453"/>
    <cellStyle name="표준 64 5 3 2 2 8" xfId="30168"/>
    <cellStyle name="표준 64 5 3 2 2 9" xfId="33880"/>
    <cellStyle name="표준 64 5 3 2 3" xfId="8819"/>
    <cellStyle name="표준 64 5 3 2 3 2" xfId="12532"/>
    <cellStyle name="표준 64 5 3 2 3 3" xfId="16244"/>
    <cellStyle name="표준 64 5 3 2 3 4" xfId="19956"/>
    <cellStyle name="표준 64 5 3 2 3 5" xfId="23668"/>
    <cellStyle name="표준 64 5 3 2 3 6" xfId="27381"/>
    <cellStyle name="표준 64 5 3 2 3 7" xfId="31096"/>
    <cellStyle name="표준 64 5 3 2 3 8" xfId="34808"/>
    <cellStyle name="표준 64 5 3 2 3 9" xfId="38520"/>
    <cellStyle name="표준 64 5 3 2 4" xfId="10676"/>
    <cellStyle name="표준 64 5 3 2 5" xfId="14388"/>
    <cellStyle name="표준 64 5 3 2 6" xfId="18100"/>
    <cellStyle name="표준 64 5 3 2 7" xfId="21812"/>
    <cellStyle name="표준 64 5 3 2 8" xfId="25525"/>
    <cellStyle name="표준 64 5 3 2 9" xfId="29240"/>
    <cellStyle name="표준 64 5 3 3" xfId="7487"/>
    <cellStyle name="표준 64 5 3 3 10" xfId="37188"/>
    <cellStyle name="표준 64 5 3 3 2" xfId="9343"/>
    <cellStyle name="표준 64 5 3 3 2 2" xfId="13056"/>
    <cellStyle name="표준 64 5 3 3 2 3" xfId="16768"/>
    <cellStyle name="표준 64 5 3 3 2 4" xfId="20480"/>
    <cellStyle name="표준 64 5 3 3 2 5" xfId="24192"/>
    <cellStyle name="표준 64 5 3 3 2 6" xfId="27905"/>
    <cellStyle name="표준 64 5 3 3 2 7" xfId="31620"/>
    <cellStyle name="표준 64 5 3 3 2 8" xfId="35332"/>
    <cellStyle name="표준 64 5 3 3 2 9" xfId="39044"/>
    <cellStyle name="표준 64 5 3 3 3" xfId="11200"/>
    <cellStyle name="표준 64 5 3 3 4" xfId="14912"/>
    <cellStyle name="표준 64 5 3 3 5" xfId="18624"/>
    <cellStyle name="표준 64 5 3 3 6" xfId="22336"/>
    <cellStyle name="표준 64 5 3 3 7" xfId="26049"/>
    <cellStyle name="표준 64 5 3 3 8" xfId="29764"/>
    <cellStyle name="표준 64 5 3 3 9" xfId="33476"/>
    <cellStyle name="표준 64 5 3 4" xfId="8415"/>
    <cellStyle name="표준 64 5 3 4 2" xfId="12128"/>
    <cellStyle name="표준 64 5 3 4 3" xfId="15840"/>
    <cellStyle name="표준 64 5 3 4 4" xfId="19552"/>
    <cellStyle name="표준 64 5 3 4 5" xfId="23264"/>
    <cellStyle name="표준 64 5 3 4 6" xfId="26977"/>
    <cellStyle name="표준 64 5 3 4 7" xfId="30692"/>
    <cellStyle name="표준 64 5 3 4 8" xfId="34404"/>
    <cellStyle name="표준 64 5 3 4 9" xfId="38116"/>
    <cellStyle name="표준 64 5 3 5" xfId="10272"/>
    <cellStyle name="표준 64 5 3 6" xfId="13984"/>
    <cellStyle name="표준 64 5 3 7" xfId="17696"/>
    <cellStyle name="표준 64 5 3 8" xfId="21408"/>
    <cellStyle name="표준 64 5 3 9" xfId="25121"/>
    <cellStyle name="표준 64 5 4" xfId="6723"/>
    <cellStyle name="표준 64 5 4 10" xfId="32738"/>
    <cellStyle name="표준 64 5 4 11" xfId="36450"/>
    <cellStyle name="표준 64 5 4 2" xfId="7677"/>
    <cellStyle name="표준 64 5 4 2 10" xfId="37378"/>
    <cellStyle name="표준 64 5 4 2 2" xfId="9533"/>
    <cellStyle name="표준 64 5 4 2 2 2" xfId="13246"/>
    <cellStyle name="표준 64 5 4 2 2 3" xfId="16958"/>
    <cellStyle name="표준 64 5 4 2 2 4" xfId="20670"/>
    <cellStyle name="표준 64 5 4 2 2 5" xfId="24382"/>
    <cellStyle name="표준 64 5 4 2 2 6" xfId="28095"/>
    <cellStyle name="표준 64 5 4 2 2 7" xfId="31810"/>
    <cellStyle name="표준 64 5 4 2 2 8" xfId="35522"/>
    <cellStyle name="표준 64 5 4 2 2 9" xfId="39234"/>
    <cellStyle name="표준 64 5 4 2 3" xfId="11390"/>
    <cellStyle name="표준 64 5 4 2 4" xfId="15102"/>
    <cellStyle name="표준 64 5 4 2 5" xfId="18814"/>
    <cellStyle name="표준 64 5 4 2 6" xfId="22526"/>
    <cellStyle name="표준 64 5 4 2 7" xfId="26239"/>
    <cellStyle name="표준 64 5 4 2 8" xfId="29954"/>
    <cellStyle name="표준 64 5 4 2 9" xfId="33666"/>
    <cellStyle name="표준 64 5 4 3" xfId="8605"/>
    <cellStyle name="표준 64 5 4 3 2" xfId="12318"/>
    <cellStyle name="표준 64 5 4 3 3" xfId="16030"/>
    <cellStyle name="표준 64 5 4 3 4" xfId="19742"/>
    <cellStyle name="표준 64 5 4 3 5" xfId="23454"/>
    <cellStyle name="표준 64 5 4 3 6" xfId="27167"/>
    <cellStyle name="표준 64 5 4 3 7" xfId="30882"/>
    <cellStyle name="표준 64 5 4 3 8" xfId="34594"/>
    <cellStyle name="표준 64 5 4 3 9" xfId="38306"/>
    <cellStyle name="표준 64 5 4 4" xfId="10462"/>
    <cellStyle name="표준 64 5 4 5" xfId="14174"/>
    <cellStyle name="표준 64 5 4 6" xfId="17886"/>
    <cellStyle name="표준 64 5 4 7" xfId="21598"/>
    <cellStyle name="표준 64 5 4 8" xfId="25311"/>
    <cellStyle name="표준 64 5 4 9" xfId="29026"/>
    <cellStyle name="표준 64 5 5" xfId="7258"/>
    <cellStyle name="표준 64 5 5 10" xfId="36959"/>
    <cellStyle name="표준 64 5 5 2" xfId="9114"/>
    <cellStyle name="표준 64 5 5 2 2" xfId="12827"/>
    <cellStyle name="표준 64 5 5 2 3" xfId="16539"/>
    <cellStyle name="표준 64 5 5 2 4" xfId="20251"/>
    <cellStyle name="표준 64 5 5 2 5" xfId="23963"/>
    <cellStyle name="표준 64 5 5 2 6" xfId="27676"/>
    <cellStyle name="표준 64 5 5 2 7" xfId="31391"/>
    <cellStyle name="표준 64 5 5 2 8" xfId="35103"/>
    <cellStyle name="표준 64 5 5 2 9" xfId="38815"/>
    <cellStyle name="표준 64 5 5 3" xfId="10971"/>
    <cellStyle name="표준 64 5 5 4" xfId="14683"/>
    <cellStyle name="표준 64 5 5 5" xfId="18395"/>
    <cellStyle name="표준 64 5 5 6" xfId="22107"/>
    <cellStyle name="표준 64 5 5 7" xfId="25820"/>
    <cellStyle name="표준 64 5 5 8" xfId="29535"/>
    <cellStyle name="표준 64 5 5 9" xfId="33247"/>
    <cellStyle name="표준 64 5 6" xfId="8186"/>
    <cellStyle name="표준 64 5 6 2" xfId="11899"/>
    <cellStyle name="표준 64 5 6 3" xfId="15611"/>
    <cellStyle name="표준 64 5 6 4" xfId="19323"/>
    <cellStyle name="표준 64 5 6 5" xfId="23035"/>
    <cellStyle name="표준 64 5 6 6" xfId="26748"/>
    <cellStyle name="표준 64 5 6 7" xfId="30463"/>
    <cellStyle name="표준 64 5 6 8" xfId="34175"/>
    <cellStyle name="표준 64 5 6 9" xfId="37887"/>
    <cellStyle name="표준 64 5 7" xfId="10043"/>
    <cellStyle name="표준 64 5 8" xfId="13755"/>
    <cellStyle name="표준 64 5 9" xfId="17467"/>
    <cellStyle name="표준 64 6" xfId="4406"/>
    <cellStyle name="표준 64 6 10" xfId="21219"/>
    <cellStyle name="표준 64 6 11" xfId="24932"/>
    <cellStyle name="표준 64 6 12" xfId="28647"/>
    <cellStyle name="표준 64 6 13" xfId="32359"/>
    <cellStyle name="표준 64 6 14" xfId="36071"/>
    <cellStyle name="표준 64 6 2" xfId="4761"/>
    <cellStyle name="표준 64 6 2 10" xfId="28750"/>
    <cellStyle name="표준 64 6 2 11" xfId="32462"/>
    <cellStyle name="표준 64 6 2 12" xfId="36174"/>
    <cellStyle name="표준 64 6 2 2" xfId="6853"/>
    <cellStyle name="표준 64 6 2 2 10" xfId="32868"/>
    <cellStyle name="표준 64 6 2 2 11" xfId="36580"/>
    <cellStyle name="표준 64 6 2 2 2" xfId="7807"/>
    <cellStyle name="표준 64 6 2 2 2 10" xfId="37508"/>
    <cellStyle name="표준 64 6 2 2 2 2" xfId="9663"/>
    <cellStyle name="표준 64 6 2 2 2 2 2" xfId="13376"/>
    <cellStyle name="표준 64 6 2 2 2 2 3" xfId="17088"/>
    <cellStyle name="표준 64 6 2 2 2 2 4" xfId="20800"/>
    <cellStyle name="표준 64 6 2 2 2 2 5" xfId="24512"/>
    <cellStyle name="표준 64 6 2 2 2 2 6" xfId="28225"/>
    <cellStyle name="표준 64 6 2 2 2 2 7" xfId="31940"/>
    <cellStyle name="표준 64 6 2 2 2 2 8" xfId="35652"/>
    <cellStyle name="표준 64 6 2 2 2 2 9" xfId="39364"/>
    <cellStyle name="표준 64 6 2 2 2 3" xfId="11520"/>
    <cellStyle name="표준 64 6 2 2 2 4" xfId="15232"/>
    <cellStyle name="표준 64 6 2 2 2 5" xfId="18944"/>
    <cellStyle name="표준 64 6 2 2 2 6" xfId="22656"/>
    <cellStyle name="표준 64 6 2 2 2 7" xfId="26369"/>
    <cellStyle name="표준 64 6 2 2 2 8" xfId="30084"/>
    <cellStyle name="표준 64 6 2 2 2 9" xfId="33796"/>
    <cellStyle name="표준 64 6 2 2 3" xfId="8735"/>
    <cellStyle name="표준 64 6 2 2 3 2" xfId="12448"/>
    <cellStyle name="표준 64 6 2 2 3 3" xfId="16160"/>
    <cellStyle name="표준 64 6 2 2 3 4" xfId="19872"/>
    <cellStyle name="표준 64 6 2 2 3 5" xfId="23584"/>
    <cellStyle name="표준 64 6 2 2 3 6" xfId="27297"/>
    <cellStyle name="표준 64 6 2 2 3 7" xfId="31012"/>
    <cellStyle name="표준 64 6 2 2 3 8" xfId="34724"/>
    <cellStyle name="표준 64 6 2 2 3 9" xfId="38436"/>
    <cellStyle name="표준 64 6 2 2 4" xfId="10592"/>
    <cellStyle name="표준 64 6 2 2 5" xfId="14304"/>
    <cellStyle name="표준 64 6 2 2 6" xfId="18016"/>
    <cellStyle name="표준 64 6 2 2 7" xfId="21728"/>
    <cellStyle name="표준 64 6 2 2 8" xfId="25441"/>
    <cellStyle name="표준 64 6 2 2 9" xfId="29156"/>
    <cellStyle name="표준 64 6 2 3" xfId="7401"/>
    <cellStyle name="표준 64 6 2 3 10" xfId="37102"/>
    <cellStyle name="표준 64 6 2 3 2" xfId="9257"/>
    <cellStyle name="표준 64 6 2 3 2 2" xfId="12970"/>
    <cellStyle name="표준 64 6 2 3 2 3" xfId="16682"/>
    <cellStyle name="표준 64 6 2 3 2 4" xfId="20394"/>
    <cellStyle name="표준 64 6 2 3 2 5" xfId="24106"/>
    <cellStyle name="표준 64 6 2 3 2 6" xfId="27819"/>
    <cellStyle name="표준 64 6 2 3 2 7" xfId="31534"/>
    <cellStyle name="표준 64 6 2 3 2 8" xfId="35246"/>
    <cellStyle name="표준 64 6 2 3 2 9" xfId="38958"/>
    <cellStyle name="표준 64 6 2 3 3" xfId="11114"/>
    <cellStyle name="표준 64 6 2 3 4" xfId="14826"/>
    <cellStyle name="표준 64 6 2 3 5" xfId="18538"/>
    <cellStyle name="표준 64 6 2 3 6" xfId="22250"/>
    <cellStyle name="표준 64 6 2 3 7" xfId="25963"/>
    <cellStyle name="표준 64 6 2 3 8" xfId="29678"/>
    <cellStyle name="표준 64 6 2 3 9" xfId="33390"/>
    <cellStyle name="표준 64 6 2 4" xfId="8329"/>
    <cellStyle name="표준 64 6 2 4 2" xfId="12042"/>
    <cellStyle name="표준 64 6 2 4 3" xfId="15754"/>
    <cellStyle name="표준 64 6 2 4 4" xfId="19466"/>
    <cellStyle name="표준 64 6 2 4 5" xfId="23178"/>
    <cellStyle name="표준 64 6 2 4 6" xfId="26891"/>
    <cellStyle name="표준 64 6 2 4 7" xfId="30606"/>
    <cellStyle name="표준 64 6 2 4 8" xfId="34318"/>
    <cellStyle name="표준 64 6 2 4 9" xfId="38030"/>
    <cellStyle name="표준 64 6 2 5" xfId="10186"/>
    <cellStyle name="표준 64 6 2 6" xfId="13898"/>
    <cellStyle name="표준 64 6 2 7" xfId="17610"/>
    <cellStyle name="표준 64 6 2 8" xfId="21322"/>
    <cellStyle name="표준 64 6 2 9" xfId="25035"/>
    <cellStyle name="표준 64 6 3" xfId="4965"/>
    <cellStyle name="표준 64 6 3 10" xfId="28837"/>
    <cellStyle name="표준 64 6 3 11" xfId="32549"/>
    <cellStyle name="표준 64 6 3 12" xfId="36261"/>
    <cellStyle name="표준 64 6 3 2" xfId="6938"/>
    <cellStyle name="표준 64 6 3 2 10" xfId="32953"/>
    <cellStyle name="표준 64 6 3 2 11" xfId="36665"/>
    <cellStyle name="표준 64 6 3 2 2" xfId="7892"/>
    <cellStyle name="표준 64 6 3 2 2 10" xfId="37593"/>
    <cellStyle name="표준 64 6 3 2 2 2" xfId="9748"/>
    <cellStyle name="표준 64 6 3 2 2 2 2" xfId="13461"/>
    <cellStyle name="표준 64 6 3 2 2 2 3" xfId="17173"/>
    <cellStyle name="표준 64 6 3 2 2 2 4" xfId="20885"/>
    <cellStyle name="표준 64 6 3 2 2 2 5" xfId="24597"/>
    <cellStyle name="표준 64 6 3 2 2 2 6" xfId="28310"/>
    <cellStyle name="표준 64 6 3 2 2 2 7" xfId="32025"/>
    <cellStyle name="표준 64 6 3 2 2 2 8" xfId="35737"/>
    <cellStyle name="표준 64 6 3 2 2 2 9" xfId="39449"/>
    <cellStyle name="표준 64 6 3 2 2 3" xfId="11605"/>
    <cellStyle name="표준 64 6 3 2 2 4" xfId="15317"/>
    <cellStyle name="표준 64 6 3 2 2 5" xfId="19029"/>
    <cellStyle name="표준 64 6 3 2 2 6" xfId="22741"/>
    <cellStyle name="표준 64 6 3 2 2 7" xfId="26454"/>
    <cellStyle name="표준 64 6 3 2 2 8" xfId="30169"/>
    <cellStyle name="표준 64 6 3 2 2 9" xfId="33881"/>
    <cellStyle name="표준 64 6 3 2 3" xfId="8820"/>
    <cellStyle name="표준 64 6 3 2 3 2" xfId="12533"/>
    <cellStyle name="표준 64 6 3 2 3 3" xfId="16245"/>
    <cellStyle name="표준 64 6 3 2 3 4" xfId="19957"/>
    <cellStyle name="표준 64 6 3 2 3 5" xfId="23669"/>
    <cellStyle name="표준 64 6 3 2 3 6" xfId="27382"/>
    <cellStyle name="표준 64 6 3 2 3 7" xfId="31097"/>
    <cellStyle name="표준 64 6 3 2 3 8" xfId="34809"/>
    <cellStyle name="표준 64 6 3 2 3 9" xfId="38521"/>
    <cellStyle name="표준 64 6 3 2 4" xfId="10677"/>
    <cellStyle name="표준 64 6 3 2 5" xfId="14389"/>
    <cellStyle name="표준 64 6 3 2 6" xfId="18101"/>
    <cellStyle name="표준 64 6 3 2 7" xfId="21813"/>
    <cellStyle name="표준 64 6 3 2 8" xfId="25526"/>
    <cellStyle name="표준 64 6 3 2 9" xfId="29241"/>
    <cellStyle name="표준 64 6 3 3" xfId="7488"/>
    <cellStyle name="표준 64 6 3 3 10" xfId="37189"/>
    <cellStyle name="표준 64 6 3 3 2" xfId="9344"/>
    <cellStyle name="표준 64 6 3 3 2 2" xfId="13057"/>
    <cellStyle name="표준 64 6 3 3 2 3" xfId="16769"/>
    <cellStyle name="표준 64 6 3 3 2 4" xfId="20481"/>
    <cellStyle name="표준 64 6 3 3 2 5" xfId="24193"/>
    <cellStyle name="표준 64 6 3 3 2 6" xfId="27906"/>
    <cellStyle name="표준 64 6 3 3 2 7" xfId="31621"/>
    <cellStyle name="표준 64 6 3 3 2 8" xfId="35333"/>
    <cellStyle name="표준 64 6 3 3 2 9" xfId="39045"/>
    <cellStyle name="표준 64 6 3 3 3" xfId="11201"/>
    <cellStyle name="표준 64 6 3 3 4" xfId="14913"/>
    <cellStyle name="표준 64 6 3 3 5" xfId="18625"/>
    <cellStyle name="표준 64 6 3 3 6" xfId="22337"/>
    <cellStyle name="표준 64 6 3 3 7" xfId="26050"/>
    <cellStyle name="표준 64 6 3 3 8" xfId="29765"/>
    <cellStyle name="표준 64 6 3 3 9" xfId="33477"/>
    <cellStyle name="표준 64 6 3 4" xfId="8416"/>
    <cellStyle name="표준 64 6 3 4 2" xfId="12129"/>
    <cellStyle name="표준 64 6 3 4 3" xfId="15841"/>
    <cellStyle name="표준 64 6 3 4 4" xfId="19553"/>
    <cellStyle name="표준 64 6 3 4 5" xfId="23265"/>
    <cellStyle name="표준 64 6 3 4 6" xfId="26978"/>
    <cellStyle name="표준 64 6 3 4 7" xfId="30693"/>
    <cellStyle name="표준 64 6 3 4 8" xfId="34405"/>
    <cellStyle name="표준 64 6 3 4 9" xfId="38117"/>
    <cellStyle name="표준 64 6 3 5" xfId="10273"/>
    <cellStyle name="표준 64 6 3 6" xfId="13985"/>
    <cellStyle name="표준 64 6 3 7" xfId="17697"/>
    <cellStyle name="표준 64 6 3 8" xfId="21409"/>
    <cellStyle name="표준 64 6 3 9" xfId="25122"/>
    <cellStyle name="표준 64 6 4" xfId="6763"/>
    <cellStyle name="표준 64 6 4 10" xfId="32778"/>
    <cellStyle name="표준 64 6 4 11" xfId="36490"/>
    <cellStyle name="표준 64 6 4 2" xfId="7717"/>
    <cellStyle name="표준 64 6 4 2 10" xfId="37418"/>
    <cellStyle name="표준 64 6 4 2 2" xfId="9573"/>
    <cellStyle name="표준 64 6 4 2 2 2" xfId="13286"/>
    <cellStyle name="표준 64 6 4 2 2 3" xfId="16998"/>
    <cellStyle name="표준 64 6 4 2 2 4" xfId="20710"/>
    <cellStyle name="표준 64 6 4 2 2 5" xfId="24422"/>
    <cellStyle name="표준 64 6 4 2 2 6" xfId="28135"/>
    <cellStyle name="표준 64 6 4 2 2 7" xfId="31850"/>
    <cellStyle name="표준 64 6 4 2 2 8" xfId="35562"/>
    <cellStyle name="표준 64 6 4 2 2 9" xfId="39274"/>
    <cellStyle name="표준 64 6 4 2 3" xfId="11430"/>
    <cellStyle name="표준 64 6 4 2 4" xfId="15142"/>
    <cellStyle name="표준 64 6 4 2 5" xfId="18854"/>
    <cellStyle name="표준 64 6 4 2 6" xfId="22566"/>
    <cellStyle name="표준 64 6 4 2 7" xfId="26279"/>
    <cellStyle name="표준 64 6 4 2 8" xfId="29994"/>
    <cellStyle name="표준 64 6 4 2 9" xfId="33706"/>
    <cellStyle name="표준 64 6 4 3" xfId="8645"/>
    <cellStyle name="표준 64 6 4 3 2" xfId="12358"/>
    <cellStyle name="표준 64 6 4 3 3" xfId="16070"/>
    <cellStyle name="표준 64 6 4 3 4" xfId="19782"/>
    <cellStyle name="표준 64 6 4 3 5" xfId="23494"/>
    <cellStyle name="표준 64 6 4 3 6" xfId="27207"/>
    <cellStyle name="표준 64 6 4 3 7" xfId="30922"/>
    <cellStyle name="표준 64 6 4 3 8" xfId="34634"/>
    <cellStyle name="표준 64 6 4 3 9" xfId="38346"/>
    <cellStyle name="표준 64 6 4 4" xfId="10502"/>
    <cellStyle name="표준 64 6 4 5" xfId="14214"/>
    <cellStyle name="표준 64 6 4 6" xfId="17926"/>
    <cellStyle name="표준 64 6 4 7" xfId="21638"/>
    <cellStyle name="표준 64 6 4 8" xfId="25351"/>
    <cellStyle name="표준 64 6 4 9" xfId="29066"/>
    <cellStyle name="표준 64 6 5" xfId="7298"/>
    <cellStyle name="표준 64 6 5 10" xfId="36999"/>
    <cellStyle name="표준 64 6 5 2" xfId="9154"/>
    <cellStyle name="표준 64 6 5 2 2" xfId="12867"/>
    <cellStyle name="표준 64 6 5 2 3" xfId="16579"/>
    <cellStyle name="표준 64 6 5 2 4" xfId="20291"/>
    <cellStyle name="표준 64 6 5 2 5" xfId="24003"/>
    <cellStyle name="표준 64 6 5 2 6" xfId="27716"/>
    <cellStyle name="표준 64 6 5 2 7" xfId="31431"/>
    <cellStyle name="표준 64 6 5 2 8" xfId="35143"/>
    <cellStyle name="표준 64 6 5 2 9" xfId="38855"/>
    <cellStyle name="표준 64 6 5 3" xfId="11011"/>
    <cellStyle name="표준 64 6 5 4" xfId="14723"/>
    <cellStyle name="표준 64 6 5 5" xfId="18435"/>
    <cellStyle name="표준 64 6 5 6" xfId="22147"/>
    <cellStyle name="표준 64 6 5 7" xfId="25860"/>
    <cellStyle name="표준 64 6 5 8" xfId="29575"/>
    <cellStyle name="표준 64 6 5 9" xfId="33287"/>
    <cellStyle name="표준 64 6 6" xfId="8226"/>
    <cellStyle name="표준 64 6 6 2" xfId="11939"/>
    <cellStyle name="표준 64 6 6 3" xfId="15651"/>
    <cellStyle name="표준 64 6 6 4" xfId="19363"/>
    <cellStyle name="표준 64 6 6 5" xfId="23075"/>
    <cellStyle name="표준 64 6 6 6" xfId="26788"/>
    <cellStyle name="표준 64 6 6 7" xfId="30503"/>
    <cellStyle name="표준 64 6 6 8" xfId="34215"/>
    <cellStyle name="표준 64 6 6 9" xfId="37927"/>
    <cellStyle name="표준 64 6 7" xfId="10083"/>
    <cellStyle name="표준 64 6 8" xfId="13795"/>
    <cellStyle name="표준 64 6 9" xfId="17507"/>
    <cellStyle name="표준 64 7" xfId="4359"/>
    <cellStyle name="표준 64 7 10" xfId="21172"/>
    <cellStyle name="표준 64 7 11" xfId="24885"/>
    <cellStyle name="표준 64 7 12" xfId="28600"/>
    <cellStyle name="표준 64 7 13" xfId="32312"/>
    <cellStyle name="표준 64 7 14" xfId="36024"/>
    <cellStyle name="표준 64 7 2" xfId="4714"/>
    <cellStyle name="표준 64 7 2 10" xfId="28703"/>
    <cellStyle name="표준 64 7 2 11" xfId="32415"/>
    <cellStyle name="표준 64 7 2 12" xfId="36127"/>
    <cellStyle name="표준 64 7 2 2" xfId="6806"/>
    <cellStyle name="표준 64 7 2 2 10" xfId="32821"/>
    <cellStyle name="표준 64 7 2 2 11" xfId="36533"/>
    <cellStyle name="표준 64 7 2 2 2" xfId="7760"/>
    <cellStyle name="표준 64 7 2 2 2 10" xfId="37461"/>
    <cellStyle name="표준 64 7 2 2 2 2" xfId="9616"/>
    <cellStyle name="표준 64 7 2 2 2 2 2" xfId="13329"/>
    <cellStyle name="표준 64 7 2 2 2 2 3" xfId="17041"/>
    <cellStyle name="표준 64 7 2 2 2 2 4" xfId="20753"/>
    <cellStyle name="표준 64 7 2 2 2 2 5" xfId="24465"/>
    <cellStyle name="표준 64 7 2 2 2 2 6" xfId="28178"/>
    <cellStyle name="표준 64 7 2 2 2 2 7" xfId="31893"/>
    <cellStyle name="표준 64 7 2 2 2 2 8" xfId="35605"/>
    <cellStyle name="표준 64 7 2 2 2 2 9" xfId="39317"/>
    <cellStyle name="표준 64 7 2 2 2 3" xfId="11473"/>
    <cellStyle name="표준 64 7 2 2 2 4" xfId="15185"/>
    <cellStyle name="표준 64 7 2 2 2 5" xfId="18897"/>
    <cellStyle name="표준 64 7 2 2 2 6" xfId="22609"/>
    <cellStyle name="표준 64 7 2 2 2 7" xfId="26322"/>
    <cellStyle name="표준 64 7 2 2 2 8" xfId="30037"/>
    <cellStyle name="표준 64 7 2 2 2 9" xfId="33749"/>
    <cellStyle name="표준 64 7 2 2 3" xfId="8688"/>
    <cellStyle name="표준 64 7 2 2 3 2" xfId="12401"/>
    <cellStyle name="표준 64 7 2 2 3 3" xfId="16113"/>
    <cellStyle name="표준 64 7 2 2 3 4" xfId="19825"/>
    <cellStyle name="표준 64 7 2 2 3 5" xfId="23537"/>
    <cellStyle name="표준 64 7 2 2 3 6" xfId="27250"/>
    <cellStyle name="표준 64 7 2 2 3 7" xfId="30965"/>
    <cellStyle name="표준 64 7 2 2 3 8" xfId="34677"/>
    <cellStyle name="표준 64 7 2 2 3 9" xfId="38389"/>
    <cellStyle name="표준 64 7 2 2 4" xfId="10545"/>
    <cellStyle name="표준 64 7 2 2 5" xfId="14257"/>
    <cellStyle name="표준 64 7 2 2 6" xfId="17969"/>
    <cellStyle name="표준 64 7 2 2 7" xfId="21681"/>
    <cellStyle name="표준 64 7 2 2 8" xfId="25394"/>
    <cellStyle name="표준 64 7 2 2 9" xfId="29109"/>
    <cellStyle name="표준 64 7 2 3" xfId="7354"/>
    <cellStyle name="표준 64 7 2 3 10" xfId="37055"/>
    <cellStyle name="표준 64 7 2 3 2" xfId="9210"/>
    <cellStyle name="표준 64 7 2 3 2 2" xfId="12923"/>
    <cellStyle name="표준 64 7 2 3 2 3" xfId="16635"/>
    <cellStyle name="표준 64 7 2 3 2 4" xfId="20347"/>
    <cellStyle name="표준 64 7 2 3 2 5" xfId="24059"/>
    <cellStyle name="표준 64 7 2 3 2 6" xfId="27772"/>
    <cellStyle name="표준 64 7 2 3 2 7" xfId="31487"/>
    <cellStyle name="표준 64 7 2 3 2 8" xfId="35199"/>
    <cellStyle name="표준 64 7 2 3 2 9" xfId="38911"/>
    <cellStyle name="표준 64 7 2 3 3" xfId="11067"/>
    <cellStyle name="표준 64 7 2 3 4" xfId="14779"/>
    <cellStyle name="표준 64 7 2 3 5" xfId="18491"/>
    <cellStyle name="표준 64 7 2 3 6" xfId="22203"/>
    <cellStyle name="표준 64 7 2 3 7" xfId="25916"/>
    <cellStyle name="표준 64 7 2 3 8" xfId="29631"/>
    <cellStyle name="표준 64 7 2 3 9" xfId="33343"/>
    <cellStyle name="표준 64 7 2 4" xfId="8282"/>
    <cellStyle name="표준 64 7 2 4 2" xfId="11995"/>
    <cellStyle name="표준 64 7 2 4 3" xfId="15707"/>
    <cellStyle name="표준 64 7 2 4 4" xfId="19419"/>
    <cellStyle name="표준 64 7 2 4 5" xfId="23131"/>
    <cellStyle name="표준 64 7 2 4 6" xfId="26844"/>
    <cellStyle name="표준 64 7 2 4 7" xfId="30559"/>
    <cellStyle name="표준 64 7 2 4 8" xfId="34271"/>
    <cellStyle name="표준 64 7 2 4 9" xfId="37983"/>
    <cellStyle name="표준 64 7 2 5" xfId="10139"/>
    <cellStyle name="표준 64 7 2 6" xfId="13851"/>
    <cellStyle name="표준 64 7 2 7" xfId="17563"/>
    <cellStyle name="표준 64 7 2 8" xfId="21275"/>
    <cellStyle name="표준 64 7 2 9" xfId="24988"/>
    <cellStyle name="표준 64 7 3" xfId="4966"/>
    <cellStyle name="표준 64 7 3 10" xfId="28838"/>
    <cellStyle name="표준 64 7 3 11" xfId="32550"/>
    <cellStyle name="표준 64 7 3 12" xfId="36262"/>
    <cellStyle name="표준 64 7 3 2" xfId="6939"/>
    <cellStyle name="표준 64 7 3 2 10" xfId="32954"/>
    <cellStyle name="표준 64 7 3 2 11" xfId="36666"/>
    <cellStyle name="표준 64 7 3 2 2" xfId="7893"/>
    <cellStyle name="표준 64 7 3 2 2 10" xfId="37594"/>
    <cellStyle name="표준 64 7 3 2 2 2" xfId="9749"/>
    <cellStyle name="표준 64 7 3 2 2 2 2" xfId="13462"/>
    <cellStyle name="표준 64 7 3 2 2 2 3" xfId="17174"/>
    <cellStyle name="표준 64 7 3 2 2 2 4" xfId="20886"/>
    <cellStyle name="표준 64 7 3 2 2 2 5" xfId="24598"/>
    <cellStyle name="표준 64 7 3 2 2 2 6" xfId="28311"/>
    <cellStyle name="표준 64 7 3 2 2 2 7" xfId="32026"/>
    <cellStyle name="표준 64 7 3 2 2 2 8" xfId="35738"/>
    <cellStyle name="표준 64 7 3 2 2 2 9" xfId="39450"/>
    <cellStyle name="표준 64 7 3 2 2 3" xfId="11606"/>
    <cellStyle name="표준 64 7 3 2 2 4" xfId="15318"/>
    <cellStyle name="표준 64 7 3 2 2 5" xfId="19030"/>
    <cellStyle name="표준 64 7 3 2 2 6" xfId="22742"/>
    <cellStyle name="표준 64 7 3 2 2 7" xfId="26455"/>
    <cellStyle name="표준 64 7 3 2 2 8" xfId="30170"/>
    <cellStyle name="표준 64 7 3 2 2 9" xfId="33882"/>
    <cellStyle name="표준 64 7 3 2 3" xfId="8821"/>
    <cellStyle name="표준 64 7 3 2 3 2" xfId="12534"/>
    <cellStyle name="표준 64 7 3 2 3 3" xfId="16246"/>
    <cellStyle name="표준 64 7 3 2 3 4" xfId="19958"/>
    <cellStyle name="표준 64 7 3 2 3 5" xfId="23670"/>
    <cellStyle name="표준 64 7 3 2 3 6" xfId="27383"/>
    <cellStyle name="표준 64 7 3 2 3 7" xfId="31098"/>
    <cellStyle name="표준 64 7 3 2 3 8" xfId="34810"/>
    <cellStyle name="표준 64 7 3 2 3 9" xfId="38522"/>
    <cellStyle name="표준 64 7 3 2 4" xfId="10678"/>
    <cellStyle name="표준 64 7 3 2 5" xfId="14390"/>
    <cellStyle name="표준 64 7 3 2 6" xfId="18102"/>
    <cellStyle name="표준 64 7 3 2 7" xfId="21814"/>
    <cellStyle name="표준 64 7 3 2 8" xfId="25527"/>
    <cellStyle name="표준 64 7 3 2 9" xfId="29242"/>
    <cellStyle name="표준 64 7 3 3" xfId="7489"/>
    <cellStyle name="표준 64 7 3 3 10" xfId="37190"/>
    <cellStyle name="표준 64 7 3 3 2" xfId="9345"/>
    <cellStyle name="표준 64 7 3 3 2 2" xfId="13058"/>
    <cellStyle name="표준 64 7 3 3 2 3" xfId="16770"/>
    <cellStyle name="표준 64 7 3 3 2 4" xfId="20482"/>
    <cellStyle name="표준 64 7 3 3 2 5" xfId="24194"/>
    <cellStyle name="표준 64 7 3 3 2 6" xfId="27907"/>
    <cellStyle name="표준 64 7 3 3 2 7" xfId="31622"/>
    <cellStyle name="표준 64 7 3 3 2 8" xfId="35334"/>
    <cellStyle name="표준 64 7 3 3 2 9" xfId="39046"/>
    <cellStyle name="표준 64 7 3 3 3" xfId="11202"/>
    <cellStyle name="표준 64 7 3 3 4" xfId="14914"/>
    <cellStyle name="표준 64 7 3 3 5" xfId="18626"/>
    <cellStyle name="표준 64 7 3 3 6" xfId="22338"/>
    <cellStyle name="표준 64 7 3 3 7" xfId="26051"/>
    <cellStyle name="표준 64 7 3 3 8" xfId="29766"/>
    <cellStyle name="표준 64 7 3 3 9" xfId="33478"/>
    <cellStyle name="표준 64 7 3 4" xfId="8417"/>
    <cellStyle name="표준 64 7 3 4 2" xfId="12130"/>
    <cellStyle name="표준 64 7 3 4 3" xfId="15842"/>
    <cellStyle name="표준 64 7 3 4 4" xfId="19554"/>
    <cellStyle name="표준 64 7 3 4 5" xfId="23266"/>
    <cellStyle name="표준 64 7 3 4 6" xfId="26979"/>
    <cellStyle name="표준 64 7 3 4 7" xfId="30694"/>
    <cellStyle name="표준 64 7 3 4 8" xfId="34406"/>
    <cellStyle name="표준 64 7 3 4 9" xfId="38118"/>
    <cellStyle name="표준 64 7 3 5" xfId="10274"/>
    <cellStyle name="표준 64 7 3 6" xfId="13986"/>
    <cellStyle name="표준 64 7 3 7" xfId="17698"/>
    <cellStyle name="표준 64 7 3 8" xfId="21410"/>
    <cellStyle name="표준 64 7 3 9" xfId="25123"/>
    <cellStyle name="표준 64 7 4" xfId="6716"/>
    <cellStyle name="표준 64 7 4 10" xfId="32731"/>
    <cellStyle name="표준 64 7 4 11" xfId="36443"/>
    <cellStyle name="표준 64 7 4 2" xfId="7670"/>
    <cellStyle name="표준 64 7 4 2 10" xfId="37371"/>
    <cellStyle name="표준 64 7 4 2 2" xfId="9526"/>
    <cellStyle name="표준 64 7 4 2 2 2" xfId="13239"/>
    <cellStyle name="표준 64 7 4 2 2 3" xfId="16951"/>
    <cellStyle name="표준 64 7 4 2 2 4" xfId="20663"/>
    <cellStyle name="표준 64 7 4 2 2 5" xfId="24375"/>
    <cellStyle name="표준 64 7 4 2 2 6" xfId="28088"/>
    <cellStyle name="표준 64 7 4 2 2 7" xfId="31803"/>
    <cellStyle name="표준 64 7 4 2 2 8" xfId="35515"/>
    <cellStyle name="표준 64 7 4 2 2 9" xfId="39227"/>
    <cellStyle name="표준 64 7 4 2 3" xfId="11383"/>
    <cellStyle name="표준 64 7 4 2 4" xfId="15095"/>
    <cellStyle name="표준 64 7 4 2 5" xfId="18807"/>
    <cellStyle name="표준 64 7 4 2 6" xfId="22519"/>
    <cellStyle name="표준 64 7 4 2 7" xfId="26232"/>
    <cellStyle name="표준 64 7 4 2 8" xfId="29947"/>
    <cellStyle name="표준 64 7 4 2 9" xfId="33659"/>
    <cellStyle name="표준 64 7 4 3" xfId="8598"/>
    <cellStyle name="표준 64 7 4 3 2" xfId="12311"/>
    <cellStyle name="표준 64 7 4 3 3" xfId="16023"/>
    <cellStyle name="표준 64 7 4 3 4" xfId="19735"/>
    <cellStyle name="표준 64 7 4 3 5" xfId="23447"/>
    <cellStyle name="표준 64 7 4 3 6" xfId="27160"/>
    <cellStyle name="표준 64 7 4 3 7" xfId="30875"/>
    <cellStyle name="표준 64 7 4 3 8" xfId="34587"/>
    <cellStyle name="표준 64 7 4 3 9" xfId="38299"/>
    <cellStyle name="표준 64 7 4 4" xfId="10455"/>
    <cellStyle name="표준 64 7 4 5" xfId="14167"/>
    <cellStyle name="표준 64 7 4 6" xfId="17879"/>
    <cellStyle name="표준 64 7 4 7" xfId="21591"/>
    <cellStyle name="표준 64 7 4 8" xfId="25304"/>
    <cellStyle name="표준 64 7 4 9" xfId="29019"/>
    <cellStyle name="표준 64 7 5" xfId="7251"/>
    <cellStyle name="표준 64 7 5 10" xfId="36952"/>
    <cellStyle name="표준 64 7 5 2" xfId="9107"/>
    <cellStyle name="표준 64 7 5 2 2" xfId="12820"/>
    <cellStyle name="표준 64 7 5 2 3" xfId="16532"/>
    <cellStyle name="표준 64 7 5 2 4" xfId="20244"/>
    <cellStyle name="표준 64 7 5 2 5" xfId="23956"/>
    <cellStyle name="표준 64 7 5 2 6" xfId="27669"/>
    <cellStyle name="표준 64 7 5 2 7" xfId="31384"/>
    <cellStyle name="표준 64 7 5 2 8" xfId="35096"/>
    <cellStyle name="표준 64 7 5 2 9" xfId="38808"/>
    <cellStyle name="표준 64 7 5 3" xfId="10964"/>
    <cellStyle name="표준 64 7 5 4" xfId="14676"/>
    <cellStyle name="표준 64 7 5 5" xfId="18388"/>
    <cellStyle name="표준 64 7 5 6" xfId="22100"/>
    <cellStyle name="표준 64 7 5 7" xfId="25813"/>
    <cellStyle name="표준 64 7 5 8" xfId="29528"/>
    <cellStyle name="표준 64 7 5 9" xfId="33240"/>
    <cellStyle name="표준 64 7 6" xfId="8179"/>
    <cellStyle name="표준 64 7 6 2" xfId="11892"/>
    <cellStyle name="표준 64 7 6 3" xfId="15604"/>
    <cellStyle name="표준 64 7 6 4" xfId="19316"/>
    <cellStyle name="표준 64 7 6 5" xfId="23028"/>
    <cellStyle name="표준 64 7 6 6" xfId="26741"/>
    <cellStyle name="표준 64 7 6 7" xfId="30456"/>
    <cellStyle name="표준 64 7 6 8" xfId="34168"/>
    <cellStyle name="표준 64 7 6 9" xfId="37880"/>
    <cellStyle name="표준 64 7 7" xfId="10036"/>
    <cellStyle name="표준 64 7 8" xfId="13748"/>
    <cellStyle name="표준 64 7 9" xfId="17460"/>
    <cellStyle name="표준 64 8" xfId="4373"/>
    <cellStyle name="표준 64 8 10" xfId="21186"/>
    <cellStyle name="표준 64 8 11" xfId="24899"/>
    <cellStyle name="표준 64 8 12" xfId="28614"/>
    <cellStyle name="표준 64 8 13" xfId="32326"/>
    <cellStyle name="표준 64 8 14" xfId="36038"/>
    <cellStyle name="표준 64 8 2" xfId="4728"/>
    <cellStyle name="표준 64 8 2 10" xfId="28717"/>
    <cellStyle name="표준 64 8 2 11" xfId="32429"/>
    <cellStyle name="표준 64 8 2 12" xfId="36141"/>
    <cellStyle name="표준 64 8 2 2" xfId="6820"/>
    <cellStyle name="표준 64 8 2 2 10" xfId="32835"/>
    <cellStyle name="표준 64 8 2 2 11" xfId="36547"/>
    <cellStyle name="표준 64 8 2 2 2" xfId="7774"/>
    <cellStyle name="표준 64 8 2 2 2 10" xfId="37475"/>
    <cellStyle name="표준 64 8 2 2 2 2" xfId="9630"/>
    <cellStyle name="표준 64 8 2 2 2 2 2" xfId="13343"/>
    <cellStyle name="표준 64 8 2 2 2 2 3" xfId="17055"/>
    <cellStyle name="표준 64 8 2 2 2 2 4" xfId="20767"/>
    <cellStyle name="표준 64 8 2 2 2 2 5" xfId="24479"/>
    <cellStyle name="표준 64 8 2 2 2 2 6" xfId="28192"/>
    <cellStyle name="표준 64 8 2 2 2 2 7" xfId="31907"/>
    <cellStyle name="표준 64 8 2 2 2 2 8" xfId="35619"/>
    <cellStyle name="표준 64 8 2 2 2 2 9" xfId="39331"/>
    <cellStyle name="표준 64 8 2 2 2 3" xfId="11487"/>
    <cellStyle name="표준 64 8 2 2 2 4" xfId="15199"/>
    <cellStyle name="표준 64 8 2 2 2 5" xfId="18911"/>
    <cellStyle name="표준 64 8 2 2 2 6" xfId="22623"/>
    <cellStyle name="표준 64 8 2 2 2 7" xfId="26336"/>
    <cellStyle name="표준 64 8 2 2 2 8" xfId="30051"/>
    <cellStyle name="표준 64 8 2 2 2 9" xfId="33763"/>
    <cellStyle name="표준 64 8 2 2 3" xfId="8702"/>
    <cellStyle name="표준 64 8 2 2 3 2" xfId="12415"/>
    <cellStyle name="표준 64 8 2 2 3 3" xfId="16127"/>
    <cellStyle name="표준 64 8 2 2 3 4" xfId="19839"/>
    <cellStyle name="표준 64 8 2 2 3 5" xfId="23551"/>
    <cellStyle name="표준 64 8 2 2 3 6" xfId="27264"/>
    <cellStyle name="표준 64 8 2 2 3 7" xfId="30979"/>
    <cellStyle name="표준 64 8 2 2 3 8" xfId="34691"/>
    <cellStyle name="표준 64 8 2 2 3 9" xfId="38403"/>
    <cellStyle name="표준 64 8 2 2 4" xfId="10559"/>
    <cellStyle name="표준 64 8 2 2 5" xfId="14271"/>
    <cellStyle name="표준 64 8 2 2 6" xfId="17983"/>
    <cellStyle name="표준 64 8 2 2 7" xfId="21695"/>
    <cellStyle name="표준 64 8 2 2 8" xfId="25408"/>
    <cellStyle name="표준 64 8 2 2 9" xfId="29123"/>
    <cellStyle name="표준 64 8 2 3" xfId="7368"/>
    <cellStyle name="표준 64 8 2 3 10" xfId="37069"/>
    <cellStyle name="표준 64 8 2 3 2" xfId="9224"/>
    <cellStyle name="표준 64 8 2 3 2 2" xfId="12937"/>
    <cellStyle name="표준 64 8 2 3 2 3" xfId="16649"/>
    <cellStyle name="표준 64 8 2 3 2 4" xfId="20361"/>
    <cellStyle name="표준 64 8 2 3 2 5" xfId="24073"/>
    <cellStyle name="표준 64 8 2 3 2 6" xfId="27786"/>
    <cellStyle name="표준 64 8 2 3 2 7" xfId="31501"/>
    <cellStyle name="표준 64 8 2 3 2 8" xfId="35213"/>
    <cellStyle name="표준 64 8 2 3 2 9" xfId="38925"/>
    <cellStyle name="표준 64 8 2 3 3" xfId="11081"/>
    <cellStyle name="표준 64 8 2 3 4" xfId="14793"/>
    <cellStyle name="표준 64 8 2 3 5" xfId="18505"/>
    <cellStyle name="표준 64 8 2 3 6" xfId="22217"/>
    <cellStyle name="표준 64 8 2 3 7" xfId="25930"/>
    <cellStyle name="표준 64 8 2 3 8" xfId="29645"/>
    <cellStyle name="표준 64 8 2 3 9" xfId="33357"/>
    <cellStyle name="표준 64 8 2 4" xfId="8296"/>
    <cellStyle name="표준 64 8 2 4 2" xfId="12009"/>
    <cellStyle name="표준 64 8 2 4 3" xfId="15721"/>
    <cellStyle name="표준 64 8 2 4 4" xfId="19433"/>
    <cellStyle name="표준 64 8 2 4 5" xfId="23145"/>
    <cellStyle name="표준 64 8 2 4 6" xfId="26858"/>
    <cellStyle name="표준 64 8 2 4 7" xfId="30573"/>
    <cellStyle name="표준 64 8 2 4 8" xfId="34285"/>
    <cellStyle name="표준 64 8 2 4 9" xfId="37997"/>
    <cellStyle name="표준 64 8 2 5" xfId="10153"/>
    <cellStyle name="표준 64 8 2 6" xfId="13865"/>
    <cellStyle name="표준 64 8 2 7" xfId="17577"/>
    <cellStyle name="표준 64 8 2 8" xfId="21289"/>
    <cellStyle name="표준 64 8 2 9" xfId="25002"/>
    <cellStyle name="표준 64 8 3" xfId="4967"/>
    <cellStyle name="표준 64 8 3 10" xfId="28839"/>
    <cellStyle name="표준 64 8 3 11" xfId="32551"/>
    <cellStyle name="표준 64 8 3 12" xfId="36263"/>
    <cellStyle name="표준 64 8 3 2" xfId="6940"/>
    <cellStyle name="표준 64 8 3 2 10" xfId="32955"/>
    <cellStyle name="표준 64 8 3 2 11" xfId="36667"/>
    <cellStyle name="표준 64 8 3 2 2" xfId="7894"/>
    <cellStyle name="표준 64 8 3 2 2 10" xfId="37595"/>
    <cellStyle name="표준 64 8 3 2 2 2" xfId="9750"/>
    <cellStyle name="표준 64 8 3 2 2 2 2" xfId="13463"/>
    <cellStyle name="표준 64 8 3 2 2 2 3" xfId="17175"/>
    <cellStyle name="표준 64 8 3 2 2 2 4" xfId="20887"/>
    <cellStyle name="표준 64 8 3 2 2 2 5" xfId="24599"/>
    <cellStyle name="표준 64 8 3 2 2 2 6" xfId="28312"/>
    <cellStyle name="표준 64 8 3 2 2 2 7" xfId="32027"/>
    <cellStyle name="표준 64 8 3 2 2 2 8" xfId="35739"/>
    <cellStyle name="표준 64 8 3 2 2 2 9" xfId="39451"/>
    <cellStyle name="표준 64 8 3 2 2 3" xfId="11607"/>
    <cellStyle name="표준 64 8 3 2 2 4" xfId="15319"/>
    <cellStyle name="표준 64 8 3 2 2 5" xfId="19031"/>
    <cellStyle name="표준 64 8 3 2 2 6" xfId="22743"/>
    <cellStyle name="표준 64 8 3 2 2 7" xfId="26456"/>
    <cellStyle name="표준 64 8 3 2 2 8" xfId="30171"/>
    <cellStyle name="표준 64 8 3 2 2 9" xfId="33883"/>
    <cellStyle name="표준 64 8 3 2 3" xfId="8822"/>
    <cellStyle name="표준 64 8 3 2 3 2" xfId="12535"/>
    <cellStyle name="표준 64 8 3 2 3 3" xfId="16247"/>
    <cellStyle name="표준 64 8 3 2 3 4" xfId="19959"/>
    <cellStyle name="표준 64 8 3 2 3 5" xfId="23671"/>
    <cellStyle name="표준 64 8 3 2 3 6" xfId="27384"/>
    <cellStyle name="표준 64 8 3 2 3 7" xfId="31099"/>
    <cellStyle name="표준 64 8 3 2 3 8" xfId="34811"/>
    <cellStyle name="표준 64 8 3 2 3 9" xfId="38523"/>
    <cellStyle name="표준 64 8 3 2 4" xfId="10679"/>
    <cellStyle name="표준 64 8 3 2 5" xfId="14391"/>
    <cellStyle name="표준 64 8 3 2 6" xfId="18103"/>
    <cellStyle name="표준 64 8 3 2 7" xfId="21815"/>
    <cellStyle name="표준 64 8 3 2 8" xfId="25528"/>
    <cellStyle name="표준 64 8 3 2 9" xfId="29243"/>
    <cellStyle name="표준 64 8 3 3" xfId="7490"/>
    <cellStyle name="표준 64 8 3 3 10" xfId="37191"/>
    <cellStyle name="표준 64 8 3 3 2" xfId="9346"/>
    <cellStyle name="표준 64 8 3 3 2 2" xfId="13059"/>
    <cellStyle name="표준 64 8 3 3 2 3" xfId="16771"/>
    <cellStyle name="표준 64 8 3 3 2 4" xfId="20483"/>
    <cellStyle name="표준 64 8 3 3 2 5" xfId="24195"/>
    <cellStyle name="표준 64 8 3 3 2 6" xfId="27908"/>
    <cellStyle name="표준 64 8 3 3 2 7" xfId="31623"/>
    <cellStyle name="표준 64 8 3 3 2 8" xfId="35335"/>
    <cellStyle name="표준 64 8 3 3 2 9" xfId="39047"/>
    <cellStyle name="표준 64 8 3 3 3" xfId="11203"/>
    <cellStyle name="표준 64 8 3 3 4" xfId="14915"/>
    <cellStyle name="표준 64 8 3 3 5" xfId="18627"/>
    <cellStyle name="표준 64 8 3 3 6" xfId="22339"/>
    <cellStyle name="표준 64 8 3 3 7" xfId="26052"/>
    <cellStyle name="표준 64 8 3 3 8" xfId="29767"/>
    <cellStyle name="표준 64 8 3 3 9" xfId="33479"/>
    <cellStyle name="표준 64 8 3 4" xfId="8418"/>
    <cellStyle name="표준 64 8 3 4 2" xfId="12131"/>
    <cellStyle name="표준 64 8 3 4 3" xfId="15843"/>
    <cellStyle name="표준 64 8 3 4 4" xfId="19555"/>
    <cellStyle name="표준 64 8 3 4 5" xfId="23267"/>
    <cellStyle name="표준 64 8 3 4 6" xfId="26980"/>
    <cellStyle name="표준 64 8 3 4 7" xfId="30695"/>
    <cellStyle name="표준 64 8 3 4 8" xfId="34407"/>
    <cellStyle name="표준 64 8 3 4 9" xfId="38119"/>
    <cellStyle name="표준 64 8 3 5" xfId="10275"/>
    <cellStyle name="표준 64 8 3 6" xfId="13987"/>
    <cellStyle name="표준 64 8 3 7" xfId="17699"/>
    <cellStyle name="표준 64 8 3 8" xfId="21411"/>
    <cellStyle name="표준 64 8 3 9" xfId="25124"/>
    <cellStyle name="표준 64 8 4" xfId="6730"/>
    <cellStyle name="표준 64 8 4 10" xfId="32745"/>
    <cellStyle name="표준 64 8 4 11" xfId="36457"/>
    <cellStyle name="표준 64 8 4 2" xfId="7684"/>
    <cellStyle name="표준 64 8 4 2 10" xfId="37385"/>
    <cellStyle name="표준 64 8 4 2 2" xfId="9540"/>
    <cellStyle name="표준 64 8 4 2 2 2" xfId="13253"/>
    <cellStyle name="표준 64 8 4 2 2 3" xfId="16965"/>
    <cellStyle name="표준 64 8 4 2 2 4" xfId="20677"/>
    <cellStyle name="표준 64 8 4 2 2 5" xfId="24389"/>
    <cellStyle name="표준 64 8 4 2 2 6" xfId="28102"/>
    <cellStyle name="표준 64 8 4 2 2 7" xfId="31817"/>
    <cellStyle name="표준 64 8 4 2 2 8" xfId="35529"/>
    <cellStyle name="표준 64 8 4 2 2 9" xfId="39241"/>
    <cellStyle name="표준 64 8 4 2 3" xfId="11397"/>
    <cellStyle name="표준 64 8 4 2 4" xfId="15109"/>
    <cellStyle name="표준 64 8 4 2 5" xfId="18821"/>
    <cellStyle name="표준 64 8 4 2 6" xfId="22533"/>
    <cellStyle name="표준 64 8 4 2 7" xfId="26246"/>
    <cellStyle name="표준 64 8 4 2 8" xfId="29961"/>
    <cellStyle name="표준 64 8 4 2 9" xfId="33673"/>
    <cellStyle name="표준 64 8 4 3" xfId="8612"/>
    <cellStyle name="표준 64 8 4 3 2" xfId="12325"/>
    <cellStyle name="표준 64 8 4 3 3" xfId="16037"/>
    <cellStyle name="표준 64 8 4 3 4" xfId="19749"/>
    <cellStyle name="표준 64 8 4 3 5" xfId="23461"/>
    <cellStyle name="표준 64 8 4 3 6" xfId="27174"/>
    <cellStyle name="표준 64 8 4 3 7" xfId="30889"/>
    <cellStyle name="표준 64 8 4 3 8" xfId="34601"/>
    <cellStyle name="표준 64 8 4 3 9" xfId="38313"/>
    <cellStyle name="표준 64 8 4 4" xfId="10469"/>
    <cellStyle name="표준 64 8 4 5" xfId="14181"/>
    <cellStyle name="표준 64 8 4 6" xfId="17893"/>
    <cellStyle name="표준 64 8 4 7" xfId="21605"/>
    <cellStyle name="표준 64 8 4 8" xfId="25318"/>
    <cellStyle name="표준 64 8 4 9" xfId="29033"/>
    <cellStyle name="표준 64 8 5" xfId="7265"/>
    <cellStyle name="표준 64 8 5 10" xfId="36966"/>
    <cellStyle name="표준 64 8 5 2" xfId="9121"/>
    <cellStyle name="표준 64 8 5 2 2" xfId="12834"/>
    <cellStyle name="표준 64 8 5 2 3" xfId="16546"/>
    <cellStyle name="표준 64 8 5 2 4" xfId="20258"/>
    <cellStyle name="표준 64 8 5 2 5" xfId="23970"/>
    <cellStyle name="표준 64 8 5 2 6" xfId="27683"/>
    <cellStyle name="표준 64 8 5 2 7" xfId="31398"/>
    <cellStyle name="표준 64 8 5 2 8" xfId="35110"/>
    <cellStyle name="표준 64 8 5 2 9" xfId="38822"/>
    <cellStyle name="표준 64 8 5 3" xfId="10978"/>
    <cellStyle name="표준 64 8 5 4" xfId="14690"/>
    <cellStyle name="표준 64 8 5 5" xfId="18402"/>
    <cellStyle name="표준 64 8 5 6" xfId="22114"/>
    <cellStyle name="표준 64 8 5 7" xfId="25827"/>
    <cellStyle name="표준 64 8 5 8" xfId="29542"/>
    <cellStyle name="표준 64 8 5 9" xfId="33254"/>
    <cellStyle name="표준 64 8 6" xfId="8193"/>
    <cellStyle name="표준 64 8 6 2" xfId="11906"/>
    <cellStyle name="표준 64 8 6 3" xfId="15618"/>
    <cellStyle name="표준 64 8 6 4" xfId="19330"/>
    <cellStyle name="표준 64 8 6 5" xfId="23042"/>
    <cellStyle name="표준 64 8 6 6" xfId="26755"/>
    <cellStyle name="표준 64 8 6 7" xfId="30470"/>
    <cellStyle name="표준 64 8 6 8" xfId="34182"/>
    <cellStyle name="표준 64 8 6 9" xfId="37894"/>
    <cellStyle name="표준 64 8 7" xfId="10050"/>
    <cellStyle name="표준 64 8 8" xfId="13762"/>
    <cellStyle name="표준 64 8 9" xfId="17474"/>
    <cellStyle name="표준 64 9" xfId="4375"/>
    <cellStyle name="표준 64 9 10" xfId="21188"/>
    <cellStyle name="표준 64 9 11" xfId="24901"/>
    <cellStyle name="표준 64 9 12" xfId="28616"/>
    <cellStyle name="표준 64 9 13" xfId="32328"/>
    <cellStyle name="표준 64 9 14" xfId="36040"/>
    <cellStyle name="표준 64 9 2" xfId="4730"/>
    <cellStyle name="표준 64 9 2 10" xfId="28719"/>
    <cellStyle name="표준 64 9 2 11" xfId="32431"/>
    <cellStyle name="표준 64 9 2 12" xfId="36143"/>
    <cellStyle name="표준 64 9 2 2" xfId="6822"/>
    <cellStyle name="표준 64 9 2 2 10" xfId="32837"/>
    <cellStyle name="표준 64 9 2 2 11" xfId="36549"/>
    <cellStyle name="표준 64 9 2 2 2" xfId="7776"/>
    <cellStyle name="표준 64 9 2 2 2 10" xfId="37477"/>
    <cellStyle name="표준 64 9 2 2 2 2" xfId="9632"/>
    <cellStyle name="표준 64 9 2 2 2 2 2" xfId="13345"/>
    <cellStyle name="표준 64 9 2 2 2 2 3" xfId="17057"/>
    <cellStyle name="표준 64 9 2 2 2 2 4" xfId="20769"/>
    <cellStyle name="표준 64 9 2 2 2 2 5" xfId="24481"/>
    <cellStyle name="표준 64 9 2 2 2 2 6" xfId="28194"/>
    <cellStyle name="표준 64 9 2 2 2 2 7" xfId="31909"/>
    <cellStyle name="표준 64 9 2 2 2 2 8" xfId="35621"/>
    <cellStyle name="표준 64 9 2 2 2 2 9" xfId="39333"/>
    <cellStyle name="표준 64 9 2 2 2 3" xfId="11489"/>
    <cellStyle name="표준 64 9 2 2 2 4" xfId="15201"/>
    <cellStyle name="표준 64 9 2 2 2 5" xfId="18913"/>
    <cellStyle name="표준 64 9 2 2 2 6" xfId="22625"/>
    <cellStyle name="표준 64 9 2 2 2 7" xfId="26338"/>
    <cellStyle name="표준 64 9 2 2 2 8" xfId="30053"/>
    <cellStyle name="표준 64 9 2 2 2 9" xfId="33765"/>
    <cellStyle name="표준 64 9 2 2 3" xfId="8704"/>
    <cellStyle name="표준 64 9 2 2 3 2" xfId="12417"/>
    <cellStyle name="표준 64 9 2 2 3 3" xfId="16129"/>
    <cellStyle name="표준 64 9 2 2 3 4" xfId="19841"/>
    <cellStyle name="표준 64 9 2 2 3 5" xfId="23553"/>
    <cellStyle name="표준 64 9 2 2 3 6" xfId="27266"/>
    <cellStyle name="표준 64 9 2 2 3 7" xfId="30981"/>
    <cellStyle name="표준 64 9 2 2 3 8" xfId="34693"/>
    <cellStyle name="표준 64 9 2 2 3 9" xfId="38405"/>
    <cellStyle name="표준 64 9 2 2 4" xfId="10561"/>
    <cellStyle name="표준 64 9 2 2 5" xfId="14273"/>
    <cellStyle name="표준 64 9 2 2 6" xfId="17985"/>
    <cellStyle name="표준 64 9 2 2 7" xfId="21697"/>
    <cellStyle name="표준 64 9 2 2 8" xfId="25410"/>
    <cellStyle name="표준 64 9 2 2 9" xfId="29125"/>
    <cellStyle name="표준 64 9 2 3" xfId="7370"/>
    <cellStyle name="표준 64 9 2 3 10" xfId="37071"/>
    <cellStyle name="표준 64 9 2 3 2" xfId="9226"/>
    <cellStyle name="표준 64 9 2 3 2 2" xfId="12939"/>
    <cellStyle name="표준 64 9 2 3 2 3" xfId="16651"/>
    <cellStyle name="표준 64 9 2 3 2 4" xfId="20363"/>
    <cellStyle name="표준 64 9 2 3 2 5" xfId="24075"/>
    <cellStyle name="표준 64 9 2 3 2 6" xfId="27788"/>
    <cellStyle name="표준 64 9 2 3 2 7" xfId="31503"/>
    <cellStyle name="표준 64 9 2 3 2 8" xfId="35215"/>
    <cellStyle name="표준 64 9 2 3 2 9" xfId="38927"/>
    <cellStyle name="표준 64 9 2 3 3" xfId="11083"/>
    <cellStyle name="표준 64 9 2 3 4" xfId="14795"/>
    <cellStyle name="표준 64 9 2 3 5" xfId="18507"/>
    <cellStyle name="표준 64 9 2 3 6" xfId="22219"/>
    <cellStyle name="표준 64 9 2 3 7" xfId="25932"/>
    <cellStyle name="표준 64 9 2 3 8" xfId="29647"/>
    <cellStyle name="표준 64 9 2 3 9" xfId="33359"/>
    <cellStyle name="표준 64 9 2 4" xfId="8298"/>
    <cellStyle name="표준 64 9 2 4 2" xfId="12011"/>
    <cellStyle name="표준 64 9 2 4 3" xfId="15723"/>
    <cellStyle name="표준 64 9 2 4 4" xfId="19435"/>
    <cellStyle name="표준 64 9 2 4 5" xfId="23147"/>
    <cellStyle name="표준 64 9 2 4 6" xfId="26860"/>
    <cellStyle name="표준 64 9 2 4 7" xfId="30575"/>
    <cellStyle name="표준 64 9 2 4 8" xfId="34287"/>
    <cellStyle name="표준 64 9 2 4 9" xfId="37999"/>
    <cellStyle name="표준 64 9 2 5" xfId="10155"/>
    <cellStyle name="표준 64 9 2 6" xfId="13867"/>
    <cellStyle name="표준 64 9 2 7" xfId="17579"/>
    <cellStyle name="표준 64 9 2 8" xfId="21291"/>
    <cellStyle name="표준 64 9 2 9" xfId="25004"/>
    <cellStyle name="표준 64 9 3" xfId="4968"/>
    <cellStyle name="표준 64 9 3 10" xfId="28840"/>
    <cellStyle name="표준 64 9 3 11" xfId="32552"/>
    <cellStyle name="표준 64 9 3 12" xfId="36264"/>
    <cellStyle name="표준 64 9 3 2" xfId="6941"/>
    <cellStyle name="표준 64 9 3 2 10" xfId="32956"/>
    <cellStyle name="표준 64 9 3 2 11" xfId="36668"/>
    <cellStyle name="표준 64 9 3 2 2" xfId="7895"/>
    <cellStyle name="표준 64 9 3 2 2 10" xfId="37596"/>
    <cellStyle name="표준 64 9 3 2 2 2" xfId="9751"/>
    <cellStyle name="표준 64 9 3 2 2 2 2" xfId="13464"/>
    <cellStyle name="표준 64 9 3 2 2 2 3" xfId="17176"/>
    <cellStyle name="표준 64 9 3 2 2 2 4" xfId="20888"/>
    <cellStyle name="표준 64 9 3 2 2 2 5" xfId="24600"/>
    <cellStyle name="표준 64 9 3 2 2 2 6" xfId="28313"/>
    <cellStyle name="표준 64 9 3 2 2 2 7" xfId="32028"/>
    <cellStyle name="표준 64 9 3 2 2 2 8" xfId="35740"/>
    <cellStyle name="표준 64 9 3 2 2 2 9" xfId="39452"/>
    <cellStyle name="표준 64 9 3 2 2 3" xfId="11608"/>
    <cellStyle name="표준 64 9 3 2 2 4" xfId="15320"/>
    <cellStyle name="표준 64 9 3 2 2 5" xfId="19032"/>
    <cellStyle name="표준 64 9 3 2 2 6" xfId="22744"/>
    <cellStyle name="표준 64 9 3 2 2 7" xfId="26457"/>
    <cellStyle name="표준 64 9 3 2 2 8" xfId="30172"/>
    <cellStyle name="표준 64 9 3 2 2 9" xfId="33884"/>
    <cellStyle name="표준 64 9 3 2 3" xfId="8823"/>
    <cellStyle name="표준 64 9 3 2 3 2" xfId="12536"/>
    <cellStyle name="표준 64 9 3 2 3 3" xfId="16248"/>
    <cellStyle name="표준 64 9 3 2 3 4" xfId="19960"/>
    <cellStyle name="표준 64 9 3 2 3 5" xfId="23672"/>
    <cellStyle name="표준 64 9 3 2 3 6" xfId="27385"/>
    <cellStyle name="표준 64 9 3 2 3 7" xfId="31100"/>
    <cellStyle name="표준 64 9 3 2 3 8" xfId="34812"/>
    <cellStyle name="표준 64 9 3 2 3 9" xfId="38524"/>
    <cellStyle name="표준 64 9 3 2 4" xfId="10680"/>
    <cellStyle name="표준 64 9 3 2 5" xfId="14392"/>
    <cellStyle name="표준 64 9 3 2 6" xfId="18104"/>
    <cellStyle name="표준 64 9 3 2 7" xfId="21816"/>
    <cellStyle name="표준 64 9 3 2 8" xfId="25529"/>
    <cellStyle name="표준 64 9 3 2 9" xfId="29244"/>
    <cellStyle name="표준 64 9 3 3" xfId="7491"/>
    <cellStyle name="표준 64 9 3 3 10" xfId="37192"/>
    <cellStyle name="표준 64 9 3 3 2" xfId="9347"/>
    <cellStyle name="표준 64 9 3 3 2 2" xfId="13060"/>
    <cellStyle name="표준 64 9 3 3 2 3" xfId="16772"/>
    <cellStyle name="표준 64 9 3 3 2 4" xfId="20484"/>
    <cellStyle name="표준 64 9 3 3 2 5" xfId="24196"/>
    <cellStyle name="표준 64 9 3 3 2 6" xfId="27909"/>
    <cellStyle name="표준 64 9 3 3 2 7" xfId="31624"/>
    <cellStyle name="표준 64 9 3 3 2 8" xfId="35336"/>
    <cellStyle name="표준 64 9 3 3 2 9" xfId="39048"/>
    <cellStyle name="표준 64 9 3 3 3" xfId="11204"/>
    <cellStyle name="표준 64 9 3 3 4" xfId="14916"/>
    <cellStyle name="표준 64 9 3 3 5" xfId="18628"/>
    <cellStyle name="표준 64 9 3 3 6" xfId="22340"/>
    <cellStyle name="표준 64 9 3 3 7" xfId="26053"/>
    <cellStyle name="표준 64 9 3 3 8" xfId="29768"/>
    <cellStyle name="표준 64 9 3 3 9" xfId="33480"/>
    <cellStyle name="표준 64 9 3 4" xfId="8419"/>
    <cellStyle name="표준 64 9 3 4 2" xfId="12132"/>
    <cellStyle name="표준 64 9 3 4 3" xfId="15844"/>
    <cellStyle name="표준 64 9 3 4 4" xfId="19556"/>
    <cellStyle name="표준 64 9 3 4 5" xfId="23268"/>
    <cellStyle name="표준 64 9 3 4 6" xfId="26981"/>
    <cellStyle name="표준 64 9 3 4 7" xfId="30696"/>
    <cellStyle name="표준 64 9 3 4 8" xfId="34408"/>
    <cellStyle name="표준 64 9 3 4 9" xfId="38120"/>
    <cellStyle name="표준 64 9 3 5" xfId="10276"/>
    <cellStyle name="표준 64 9 3 6" xfId="13988"/>
    <cellStyle name="표준 64 9 3 7" xfId="17700"/>
    <cellStyle name="표준 64 9 3 8" xfId="21412"/>
    <cellStyle name="표준 64 9 3 9" xfId="25125"/>
    <cellStyle name="표준 64 9 4" xfId="6732"/>
    <cellStyle name="표준 64 9 4 10" xfId="32747"/>
    <cellStyle name="표준 64 9 4 11" xfId="36459"/>
    <cellStyle name="표준 64 9 4 2" xfId="7686"/>
    <cellStyle name="표준 64 9 4 2 10" xfId="37387"/>
    <cellStyle name="표준 64 9 4 2 2" xfId="9542"/>
    <cellStyle name="표준 64 9 4 2 2 2" xfId="13255"/>
    <cellStyle name="표준 64 9 4 2 2 3" xfId="16967"/>
    <cellStyle name="표준 64 9 4 2 2 4" xfId="20679"/>
    <cellStyle name="표준 64 9 4 2 2 5" xfId="24391"/>
    <cellStyle name="표준 64 9 4 2 2 6" xfId="28104"/>
    <cellStyle name="표준 64 9 4 2 2 7" xfId="31819"/>
    <cellStyle name="표준 64 9 4 2 2 8" xfId="35531"/>
    <cellStyle name="표준 64 9 4 2 2 9" xfId="39243"/>
    <cellStyle name="표준 64 9 4 2 3" xfId="11399"/>
    <cellStyle name="표준 64 9 4 2 4" xfId="15111"/>
    <cellStyle name="표준 64 9 4 2 5" xfId="18823"/>
    <cellStyle name="표준 64 9 4 2 6" xfId="22535"/>
    <cellStyle name="표준 64 9 4 2 7" xfId="26248"/>
    <cellStyle name="표준 64 9 4 2 8" xfId="29963"/>
    <cellStyle name="표준 64 9 4 2 9" xfId="33675"/>
    <cellStyle name="표준 64 9 4 3" xfId="8614"/>
    <cellStyle name="표준 64 9 4 3 2" xfId="12327"/>
    <cellStyle name="표준 64 9 4 3 3" xfId="16039"/>
    <cellStyle name="표준 64 9 4 3 4" xfId="19751"/>
    <cellStyle name="표준 64 9 4 3 5" xfId="23463"/>
    <cellStyle name="표준 64 9 4 3 6" xfId="27176"/>
    <cellStyle name="표준 64 9 4 3 7" xfId="30891"/>
    <cellStyle name="표준 64 9 4 3 8" xfId="34603"/>
    <cellStyle name="표준 64 9 4 3 9" xfId="38315"/>
    <cellStyle name="표준 64 9 4 4" xfId="10471"/>
    <cellStyle name="표준 64 9 4 5" xfId="14183"/>
    <cellStyle name="표준 64 9 4 6" xfId="17895"/>
    <cellStyle name="표준 64 9 4 7" xfId="21607"/>
    <cellStyle name="표준 64 9 4 8" xfId="25320"/>
    <cellStyle name="표준 64 9 4 9" xfId="29035"/>
    <cellStyle name="표준 64 9 5" xfId="7267"/>
    <cellStyle name="표준 64 9 5 10" xfId="36968"/>
    <cellStyle name="표준 64 9 5 2" xfId="9123"/>
    <cellStyle name="표준 64 9 5 2 2" xfId="12836"/>
    <cellStyle name="표준 64 9 5 2 3" xfId="16548"/>
    <cellStyle name="표준 64 9 5 2 4" xfId="20260"/>
    <cellStyle name="표준 64 9 5 2 5" xfId="23972"/>
    <cellStyle name="표준 64 9 5 2 6" xfId="27685"/>
    <cellStyle name="표준 64 9 5 2 7" xfId="31400"/>
    <cellStyle name="표준 64 9 5 2 8" xfId="35112"/>
    <cellStyle name="표준 64 9 5 2 9" xfId="38824"/>
    <cellStyle name="표준 64 9 5 3" xfId="10980"/>
    <cellStyle name="표준 64 9 5 4" xfId="14692"/>
    <cellStyle name="표준 64 9 5 5" xfId="18404"/>
    <cellStyle name="표준 64 9 5 6" xfId="22116"/>
    <cellStyle name="표준 64 9 5 7" xfId="25829"/>
    <cellStyle name="표준 64 9 5 8" xfId="29544"/>
    <cellStyle name="표준 64 9 5 9" xfId="33256"/>
    <cellStyle name="표준 64 9 6" xfId="8195"/>
    <cellStyle name="표준 64 9 6 2" xfId="11908"/>
    <cellStyle name="표준 64 9 6 3" xfId="15620"/>
    <cellStyle name="표준 64 9 6 4" xfId="19332"/>
    <cellStyle name="표준 64 9 6 5" xfId="23044"/>
    <cellStyle name="표준 64 9 6 6" xfId="26757"/>
    <cellStyle name="표준 64 9 6 7" xfId="30472"/>
    <cellStyle name="표준 64 9 6 8" xfId="34184"/>
    <cellStyle name="표준 64 9 6 9" xfId="37896"/>
    <cellStyle name="표준 64 9 7" xfId="10052"/>
    <cellStyle name="표준 64 9 8" xfId="13764"/>
    <cellStyle name="표준 64 9 9" xfId="17476"/>
    <cellStyle name="표준 65" xfId="4305"/>
    <cellStyle name="표준 65 10" xfId="4368"/>
    <cellStyle name="표준 65 10 10" xfId="21181"/>
    <cellStyle name="표준 65 10 11" xfId="24894"/>
    <cellStyle name="표준 65 10 12" xfId="28609"/>
    <cellStyle name="표준 65 10 13" xfId="32321"/>
    <cellStyle name="표준 65 10 14" xfId="36033"/>
    <cellStyle name="표준 65 10 2" xfId="4723"/>
    <cellStyle name="표준 65 10 2 10" xfId="28712"/>
    <cellStyle name="표준 65 10 2 11" xfId="32424"/>
    <cellStyle name="표준 65 10 2 12" xfId="36136"/>
    <cellStyle name="표준 65 10 2 2" xfId="6815"/>
    <cellStyle name="표준 65 10 2 2 10" xfId="32830"/>
    <cellStyle name="표준 65 10 2 2 11" xfId="36542"/>
    <cellStyle name="표준 65 10 2 2 2" xfId="7769"/>
    <cellStyle name="표준 65 10 2 2 2 10" xfId="37470"/>
    <cellStyle name="표준 65 10 2 2 2 2" xfId="9625"/>
    <cellStyle name="표준 65 10 2 2 2 2 2" xfId="13338"/>
    <cellStyle name="표준 65 10 2 2 2 2 3" xfId="17050"/>
    <cellStyle name="표준 65 10 2 2 2 2 4" xfId="20762"/>
    <cellStyle name="표준 65 10 2 2 2 2 5" xfId="24474"/>
    <cellStyle name="표준 65 10 2 2 2 2 6" xfId="28187"/>
    <cellStyle name="표준 65 10 2 2 2 2 7" xfId="31902"/>
    <cellStyle name="표준 65 10 2 2 2 2 8" xfId="35614"/>
    <cellStyle name="표준 65 10 2 2 2 2 9" xfId="39326"/>
    <cellStyle name="표준 65 10 2 2 2 3" xfId="11482"/>
    <cellStyle name="표준 65 10 2 2 2 4" xfId="15194"/>
    <cellStyle name="표준 65 10 2 2 2 5" xfId="18906"/>
    <cellStyle name="표준 65 10 2 2 2 6" xfId="22618"/>
    <cellStyle name="표준 65 10 2 2 2 7" xfId="26331"/>
    <cellStyle name="표준 65 10 2 2 2 8" xfId="30046"/>
    <cellStyle name="표준 65 10 2 2 2 9" xfId="33758"/>
    <cellStyle name="표준 65 10 2 2 3" xfId="8697"/>
    <cellStyle name="표준 65 10 2 2 3 2" xfId="12410"/>
    <cellStyle name="표준 65 10 2 2 3 3" xfId="16122"/>
    <cellStyle name="표준 65 10 2 2 3 4" xfId="19834"/>
    <cellStyle name="표준 65 10 2 2 3 5" xfId="23546"/>
    <cellStyle name="표준 65 10 2 2 3 6" xfId="27259"/>
    <cellStyle name="표준 65 10 2 2 3 7" xfId="30974"/>
    <cellStyle name="표준 65 10 2 2 3 8" xfId="34686"/>
    <cellStyle name="표준 65 10 2 2 3 9" xfId="38398"/>
    <cellStyle name="표준 65 10 2 2 4" xfId="10554"/>
    <cellStyle name="표준 65 10 2 2 5" xfId="14266"/>
    <cellStyle name="표준 65 10 2 2 6" xfId="17978"/>
    <cellStyle name="표준 65 10 2 2 7" xfId="21690"/>
    <cellStyle name="표준 65 10 2 2 8" xfId="25403"/>
    <cellStyle name="표준 65 10 2 2 9" xfId="29118"/>
    <cellStyle name="표준 65 10 2 3" xfId="7363"/>
    <cellStyle name="표준 65 10 2 3 10" xfId="37064"/>
    <cellStyle name="표준 65 10 2 3 2" xfId="9219"/>
    <cellStyle name="표준 65 10 2 3 2 2" xfId="12932"/>
    <cellStyle name="표준 65 10 2 3 2 3" xfId="16644"/>
    <cellStyle name="표준 65 10 2 3 2 4" xfId="20356"/>
    <cellStyle name="표준 65 10 2 3 2 5" xfId="24068"/>
    <cellStyle name="표준 65 10 2 3 2 6" xfId="27781"/>
    <cellStyle name="표준 65 10 2 3 2 7" xfId="31496"/>
    <cellStyle name="표준 65 10 2 3 2 8" xfId="35208"/>
    <cellStyle name="표준 65 10 2 3 2 9" xfId="38920"/>
    <cellStyle name="표준 65 10 2 3 3" xfId="11076"/>
    <cellStyle name="표준 65 10 2 3 4" xfId="14788"/>
    <cellStyle name="표준 65 10 2 3 5" xfId="18500"/>
    <cellStyle name="표준 65 10 2 3 6" xfId="22212"/>
    <cellStyle name="표준 65 10 2 3 7" xfId="25925"/>
    <cellStyle name="표준 65 10 2 3 8" xfId="29640"/>
    <cellStyle name="표준 65 10 2 3 9" xfId="33352"/>
    <cellStyle name="표준 65 10 2 4" xfId="8291"/>
    <cellStyle name="표준 65 10 2 4 2" xfId="12004"/>
    <cellStyle name="표준 65 10 2 4 3" xfId="15716"/>
    <cellStyle name="표준 65 10 2 4 4" xfId="19428"/>
    <cellStyle name="표준 65 10 2 4 5" xfId="23140"/>
    <cellStyle name="표준 65 10 2 4 6" xfId="26853"/>
    <cellStyle name="표준 65 10 2 4 7" xfId="30568"/>
    <cellStyle name="표준 65 10 2 4 8" xfId="34280"/>
    <cellStyle name="표준 65 10 2 4 9" xfId="37992"/>
    <cellStyle name="표준 65 10 2 5" xfId="10148"/>
    <cellStyle name="표준 65 10 2 6" xfId="13860"/>
    <cellStyle name="표준 65 10 2 7" xfId="17572"/>
    <cellStyle name="표준 65 10 2 8" xfId="21284"/>
    <cellStyle name="표준 65 10 2 9" xfId="24997"/>
    <cellStyle name="표준 65 10 3" xfId="4970"/>
    <cellStyle name="표준 65 10 3 10" xfId="28842"/>
    <cellStyle name="표준 65 10 3 11" xfId="32554"/>
    <cellStyle name="표준 65 10 3 12" xfId="36266"/>
    <cellStyle name="표준 65 10 3 2" xfId="6943"/>
    <cellStyle name="표준 65 10 3 2 10" xfId="32958"/>
    <cellStyle name="표준 65 10 3 2 11" xfId="36670"/>
    <cellStyle name="표준 65 10 3 2 2" xfId="7897"/>
    <cellStyle name="표준 65 10 3 2 2 10" xfId="37598"/>
    <cellStyle name="표준 65 10 3 2 2 2" xfId="9753"/>
    <cellStyle name="표준 65 10 3 2 2 2 2" xfId="13466"/>
    <cellStyle name="표준 65 10 3 2 2 2 3" xfId="17178"/>
    <cellStyle name="표준 65 10 3 2 2 2 4" xfId="20890"/>
    <cellStyle name="표준 65 10 3 2 2 2 5" xfId="24602"/>
    <cellStyle name="표준 65 10 3 2 2 2 6" xfId="28315"/>
    <cellStyle name="표준 65 10 3 2 2 2 7" xfId="32030"/>
    <cellStyle name="표준 65 10 3 2 2 2 8" xfId="35742"/>
    <cellStyle name="표준 65 10 3 2 2 2 9" xfId="39454"/>
    <cellStyle name="표준 65 10 3 2 2 3" xfId="11610"/>
    <cellStyle name="표준 65 10 3 2 2 4" xfId="15322"/>
    <cellStyle name="표준 65 10 3 2 2 5" xfId="19034"/>
    <cellStyle name="표준 65 10 3 2 2 6" xfId="22746"/>
    <cellStyle name="표준 65 10 3 2 2 7" xfId="26459"/>
    <cellStyle name="표준 65 10 3 2 2 8" xfId="30174"/>
    <cellStyle name="표준 65 10 3 2 2 9" xfId="33886"/>
    <cellStyle name="표준 65 10 3 2 3" xfId="8825"/>
    <cellStyle name="표준 65 10 3 2 3 2" xfId="12538"/>
    <cellStyle name="표준 65 10 3 2 3 3" xfId="16250"/>
    <cellStyle name="표준 65 10 3 2 3 4" xfId="19962"/>
    <cellStyle name="표준 65 10 3 2 3 5" xfId="23674"/>
    <cellStyle name="표준 65 10 3 2 3 6" xfId="27387"/>
    <cellStyle name="표준 65 10 3 2 3 7" xfId="31102"/>
    <cellStyle name="표준 65 10 3 2 3 8" xfId="34814"/>
    <cellStyle name="표준 65 10 3 2 3 9" xfId="38526"/>
    <cellStyle name="표준 65 10 3 2 4" xfId="10682"/>
    <cellStyle name="표준 65 10 3 2 5" xfId="14394"/>
    <cellStyle name="표준 65 10 3 2 6" xfId="18106"/>
    <cellStyle name="표준 65 10 3 2 7" xfId="21818"/>
    <cellStyle name="표준 65 10 3 2 8" xfId="25531"/>
    <cellStyle name="표준 65 10 3 2 9" xfId="29246"/>
    <cellStyle name="표준 65 10 3 3" xfId="7493"/>
    <cellStyle name="표준 65 10 3 3 10" xfId="37194"/>
    <cellStyle name="표준 65 10 3 3 2" xfId="9349"/>
    <cellStyle name="표준 65 10 3 3 2 2" xfId="13062"/>
    <cellStyle name="표준 65 10 3 3 2 3" xfId="16774"/>
    <cellStyle name="표준 65 10 3 3 2 4" xfId="20486"/>
    <cellStyle name="표준 65 10 3 3 2 5" xfId="24198"/>
    <cellStyle name="표준 65 10 3 3 2 6" xfId="27911"/>
    <cellStyle name="표준 65 10 3 3 2 7" xfId="31626"/>
    <cellStyle name="표준 65 10 3 3 2 8" xfId="35338"/>
    <cellStyle name="표준 65 10 3 3 2 9" xfId="39050"/>
    <cellStyle name="표준 65 10 3 3 3" xfId="11206"/>
    <cellStyle name="표준 65 10 3 3 4" xfId="14918"/>
    <cellStyle name="표준 65 10 3 3 5" xfId="18630"/>
    <cellStyle name="표준 65 10 3 3 6" xfId="22342"/>
    <cellStyle name="표준 65 10 3 3 7" xfId="26055"/>
    <cellStyle name="표준 65 10 3 3 8" xfId="29770"/>
    <cellStyle name="표준 65 10 3 3 9" xfId="33482"/>
    <cellStyle name="표준 65 10 3 4" xfId="8421"/>
    <cellStyle name="표준 65 10 3 4 2" xfId="12134"/>
    <cellStyle name="표준 65 10 3 4 3" xfId="15846"/>
    <cellStyle name="표준 65 10 3 4 4" xfId="19558"/>
    <cellStyle name="표준 65 10 3 4 5" xfId="23270"/>
    <cellStyle name="표준 65 10 3 4 6" xfId="26983"/>
    <cellStyle name="표준 65 10 3 4 7" xfId="30698"/>
    <cellStyle name="표준 65 10 3 4 8" xfId="34410"/>
    <cellStyle name="표준 65 10 3 4 9" xfId="38122"/>
    <cellStyle name="표준 65 10 3 5" xfId="10278"/>
    <cellStyle name="표준 65 10 3 6" xfId="13990"/>
    <cellStyle name="표준 65 10 3 7" xfId="17702"/>
    <cellStyle name="표준 65 10 3 8" xfId="21414"/>
    <cellStyle name="표준 65 10 3 9" xfId="25127"/>
    <cellStyle name="표준 65 10 4" xfId="6725"/>
    <cellStyle name="표준 65 10 4 10" xfId="32740"/>
    <cellStyle name="표준 65 10 4 11" xfId="36452"/>
    <cellStyle name="표준 65 10 4 2" xfId="7679"/>
    <cellStyle name="표준 65 10 4 2 10" xfId="37380"/>
    <cellStyle name="표준 65 10 4 2 2" xfId="9535"/>
    <cellStyle name="표준 65 10 4 2 2 2" xfId="13248"/>
    <cellStyle name="표준 65 10 4 2 2 3" xfId="16960"/>
    <cellStyle name="표준 65 10 4 2 2 4" xfId="20672"/>
    <cellStyle name="표준 65 10 4 2 2 5" xfId="24384"/>
    <cellStyle name="표준 65 10 4 2 2 6" xfId="28097"/>
    <cellStyle name="표준 65 10 4 2 2 7" xfId="31812"/>
    <cellStyle name="표준 65 10 4 2 2 8" xfId="35524"/>
    <cellStyle name="표준 65 10 4 2 2 9" xfId="39236"/>
    <cellStyle name="표준 65 10 4 2 3" xfId="11392"/>
    <cellStyle name="표준 65 10 4 2 4" xfId="15104"/>
    <cellStyle name="표준 65 10 4 2 5" xfId="18816"/>
    <cellStyle name="표준 65 10 4 2 6" xfId="22528"/>
    <cellStyle name="표준 65 10 4 2 7" xfId="26241"/>
    <cellStyle name="표준 65 10 4 2 8" xfId="29956"/>
    <cellStyle name="표준 65 10 4 2 9" xfId="33668"/>
    <cellStyle name="표준 65 10 4 3" xfId="8607"/>
    <cellStyle name="표준 65 10 4 3 2" xfId="12320"/>
    <cellStyle name="표준 65 10 4 3 3" xfId="16032"/>
    <cellStyle name="표준 65 10 4 3 4" xfId="19744"/>
    <cellStyle name="표준 65 10 4 3 5" xfId="23456"/>
    <cellStyle name="표준 65 10 4 3 6" xfId="27169"/>
    <cellStyle name="표준 65 10 4 3 7" xfId="30884"/>
    <cellStyle name="표준 65 10 4 3 8" xfId="34596"/>
    <cellStyle name="표준 65 10 4 3 9" xfId="38308"/>
    <cellStyle name="표준 65 10 4 4" xfId="10464"/>
    <cellStyle name="표준 65 10 4 5" xfId="14176"/>
    <cellStyle name="표준 65 10 4 6" xfId="17888"/>
    <cellStyle name="표준 65 10 4 7" xfId="21600"/>
    <cellStyle name="표준 65 10 4 8" xfId="25313"/>
    <cellStyle name="표준 65 10 4 9" xfId="29028"/>
    <cellStyle name="표준 65 10 5" xfId="7260"/>
    <cellStyle name="표준 65 10 5 10" xfId="36961"/>
    <cellStyle name="표준 65 10 5 2" xfId="9116"/>
    <cellStyle name="표준 65 10 5 2 2" xfId="12829"/>
    <cellStyle name="표준 65 10 5 2 3" xfId="16541"/>
    <cellStyle name="표준 65 10 5 2 4" xfId="20253"/>
    <cellStyle name="표준 65 10 5 2 5" xfId="23965"/>
    <cellStyle name="표준 65 10 5 2 6" xfId="27678"/>
    <cellStyle name="표준 65 10 5 2 7" xfId="31393"/>
    <cellStyle name="표준 65 10 5 2 8" xfId="35105"/>
    <cellStyle name="표준 65 10 5 2 9" xfId="38817"/>
    <cellStyle name="표준 65 10 5 3" xfId="10973"/>
    <cellStyle name="표준 65 10 5 4" xfId="14685"/>
    <cellStyle name="표준 65 10 5 5" xfId="18397"/>
    <cellStyle name="표준 65 10 5 6" xfId="22109"/>
    <cellStyle name="표준 65 10 5 7" xfId="25822"/>
    <cellStyle name="표준 65 10 5 8" xfId="29537"/>
    <cellStyle name="표준 65 10 5 9" xfId="33249"/>
    <cellStyle name="표준 65 10 6" xfId="8188"/>
    <cellStyle name="표준 65 10 6 2" xfId="11901"/>
    <cellStyle name="표준 65 10 6 3" xfId="15613"/>
    <cellStyle name="표준 65 10 6 4" xfId="19325"/>
    <cellStyle name="표준 65 10 6 5" xfId="23037"/>
    <cellStyle name="표준 65 10 6 6" xfId="26750"/>
    <cellStyle name="표준 65 10 6 7" xfId="30465"/>
    <cellStyle name="표준 65 10 6 8" xfId="34177"/>
    <cellStyle name="표준 65 10 6 9" xfId="37889"/>
    <cellStyle name="표준 65 10 7" xfId="10045"/>
    <cellStyle name="표준 65 10 8" xfId="13757"/>
    <cellStyle name="표준 65 10 9" xfId="17469"/>
    <cellStyle name="표준 65 11" xfId="4696"/>
    <cellStyle name="표준 65 11 10" xfId="24970"/>
    <cellStyle name="표준 65 11 11" xfId="28685"/>
    <cellStyle name="표준 65 11 12" xfId="32397"/>
    <cellStyle name="표준 65 11 13" xfId="36109"/>
    <cellStyle name="표준 65 11 2" xfId="6662"/>
    <cellStyle name="표준 65 11 2 10" xfId="28979"/>
    <cellStyle name="표준 65 11 2 11" xfId="32691"/>
    <cellStyle name="표준 65 11 2 12" xfId="36403"/>
    <cellStyle name="표준 65 11 2 2" xfId="7082"/>
    <cellStyle name="표준 65 11 2 2 10" xfId="33077"/>
    <cellStyle name="표준 65 11 2 2 11" xfId="36789"/>
    <cellStyle name="표준 65 11 2 2 2" xfId="8016"/>
    <cellStyle name="표준 65 11 2 2 2 10" xfId="37717"/>
    <cellStyle name="표준 65 11 2 2 2 2" xfId="9872"/>
    <cellStyle name="표준 65 11 2 2 2 2 2" xfId="13585"/>
    <cellStyle name="표준 65 11 2 2 2 2 3" xfId="17297"/>
    <cellStyle name="표준 65 11 2 2 2 2 4" xfId="21009"/>
    <cellStyle name="표준 65 11 2 2 2 2 5" xfId="24721"/>
    <cellStyle name="표준 65 11 2 2 2 2 6" xfId="28434"/>
    <cellStyle name="표준 65 11 2 2 2 2 7" xfId="32149"/>
    <cellStyle name="표준 65 11 2 2 2 2 8" xfId="35861"/>
    <cellStyle name="표준 65 11 2 2 2 2 9" xfId="39573"/>
    <cellStyle name="표준 65 11 2 2 2 3" xfId="11729"/>
    <cellStyle name="표준 65 11 2 2 2 4" xfId="15441"/>
    <cellStyle name="표준 65 11 2 2 2 5" xfId="19153"/>
    <cellStyle name="표준 65 11 2 2 2 6" xfId="22865"/>
    <cellStyle name="표준 65 11 2 2 2 7" xfId="26578"/>
    <cellStyle name="표준 65 11 2 2 2 8" xfId="30293"/>
    <cellStyle name="표준 65 11 2 2 2 9" xfId="34005"/>
    <cellStyle name="표준 65 11 2 2 3" xfId="8944"/>
    <cellStyle name="표준 65 11 2 2 3 2" xfId="12657"/>
    <cellStyle name="표준 65 11 2 2 3 3" xfId="16369"/>
    <cellStyle name="표준 65 11 2 2 3 4" xfId="20081"/>
    <cellStyle name="표준 65 11 2 2 3 5" xfId="23793"/>
    <cellStyle name="표준 65 11 2 2 3 6" xfId="27506"/>
    <cellStyle name="표준 65 11 2 2 3 7" xfId="31221"/>
    <cellStyle name="표준 65 11 2 2 3 8" xfId="34933"/>
    <cellStyle name="표준 65 11 2 2 3 9" xfId="38645"/>
    <cellStyle name="표준 65 11 2 2 4" xfId="10801"/>
    <cellStyle name="표준 65 11 2 2 5" xfId="14513"/>
    <cellStyle name="표준 65 11 2 2 6" xfId="18225"/>
    <cellStyle name="표준 65 11 2 2 7" xfId="21937"/>
    <cellStyle name="표준 65 11 2 2 8" xfId="25650"/>
    <cellStyle name="표준 65 11 2 2 9" xfId="29365"/>
    <cellStyle name="표준 65 11 2 3" xfId="7630"/>
    <cellStyle name="표준 65 11 2 3 10" xfId="37331"/>
    <cellStyle name="표준 65 11 2 3 2" xfId="9486"/>
    <cellStyle name="표준 65 11 2 3 2 2" xfId="13199"/>
    <cellStyle name="표준 65 11 2 3 2 3" xfId="16911"/>
    <cellStyle name="표준 65 11 2 3 2 4" xfId="20623"/>
    <cellStyle name="표준 65 11 2 3 2 5" xfId="24335"/>
    <cellStyle name="표준 65 11 2 3 2 6" xfId="28048"/>
    <cellStyle name="표준 65 11 2 3 2 7" xfId="31763"/>
    <cellStyle name="표준 65 11 2 3 2 8" xfId="35475"/>
    <cellStyle name="표준 65 11 2 3 2 9" xfId="39187"/>
    <cellStyle name="표준 65 11 2 3 3" xfId="11343"/>
    <cellStyle name="표준 65 11 2 3 4" xfId="15055"/>
    <cellStyle name="표준 65 11 2 3 5" xfId="18767"/>
    <cellStyle name="표준 65 11 2 3 6" xfId="22479"/>
    <cellStyle name="표준 65 11 2 3 7" xfId="26192"/>
    <cellStyle name="표준 65 11 2 3 8" xfId="29907"/>
    <cellStyle name="표준 65 11 2 3 9" xfId="33619"/>
    <cellStyle name="표준 65 11 2 4" xfId="8558"/>
    <cellStyle name="표준 65 11 2 4 2" xfId="12271"/>
    <cellStyle name="표준 65 11 2 4 3" xfId="15983"/>
    <cellStyle name="표준 65 11 2 4 4" xfId="19695"/>
    <cellStyle name="표준 65 11 2 4 5" xfId="23407"/>
    <cellStyle name="표준 65 11 2 4 6" xfId="27120"/>
    <cellStyle name="표준 65 11 2 4 7" xfId="30835"/>
    <cellStyle name="표준 65 11 2 4 8" xfId="34547"/>
    <cellStyle name="표준 65 11 2 4 9" xfId="38259"/>
    <cellStyle name="표준 65 11 2 5" xfId="10415"/>
    <cellStyle name="표준 65 11 2 6" xfId="14127"/>
    <cellStyle name="표준 65 11 2 7" xfId="17839"/>
    <cellStyle name="표준 65 11 2 8" xfId="21551"/>
    <cellStyle name="표준 65 11 2 9" xfId="25264"/>
    <cellStyle name="표준 65 11 3" xfId="6788"/>
    <cellStyle name="표준 65 11 3 10" xfId="32803"/>
    <cellStyle name="표준 65 11 3 11" xfId="36515"/>
    <cellStyle name="표준 65 11 3 2" xfId="7742"/>
    <cellStyle name="표준 65 11 3 2 10" xfId="37443"/>
    <cellStyle name="표준 65 11 3 2 2" xfId="9598"/>
    <cellStyle name="표준 65 11 3 2 2 2" xfId="13311"/>
    <cellStyle name="표준 65 11 3 2 2 3" xfId="17023"/>
    <cellStyle name="표준 65 11 3 2 2 4" xfId="20735"/>
    <cellStyle name="표준 65 11 3 2 2 5" xfId="24447"/>
    <cellStyle name="표준 65 11 3 2 2 6" xfId="28160"/>
    <cellStyle name="표준 65 11 3 2 2 7" xfId="31875"/>
    <cellStyle name="표준 65 11 3 2 2 8" xfId="35587"/>
    <cellStyle name="표준 65 11 3 2 2 9" xfId="39299"/>
    <cellStyle name="표준 65 11 3 2 3" xfId="11455"/>
    <cellStyle name="표준 65 11 3 2 4" xfId="15167"/>
    <cellStyle name="표준 65 11 3 2 5" xfId="18879"/>
    <cellStyle name="표준 65 11 3 2 6" xfId="22591"/>
    <cellStyle name="표준 65 11 3 2 7" xfId="26304"/>
    <cellStyle name="표준 65 11 3 2 8" xfId="30019"/>
    <cellStyle name="표준 65 11 3 2 9" xfId="33731"/>
    <cellStyle name="표준 65 11 3 3" xfId="8670"/>
    <cellStyle name="표준 65 11 3 3 2" xfId="12383"/>
    <cellStyle name="표준 65 11 3 3 3" xfId="16095"/>
    <cellStyle name="표준 65 11 3 3 4" xfId="19807"/>
    <cellStyle name="표준 65 11 3 3 5" xfId="23519"/>
    <cellStyle name="표준 65 11 3 3 6" xfId="27232"/>
    <cellStyle name="표준 65 11 3 3 7" xfId="30947"/>
    <cellStyle name="표준 65 11 3 3 8" xfId="34659"/>
    <cellStyle name="표준 65 11 3 3 9" xfId="38371"/>
    <cellStyle name="표준 65 11 3 4" xfId="10527"/>
    <cellStyle name="표준 65 11 3 5" xfId="14239"/>
    <cellStyle name="표준 65 11 3 6" xfId="17951"/>
    <cellStyle name="표준 65 11 3 7" xfId="21663"/>
    <cellStyle name="표준 65 11 3 8" xfId="25376"/>
    <cellStyle name="표준 65 11 3 9" xfId="29091"/>
    <cellStyle name="표준 65 11 4" xfId="7336"/>
    <cellStyle name="표준 65 11 4 10" xfId="37037"/>
    <cellStyle name="표준 65 11 4 2" xfId="9192"/>
    <cellStyle name="표준 65 11 4 2 2" xfId="12905"/>
    <cellStyle name="표준 65 11 4 2 3" xfId="16617"/>
    <cellStyle name="표준 65 11 4 2 4" xfId="20329"/>
    <cellStyle name="표준 65 11 4 2 5" xfId="24041"/>
    <cellStyle name="표준 65 11 4 2 6" xfId="27754"/>
    <cellStyle name="표준 65 11 4 2 7" xfId="31469"/>
    <cellStyle name="표준 65 11 4 2 8" xfId="35181"/>
    <cellStyle name="표준 65 11 4 2 9" xfId="38893"/>
    <cellStyle name="표준 65 11 4 3" xfId="11049"/>
    <cellStyle name="표준 65 11 4 4" xfId="14761"/>
    <cellStyle name="표준 65 11 4 5" xfId="18473"/>
    <cellStyle name="표준 65 11 4 6" xfId="22185"/>
    <cellStyle name="표준 65 11 4 7" xfId="25898"/>
    <cellStyle name="표준 65 11 4 8" xfId="29613"/>
    <cellStyle name="표준 65 11 4 9" xfId="33325"/>
    <cellStyle name="표준 65 11 5" xfId="8264"/>
    <cellStyle name="표준 65 11 5 2" xfId="11977"/>
    <cellStyle name="표준 65 11 5 3" xfId="15689"/>
    <cellStyle name="표준 65 11 5 4" xfId="19401"/>
    <cellStyle name="표준 65 11 5 5" xfId="23113"/>
    <cellStyle name="표준 65 11 5 6" xfId="26826"/>
    <cellStyle name="표준 65 11 5 7" xfId="30541"/>
    <cellStyle name="표준 65 11 5 8" xfId="34253"/>
    <cellStyle name="표준 65 11 5 9" xfId="37965"/>
    <cellStyle name="표준 65 11 6" xfId="10121"/>
    <cellStyle name="표준 65 11 7" xfId="13833"/>
    <cellStyle name="표준 65 11 8" xfId="17545"/>
    <cellStyle name="표준 65 11 9" xfId="21257"/>
    <cellStyle name="표준 65 12" xfId="4969"/>
    <cellStyle name="표준 65 12 10" xfId="28841"/>
    <cellStyle name="표준 65 12 11" xfId="32553"/>
    <cellStyle name="표준 65 12 12" xfId="36265"/>
    <cellStyle name="표준 65 12 2" xfId="6942"/>
    <cellStyle name="표준 65 12 2 10" xfId="32957"/>
    <cellStyle name="표준 65 12 2 11" xfId="36669"/>
    <cellStyle name="표준 65 12 2 2" xfId="7896"/>
    <cellStyle name="표준 65 12 2 2 10" xfId="37597"/>
    <cellStyle name="표준 65 12 2 2 2" xfId="9752"/>
    <cellStyle name="표준 65 12 2 2 2 2" xfId="13465"/>
    <cellStyle name="표준 65 12 2 2 2 3" xfId="17177"/>
    <cellStyle name="표준 65 12 2 2 2 4" xfId="20889"/>
    <cellStyle name="표준 65 12 2 2 2 5" xfId="24601"/>
    <cellStyle name="표준 65 12 2 2 2 6" xfId="28314"/>
    <cellStyle name="표준 65 12 2 2 2 7" xfId="32029"/>
    <cellStyle name="표준 65 12 2 2 2 8" xfId="35741"/>
    <cellStyle name="표준 65 12 2 2 2 9" xfId="39453"/>
    <cellStyle name="표준 65 12 2 2 3" xfId="11609"/>
    <cellStyle name="표준 65 12 2 2 4" xfId="15321"/>
    <cellStyle name="표준 65 12 2 2 5" xfId="19033"/>
    <cellStyle name="표준 65 12 2 2 6" xfId="22745"/>
    <cellStyle name="표준 65 12 2 2 7" xfId="26458"/>
    <cellStyle name="표준 65 12 2 2 8" xfId="30173"/>
    <cellStyle name="표준 65 12 2 2 9" xfId="33885"/>
    <cellStyle name="표준 65 12 2 3" xfId="8824"/>
    <cellStyle name="표준 65 12 2 3 2" xfId="12537"/>
    <cellStyle name="표준 65 12 2 3 3" xfId="16249"/>
    <cellStyle name="표준 65 12 2 3 4" xfId="19961"/>
    <cellStyle name="표준 65 12 2 3 5" xfId="23673"/>
    <cellStyle name="표준 65 12 2 3 6" xfId="27386"/>
    <cellStyle name="표준 65 12 2 3 7" xfId="31101"/>
    <cellStyle name="표준 65 12 2 3 8" xfId="34813"/>
    <cellStyle name="표준 65 12 2 3 9" xfId="38525"/>
    <cellStyle name="표준 65 12 2 4" xfId="10681"/>
    <cellStyle name="표준 65 12 2 5" xfId="14393"/>
    <cellStyle name="표준 65 12 2 6" xfId="18105"/>
    <cellStyle name="표준 65 12 2 7" xfId="21817"/>
    <cellStyle name="표준 65 12 2 8" xfId="25530"/>
    <cellStyle name="표준 65 12 2 9" xfId="29245"/>
    <cellStyle name="표준 65 12 3" xfId="7492"/>
    <cellStyle name="표준 65 12 3 10" xfId="37193"/>
    <cellStyle name="표준 65 12 3 2" xfId="9348"/>
    <cellStyle name="표준 65 12 3 2 2" xfId="13061"/>
    <cellStyle name="표준 65 12 3 2 3" xfId="16773"/>
    <cellStyle name="표준 65 12 3 2 4" xfId="20485"/>
    <cellStyle name="표준 65 12 3 2 5" xfId="24197"/>
    <cellStyle name="표준 65 12 3 2 6" xfId="27910"/>
    <cellStyle name="표준 65 12 3 2 7" xfId="31625"/>
    <cellStyle name="표준 65 12 3 2 8" xfId="35337"/>
    <cellStyle name="표준 65 12 3 2 9" xfId="39049"/>
    <cellStyle name="표준 65 12 3 3" xfId="11205"/>
    <cellStyle name="표준 65 12 3 4" xfId="14917"/>
    <cellStyle name="표준 65 12 3 5" xfId="18629"/>
    <cellStyle name="표준 65 12 3 6" xfId="22341"/>
    <cellStyle name="표준 65 12 3 7" xfId="26054"/>
    <cellStyle name="표준 65 12 3 8" xfId="29769"/>
    <cellStyle name="표준 65 12 3 9" xfId="33481"/>
    <cellStyle name="표준 65 12 4" xfId="8420"/>
    <cellStyle name="표준 65 12 4 2" xfId="12133"/>
    <cellStyle name="표준 65 12 4 3" xfId="15845"/>
    <cellStyle name="표준 65 12 4 4" xfId="19557"/>
    <cellStyle name="표준 65 12 4 5" xfId="23269"/>
    <cellStyle name="표준 65 12 4 6" xfId="26982"/>
    <cellStyle name="표준 65 12 4 7" xfId="30697"/>
    <cellStyle name="표준 65 12 4 8" xfId="34409"/>
    <cellStyle name="표준 65 12 4 9" xfId="38121"/>
    <cellStyle name="표준 65 12 5" xfId="10277"/>
    <cellStyle name="표준 65 12 6" xfId="13989"/>
    <cellStyle name="표준 65 12 7" xfId="17701"/>
    <cellStyle name="표준 65 12 8" xfId="21413"/>
    <cellStyle name="표준 65 12 9" xfId="25126"/>
    <cellStyle name="표준 65 13" xfId="6698"/>
    <cellStyle name="표준 65 13 10" xfId="32713"/>
    <cellStyle name="표준 65 13 11" xfId="36425"/>
    <cellStyle name="표준 65 13 2" xfId="7652"/>
    <cellStyle name="표준 65 13 2 10" xfId="37353"/>
    <cellStyle name="표준 65 13 2 2" xfId="9508"/>
    <cellStyle name="표준 65 13 2 2 2" xfId="13221"/>
    <cellStyle name="표준 65 13 2 2 3" xfId="16933"/>
    <cellStyle name="표준 65 13 2 2 4" xfId="20645"/>
    <cellStyle name="표준 65 13 2 2 5" xfId="24357"/>
    <cellStyle name="표준 65 13 2 2 6" xfId="28070"/>
    <cellStyle name="표준 65 13 2 2 7" xfId="31785"/>
    <cellStyle name="표준 65 13 2 2 8" xfId="35497"/>
    <cellStyle name="표준 65 13 2 2 9" xfId="39209"/>
    <cellStyle name="표준 65 13 2 3" xfId="11365"/>
    <cellStyle name="표준 65 13 2 4" xfId="15077"/>
    <cellStyle name="표준 65 13 2 5" xfId="18789"/>
    <cellStyle name="표준 65 13 2 6" xfId="22501"/>
    <cellStyle name="표준 65 13 2 7" xfId="26214"/>
    <cellStyle name="표준 65 13 2 8" xfId="29929"/>
    <cellStyle name="표준 65 13 2 9" xfId="33641"/>
    <cellStyle name="표준 65 13 3" xfId="8580"/>
    <cellStyle name="표준 65 13 3 2" xfId="12293"/>
    <cellStyle name="표준 65 13 3 3" xfId="16005"/>
    <cellStyle name="표준 65 13 3 4" xfId="19717"/>
    <cellStyle name="표준 65 13 3 5" xfId="23429"/>
    <cellStyle name="표준 65 13 3 6" xfId="27142"/>
    <cellStyle name="표준 65 13 3 7" xfId="30857"/>
    <cellStyle name="표준 65 13 3 8" xfId="34569"/>
    <cellStyle name="표준 65 13 3 9" xfId="38281"/>
    <cellStyle name="표준 65 13 4" xfId="10437"/>
    <cellStyle name="표준 65 13 5" xfId="14149"/>
    <cellStyle name="표준 65 13 6" xfId="17861"/>
    <cellStyle name="표준 65 13 7" xfId="21573"/>
    <cellStyle name="표준 65 13 8" xfId="25286"/>
    <cellStyle name="표준 65 13 9" xfId="29001"/>
    <cellStyle name="표준 65 14" xfId="7233"/>
    <cellStyle name="표준 65 14 10" xfId="36934"/>
    <cellStyle name="표준 65 14 2" xfId="9089"/>
    <cellStyle name="표준 65 14 2 2" xfId="12802"/>
    <cellStyle name="표준 65 14 2 3" xfId="16514"/>
    <cellStyle name="표준 65 14 2 4" xfId="20226"/>
    <cellStyle name="표준 65 14 2 5" xfId="23938"/>
    <cellStyle name="표준 65 14 2 6" xfId="27651"/>
    <cellStyle name="표준 65 14 2 7" xfId="31366"/>
    <cellStyle name="표준 65 14 2 8" xfId="35078"/>
    <cellStyle name="표준 65 14 2 9" xfId="38790"/>
    <cellStyle name="표준 65 14 3" xfId="10946"/>
    <cellStyle name="표준 65 14 4" xfId="14658"/>
    <cellStyle name="표준 65 14 5" xfId="18370"/>
    <cellStyle name="표준 65 14 6" xfId="22082"/>
    <cellStyle name="표준 65 14 7" xfId="25795"/>
    <cellStyle name="표준 65 14 8" xfId="29510"/>
    <cellStyle name="표준 65 14 9" xfId="33222"/>
    <cellStyle name="표준 65 15" xfId="8161"/>
    <cellStyle name="표준 65 15 2" xfId="11874"/>
    <cellStyle name="표준 65 15 3" xfId="15586"/>
    <cellStyle name="표준 65 15 4" xfId="19298"/>
    <cellStyle name="표준 65 15 5" xfId="23010"/>
    <cellStyle name="표준 65 15 6" xfId="26723"/>
    <cellStyle name="표준 65 15 7" xfId="30438"/>
    <cellStyle name="표준 65 15 8" xfId="34150"/>
    <cellStyle name="표준 65 15 9" xfId="37862"/>
    <cellStyle name="표준 65 16" xfId="10018"/>
    <cellStyle name="표준 65 17" xfId="13730"/>
    <cellStyle name="표준 65 18" xfId="17442"/>
    <cellStyle name="표준 65 19" xfId="21154"/>
    <cellStyle name="표준 65 2" xfId="4414"/>
    <cellStyle name="표준 65 2 10" xfId="21227"/>
    <cellStyle name="표준 65 2 11" xfId="24940"/>
    <cellStyle name="표준 65 2 12" xfId="28655"/>
    <cellStyle name="표준 65 2 13" xfId="32367"/>
    <cellStyle name="표준 65 2 14" xfId="36079"/>
    <cellStyle name="표준 65 2 2" xfId="4769"/>
    <cellStyle name="표준 65 2 2 10" xfId="25043"/>
    <cellStyle name="표준 65 2 2 11" xfId="28758"/>
    <cellStyle name="표준 65 2 2 12" xfId="32470"/>
    <cellStyle name="표준 65 2 2 13" xfId="36182"/>
    <cellStyle name="표준 65 2 2 2" xfId="6663"/>
    <cellStyle name="표준 65 2 2 2 10" xfId="28980"/>
    <cellStyle name="표준 65 2 2 2 11" xfId="32692"/>
    <cellStyle name="표준 65 2 2 2 12" xfId="36404"/>
    <cellStyle name="표준 65 2 2 2 2" xfId="7083"/>
    <cellStyle name="표준 65 2 2 2 2 10" xfId="33078"/>
    <cellStyle name="표준 65 2 2 2 2 11" xfId="36790"/>
    <cellStyle name="표준 65 2 2 2 2 2" xfId="8017"/>
    <cellStyle name="표준 65 2 2 2 2 2 10" xfId="37718"/>
    <cellStyle name="표준 65 2 2 2 2 2 2" xfId="9873"/>
    <cellStyle name="표준 65 2 2 2 2 2 2 2" xfId="13586"/>
    <cellStyle name="표준 65 2 2 2 2 2 2 3" xfId="17298"/>
    <cellStyle name="표준 65 2 2 2 2 2 2 4" xfId="21010"/>
    <cellStyle name="표준 65 2 2 2 2 2 2 5" xfId="24722"/>
    <cellStyle name="표준 65 2 2 2 2 2 2 6" xfId="28435"/>
    <cellStyle name="표준 65 2 2 2 2 2 2 7" xfId="32150"/>
    <cellStyle name="표준 65 2 2 2 2 2 2 8" xfId="35862"/>
    <cellStyle name="표준 65 2 2 2 2 2 2 9" xfId="39574"/>
    <cellStyle name="표준 65 2 2 2 2 2 3" xfId="11730"/>
    <cellStyle name="표준 65 2 2 2 2 2 4" xfId="15442"/>
    <cellStyle name="표준 65 2 2 2 2 2 5" xfId="19154"/>
    <cellStyle name="표준 65 2 2 2 2 2 6" xfId="22866"/>
    <cellStyle name="표준 65 2 2 2 2 2 7" xfId="26579"/>
    <cellStyle name="표준 65 2 2 2 2 2 8" xfId="30294"/>
    <cellStyle name="표준 65 2 2 2 2 2 9" xfId="34006"/>
    <cellStyle name="표준 65 2 2 2 2 3" xfId="8945"/>
    <cellStyle name="표준 65 2 2 2 2 3 2" xfId="12658"/>
    <cellStyle name="표준 65 2 2 2 2 3 3" xfId="16370"/>
    <cellStyle name="표준 65 2 2 2 2 3 4" xfId="20082"/>
    <cellStyle name="표준 65 2 2 2 2 3 5" xfId="23794"/>
    <cellStyle name="표준 65 2 2 2 2 3 6" xfId="27507"/>
    <cellStyle name="표준 65 2 2 2 2 3 7" xfId="31222"/>
    <cellStyle name="표준 65 2 2 2 2 3 8" xfId="34934"/>
    <cellStyle name="표준 65 2 2 2 2 3 9" xfId="38646"/>
    <cellStyle name="표준 65 2 2 2 2 4" xfId="10802"/>
    <cellStyle name="표준 65 2 2 2 2 5" xfId="14514"/>
    <cellStyle name="표준 65 2 2 2 2 6" xfId="18226"/>
    <cellStyle name="표준 65 2 2 2 2 7" xfId="21938"/>
    <cellStyle name="표준 65 2 2 2 2 8" xfId="25651"/>
    <cellStyle name="표준 65 2 2 2 2 9" xfId="29366"/>
    <cellStyle name="표준 65 2 2 2 3" xfId="7631"/>
    <cellStyle name="표준 65 2 2 2 3 10" xfId="37332"/>
    <cellStyle name="표준 65 2 2 2 3 2" xfId="9487"/>
    <cellStyle name="표준 65 2 2 2 3 2 2" xfId="13200"/>
    <cellStyle name="표준 65 2 2 2 3 2 3" xfId="16912"/>
    <cellStyle name="표준 65 2 2 2 3 2 4" xfId="20624"/>
    <cellStyle name="표준 65 2 2 2 3 2 5" xfId="24336"/>
    <cellStyle name="표준 65 2 2 2 3 2 6" xfId="28049"/>
    <cellStyle name="표준 65 2 2 2 3 2 7" xfId="31764"/>
    <cellStyle name="표준 65 2 2 2 3 2 8" xfId="35476"/>
    <cellStyle name="표준 65 2 2 2 3 2 9" xfId="39188"/>
    <cellStyle name="표준 65 2 2 2 3 3" xfId="11344"/>
    <cellStyle name="표준 65 2 2 2 3 4" xfId="15056"/>
    <cellStyle name="표준 65 2 2 2 3 5" xfId="18768"/>
    <cellStyle name="표준 65 2 2 2 3 6" xfId="22480"/>
    <cellStyle name="표준 65 2 2 2 3 7" xfId="26193"/>
    <cellStyle name="표준 65 2 2 2 3 8" xfId="29908"/>
    <cellStyle name="표준 65 2 2 2 3 9" xfId="33620"/>
    <cellStyle name="표준 65 2 2 2 4" xfId="8559"/>
    <cellStyle name="표준 65 2 2 2 4 2" xfId="12272"/>
    <cellStyle name="표준 65 2 2 2 4 3" xfId="15984"/>
    <cellStyle name="표준 65 2 2 2 4 4" xfId="19696"/>
    <cellStyle name="표준 65 2 2 2 4 5" xfId="23408"/>
    <cellStyle name="표준 65 2 2 2 4 6" xfId="27121"/>
    <cellStyle name="표준 65 2 2 2 4 7" xfId="30836"/>
    <cellStyle name="표준 65 2 2 2 4 8" xfId="34548"/>
    <cellStyle name="표준 65 2 2 2 4 9" xfId="38260"/>
    <cellStyle name="표준 65 2 2 2 5" xfId="10416"/>
    <cellStyle name="표준 65 2 2 2 6" xfId="14128"/>
    <cellStyle name="표준 65 2 2 2 7" xfId="17840"/>
    <cellStyle name="표준 65 2 2 2 8" xfId="21552"/>
    <cellStyle name="표준 65 2 2 2 9" xfId="25265"/>
    <cellStyle name="표준 65 2 2 3" xfId="6861"/>
    <cellStyle name="표준 65 2 2 3 10" xfId="32876"/>
    <cellStyle name="표준 65 2 2 3 11" xfId="36588"/>
    <cellStyle name="표준 65 2 2 3 2" xfId="7815"/>
    <cellStyle name="표준 65 2 2 3 2 10" xfId="37516"/>
    <cellStyle name="표준 65 2 2 3 2 2" xfId="9671"/>
    <cellStyle name="표준 65 2 2 3 2 2 2" xfId="13384"/>
    <cellStyle name="표준 65 2 2 3 2 2 3" xfId="17096"/>
    <cellStyle name="표준 65 2 2 3 2 2 4" xfId="20808"/>
    <cellStyle name="표준 65 2 2 3 2 2 5" xfId="24520"/>
    <cellStyle name="표준 65 2 2 3 2 2 6" xfId="28233"/>
    <cellStyle name="표준 65 2 2 3 2 2 7" xfId="31948"/>
    <cellStyle name="표준 65 2 2 3 2 2 8" xfId="35660"/>
    <cellStyle name="표준 65 2 2 3 2 2 9" xfId="39372"/>
    <cellStyle name="표준 65 2 2 3 2 3" xfId="11528"/>
    <cellStyle name="표준 65 2 2 3 2 4" xfId="15240"/>
    <cellStyle name="표준 65 2 2 3 2 5" xfId="18952"/>
    <cellStyle name="표준 65 2 2 3 2 6" xfId="22664"/>
    <cellStyle name="표준 65 2 2 3 2 7" xfId="26377"/>
    <cellStyle name="표준 65 2 2 3 2 8" xfId="30092"/>
    <cellStyle name="표준 65 2 2 3 2 9" xfId="33804"/>
    <cellStyle name="표준 65 2 2 3 3" xfId="8743"/>
    <cellStyle name="표준 65 2 2 3 3 2" xfId="12456"/>
    <cellStyle name="표준 65 2 2 3 3 3" xfId="16168"/>
    <cellStyle name="표준 65 2 2 3 3 4" xfId="19880"/>
    <cellStyle name="표준 65 2 2 3 3 5" xfId="23592"/>
    <cellStyle name="표준 65 2 2 3 3 6" xfId="27305"/>
    <cellStyle name="표준 65 2 2 3 3 7" xfId="31020"/>
    <cellStyle name="표준 65 2 2 3 3 8" xfId="34732"/>
    <cellStyle name="표준 65 2 2 3 3 9" xfId="38444"/>
    <cellStyle name="표준 65 2 2 3 4" xfId="10600"/>
    <cellStyle name="표준 65 2 2 3 5" xfId="14312"/>
    <cellStyle name="표준 65 2 2 3 6" xfId="18024"/>
    <cellStyle name="표준 65 2 2 3 7" xfId="21736"/>
    <cellStyle name="표준 65 2 2 3 8" xfId="25449"/>
    <cellStyle name="표준 65 2 2 3 9" xfId="29164"/>
    <cellStyle name="표준 65 2 2 4" xfId="7409"/>
    <cellStyle name="표준 65 2 2 4 10" xfId="37110"/>
    <cellStyle name="표준 65 2 2 4 2" xfId="9265"/>
    <cellStyle name="표준 65 2 2 4 2 2" xfId="12978"/>
    <cellStyle name="표준 65 2 2 4 2 3" xfId="16690"/>
    <cellStyle name="표준 65 2 2 4 2 4" xfId="20402"/>
    <cellStyle name="표준 65 2 2 4 2 5" xfId="24114"/>
    <cellStyle name="표준 65 2 2 4 2 6" xfId="27827"/>
    <cellStyle name="표준 65 2 2 4 2 7" xfId="31542"/>
    <cellStyle name="표준 65 2 2 4 2 8" xfId="35254"/>
    <cellStyle name="표준 65 2 2 4 2 9" xfId="38966"/>
    <cellStyle name="표준 65 2 2 4 3" xfId="11122"/>
    <cellStyle name="표준 65 2 2 4 4" xfId="14834"/>
    <cellStyle name="표준 65 2 2 4 5" xfId="18546"/>
    <cellStyle name="표준 65 2 2 4 6" xfId="22258"/>
    <cellStyle name="표준 65 2 2 4 7" xfId="25971"/>
    <cellStyle name="표준 65 2 2 4 8" xfId="29686"/>
    <cellStyle name="표준 65 2 2 4 9" xfId="33398"/>
    <cellStyle name="표준 65 2 2 5" xfId="8337"/>
    <cellStyle name="표준 65 2 2 5 2" xfId="12050"/>
    <cellStyle name="표준 65 2 2 5 3" xfId="15762"/>
    <cellStyle name="표준 65 2 2 5 4" xfId="19474"/>
    <cellStyle name="표준 65 2 2 5 5" xfId="23186"/>
    <cellStyle name="표준 65 2 2 5 6" xfId="26899"/>
    <cellStyle name="표준 65 2 2 5 7" xfId="30614"/>
    <cellStyle name="표준 65 2 2 5 8" xfId="34326"/>
    <cellStyle name="표준 65 2 2 5 9" xfId="38038"/>
    <cellStyle name="표준 65 2 2 6" xfId="10194"/>
    <cellStyle name="표준 65 2 2 7" xfId="13906"/>
    <cellStyle name="표준 65 2 2 8" xfId="17618"/>
    <cellStyle name="표준 65 2 2 9" xfId="21330"/>
    <cellStyle name="표준 65 2 3" xfId="4971"/>
    <cellStyle name="표준 65 2 3 10" xfId="28843"/>
    <cellStyle name="표준 65 2 3 11" xfId="32555"/>
    <cellStyle name="표준 65 2 3 12" xfId="36267"/>
    <cellStyle name="표준 65 2 3 2" xfId="6944"/>
    <cellStyle name="표준 65 2 3 2 10" xfId="32959"/>
    <cellStyle name="표준 65 2 3 2 11" xfId="36671"/>
    <cellStyle name="표준 65 2 3 2 2" xfId="7898"/>
    <cellStyle name="표준 65 2 3 2 2 10" xfId="37599"/>
    <cellStyle name="표준 65 2 3 2 2 2" xfId="9754"/>
    <cellStyle name="표준 65 2 3 2 2 2 2" xfId="13467"/>
    <cellStyle name="표준 65 2 3 2 2 2 3" xfId="17179"/>
    <cellStyle name="표준 65 2 3 2 2 2 4" xfId="20891"/>
    <cellStyle name="표준 65 2 3 2 2 2 5" xfId="24603"/>
    <cellStyle name="표준 65 2 3 2 2 2 6" xfId="28316"/>
    <cellStyle name="표준 65 2 3 2 2 2 7" xfId="32031"/>
    <cellStyle name="표준 65 2 3 2 2 2 8" xfId="35743"/>
    <cellStyle name="표준 65 2 3 2 2 2 9" xfId="39455"/>
    <cellStyle name="표준 65 2 3 2 2 3" xfId="11611"/>
    <cellStyle name="표준 65 2 3 2 2 4" xfId="15323"/>
    <cellStyle name="표준 65 2 3 2 2 5" xfId="19035"/>
    <cellStyle name="표준 65 2 3 2 2 6" xfId="22747"/>
    <cellStyle name="표준 65 2 3 2 2 7" xfId="26460"/>
    <cellStyle name="표준 65 2 3 2 2 8" xfId="30175"/>
    <cellStyle name="표준 65 2 3 2 2 9" xfId="33887"/>
    <cellStyle name="표준 65 2 3 2 3" xfId="8826"/>
    <cellStyle name="표준 65 2 3 2 3 2" xfId="12539"/>
    <cellStyle name="표준 65 2 3 2 3 3" xfId="16251"/>
    <cellStyle name="표준 65 2 3 2 3 4" xfId="19963"/>
    <cellStyle name="표준 65 2 3 2 3 5" xfId="23675"/>
    <cellStyle name="표준 65 2 3 2 3 6" xfId="27388"/>
    <cellStyle name="표준 65 2 3 2 3 7" xfId="31103"/>
    <cellStyle name="표준 65 2 3 2 3 8" xfId="34815"/>
    <cellStyle name="표준 65 2 3 2 3 9" xfId="38527"/>
    <cellStyle name="표준 65 2 3 2 4" xfId="10683"/>
    <cellStyle name="표준 65 2 3 2 5" xfId="14395"/>
    <cellStyle name="표준 65 2 3 2 6" xfId="18107"/>
    <cellStyle name="표준 65 2 3 2 7" xfId="21819"/>
    <cellStyle name="표준 65 2 3 2 8" xfId="25532"/>
    <cellStyle name="표준 65 2 3 2 9" xfId="29247"/>
    <cellStyle name="표준 65 2 3 3" xfId="7494"/>
    <cellStyle name="표준 65 2 3 3 10" xfId="37195"/>
    <cellStyle name="표준 65 2 3 3 2" xfId="9350"/>
    <cellStyle name="표준 65 2 3 3 2 2" xfId="13063"/>
    <cellStyle name="표준 65 2 3 3 2 3" xfId="16775"/>
    <cellStyle name="표준 65 2 3 3 2 4" xfId="20487"/>
    <cellStyle name="표준 65 2 3 3 2 5" xfId="24199"/>
    <cellStyle name="표준 65 2 3 3 2 6" xfId="27912"/>
    <cellStyle name="표준 65 2 3 3 2 7" xfId="31627"/>
    <cellStyle name="표준 65 2 3 3 2 8" xfId="35339"/>
    <cellStyle name="표준 65 2 3 3 2 9" xfId="39051"/>
    <cellStyle name="표준 65 2 3 3 3" xfId="11207"/>
    <cellStyle name="표준 65 2 3 3 4" xfId="14919"/>
    <cellStyle name="표준 65 2 3 3 5" xfId="18631"/>
    <cellStyle name="표준 65 2 3 3 6" xfId="22343"/>
    <cellStyle name="표준 65 2 3 3 7" xfId="26056"/>
    <cellStyle name="표준 65 2 3 3 8" xfId="29771"/>
    <cellStyle name="표준 65 2 3 3 9" xfId="33483"/>
    <cellStyle name="표준 65 2 3 4" xfId="8422"/>
    <cellStyle name="표준 65 2 3 4 2" xfId="12135"/>
    <cellStyle name="표준 65 2 3 4 3" xfId="15847"/>
    <cellStyle name="표준 65 2 3 4 4" xfId="19559"/>
    <cellStyle name="표준 65 2 3 4 5" xfId="23271"/>
    <cellStyle name="표준 65 2 3 4 6" xfId="26984"/>
    <cellStyle name="표준 65 2 3 4 7" xfId="30699"/>
    <cellStyle name="표준 65 2 3 4 8" xfId="34411"/>
    <cellStyle name="표준 65 2 3 4 9" xfId="38123"/>
    <cellStyle name="표준 65 2 3 5" xfId="10279"/>
    <cellStyle name="표준 65 2 3 6" xfId="13991"/>
    <cellStyle name="표준 65 2 3 7" xfId="17703"/>
    <cellStyle name="표준 65 2 3 8" xfId="21415"/>
    <cellStyle name="표준 65 2 3 9" xfId="25128"/>
    <cellStyle name="표준 65 2 4" xfId="6771"/>
    <cellStyle name="표준 65 2 4 10" xfId="32786"/>
    <cellStyle name="표준 65 2 4 11" xfId="36498"/>
    <cellStyle name="표준 65 2 4 2" xfId="7725"/>
    <cellStyle name="표준 65 2 4 2 10" xfId="37426"/>
    <cellStyle name="표준 65 2 4 2 2" xfId="9581"/>
    <cellStyle name="표준 65 2 4 2 2 2" xfId="13294"/>
    <cellStyle name="표준 65 2 4 2 2 3" xfId="17006"/>
    <cellStyle name="표준 65 2 4 2 2 4" xfId="20718"/>
    <cellStyle name="표준 65 2 4 2 2 5" xfId="24430"/>
    <cellStyle name="표준 65 2 4 2 2 6" xfId="28143"/>
    <cellStyle name="표준 65 2 4 2 2 7" xfId="31858"/>
    <cellStyle name="표준 65 2 4 2 2 8" xfId="35570"/>
    <cellStyle name="표준 65 2 4 2 2 9" xfId="39282"/>
    <cellStyle name="표준 65 2 4 2 3" xfId="11438"/>
    <cellStyle name="표준 65 2 4 2 4" xfId="15150"/>
    <cellStyle name="표준 65 2 4 2 5" xfId="18862"/>
    <cellStyle name="표준 65 2 4 2 6" xfId="22574"/>
    <cellStyle name="표준 65 2 4 2 7" xfId="26287"/>
    <cellStyle name="표준 65 2 4 2 8" xfId="30002"/>
    <cellStyle name="표준 65 2 4 2 9" xfId="33714"/>
    <cellStyle name="표준 65 2 4 3" xfId="8653"/>
    <cellStyle name="표준 65 2 4 3 2" xfId="12366"/>
    <cellStyle name="표준 65 2 4 3 3" xfId="16078"/>
    <cellStyle name="표준 65 2 4 3 4" xfId="19790"/>
    <cellStyle name="표준 65 2 4 3 5" xfId="23502"/>
    <cellStyle name="표준 65 2 4 3 6" xfId="27215"/>
    <cellStyle name="표준 65 2 4 3 7" xfId="30930"/>
    <cellStyle name="표준 65 2 4 3 8" xfId="34642"/>
    <cellStyle name="표준 65 2 4 3 9" xfId="38354"/>
    <cellStyle name="표준 65 2 4 4" xfId="10510"/>
    <cellStyle name="표준 65 2 4 5" xfId="14222"/>
    <cellStyle name="표준 65 2 4 6" xfId="17934"/>
    <cellStyle name="표준 65 2 4 7" xfId="21646"/>
    <cellStyle name="표준 65 2 4 8" xfId="25359"/>
    <cellStyle name="표준 65 2 4 9" xfId="29074"/>
    <cellStyle name="표준 65 2 5" xfId="7306"/>
    <cellStyle name="표준 65 2 5 10" xfId="37007"/>
    <cellStyle name="표준 65 2 5 2" xfId="9162"/>
    <cellStyle name="표준 65 2 5 2 2" xfId="12875"/>
    <cellStyle name="표준 65 2 5 2 3" xfId="16587"/>
    <cellStyle name="표준 65 2 5 2 4" xfId="20299"/>
    <cellStyle name="표준 65 2 5 2 5" xfId="24011"/>
    <cellStyle name="표준 65 2 5 2 6" xfId="27724"/>
    <cellStyle name="표준 65 2 5 2 7" xfId="31439"/>
    <cellStyle name="표준 65 2 5 2 8" xfId="35151"/>
    <cellStyle name="표준 65 2 5 2 9" xfId="38863"/>
    <cellStyle name="표준 65 2 5 3" xfId="11019"/>
    <cellStyle name="표준 65 2 5 4" xfId="14731"/>
    <cellStyle name="표준 65 2 5 5" xfId="18443"/>
    <cellStyle name="표준 65 2 5 6" xfId="22155"/>
    <cellStyle name="표준 65 2 5 7" xfId="25868"/>
    <cellStyle name="표준 65 2 5 8" xfId="29583"/>
    <cellStyle name="표준 65 2 5 9" xfId="33295"/>
    <cellStyle name="표준 65 2 6" xfId="8234"/>
    <cellStyle name="표준 65 2 6 2" xfId="11947"/>
    <cellStyle name="표준 65 2 6 3" xfId="15659"/>
    <cellStyle name="표준 65 2 6 4" xfId="19371"/>
    <cellStyle name="표준 65 2 6 5" xfId="23083"/>
    <cellStyle name="표준 65 2 6 6" xfId="26796"/>
    <cellStyle name="표준 65 2 6 7" xfId="30511"/>
    <cellStyle name="표준 65 2 6 8" xfId="34223"/>
    <cellStyle name="표준 65 2 6 9" xfId="37935"/>
    <cellStyle name="표준 65 2 7" xfId="10091"/>
    <cellStyle name="표준 65 2 8" xfId="13803"/>
    <cellStyle name="표준 65 2 9" xfId="17515"/>
    <cellStyle name="표준 65 20" xfId="24867"/>
    <cellStyle name="표준 65 21" xfId="28582"/>
    <cellStyle name="표준 65 22" xfId="32294"/>
    <cellStyle name="표준 65 23" xfId="36006"/>
    <cellStyle name="표준 65 3" xfId="4382"/>
    <cellStyle name="표준 65 3 10" xfId="21195"/>
    <cellStyle name="표준 65 3 11" xfId="24908"/>
    <cellStyle name="표준 65 3 12" xfId="28623"/>
    <cellStyle name="표준 65 3 13" xfId="32335"/>
    <cellStyle name="표준 65 3 14" xfId="36047"/>
    <cellStyle name="표준 65 3 2" xfId="4737"/>
    <cellStyle name="표준 65 3 2 10" xfId="25011"/>
    <cellStyle name="표준 65 3 2 11" xfId="28726"/>
    <cellStyle name="표준 65 3 2 12" xfId="32438"/>
    <cellStyle name="표준 65 3 2 13" xfId="36150"/>
    <cellStyle name="표준 65 3 2 2" xfId="6664"/>
    <cellStyle name="표준 65 3 2 2 10" xfId="28981"/>
    <cellStyle name="표준 65 3 2 2 11" xfId="32693"/>
    <cellStyle name="표준 65 3 2 2 12" xfId="36405"/>
    <cellStyle name="표준 65 3 2 2 2" xfId="7084"/>
    <cellStyle name="표준 65 3 2 2 2 10" xfId="33079"/>
    <cellStyle name="표준 65 3 2 2 2 11" xfId="36791"/>
    <cellStyle name="표준 65 3 2 2 2 2" xfId="8018"/>
    <cellStyle name="표준 65 3 2 2 2 2 10" xfId="37719"/>
    <cellStyle name="표준 65 3 2 2 2 2 2" xfId="9874"/>
    <cellStyle name="표준 65 3 2 2 2 2 2 2" xfId="13587"/>
    <cellStyle name="표준 65 3 2 2 2 2 2 3" xfId="17299"/>
    <cellStyle name="표준 65 3 2 2 2 2 2 4" xfId="21011"/>
    <cellStyle name="표준 65 3 2 2 2 2 2 5" xfId="24723"/>
    <cellStyle name="표준 65 3 2 2 2 2 2 6" xfId="28436"/>
    <cellStyle name="표준 65 3 2 2 2 2 2 7" xfId="32151"/>
    <cellStyle name="표준 65 3 2 2 2 2 2 8" xfId="35863"/>
    <cellStyle name="표준 65 3 2 2 2 2 2 9" xfId="39575"/>
    <cellStyle name="표준 65 3 2 2 2 2 3" xfId="11731"/>
    <cellStyle name="표준 65 3 2 2 2 2 4" xfId="15443"/>
    <cellStyle name="표준 65 3 2 2 2 2 5" xfId="19155"/>
    <cellStyle name="표준 65 3 2 2 2 2 6" xfId="22867"/>
    <cellStyle name="표준 65 3 2 2 2 2 7" xfId="26580"/>
    <cellStyle name="표준 65 3 2 2 2 2 8" xfId="30295"/>
    <cellStyle name="표준 65 3 2 2 2 2 9" xfId="34007"/>
    <cellStyle name="표준 65 3 2 2 2 3" xfId="8946"/>
    <cellStyle name="표준 65 3 2 2 2 3 2" xfId="12659"/>
    <cellStyle name="표준 65 3 2 2 2 3 3" xfId="16371"/>
    <cellStyle name="표준 65 3 2 2 2 3 4" xfId="20083"/>
    <cellStyle name="표준 65 3 2 2 2 3 5" xfId="23795"/>
    <cellStyle name="표준 65 3 2 2 2 3 6" xfId="27508"/>
    <cellStyle name="표준 65 3 2 2 2 3 7" xfId="31223"/>
    <cellStyle name="표준 65 3 2 2 2 3 8" xfId="34935"/>
    <cellStyle name="표준 65 3 2 2 2 3 9" xfId="38647"/>
    <cellStyle name="표준 65 3 2 2 2 4" xfId="10803"/>
    <cellStyle name="표준 65 3 2 2 2 5" xfId="14515"/>
    <cellStyle name="표준 65 3 2 2 2 6" xfId="18227"/>
    <cellStyle name="표준 65 3 2 2 2 7" xfId="21939"/>
    <cellStyle name="표준 65 3 2 2 2 8" xfId="25652"/>
    <cellStyle name="표준 65 3 2 2 2 9" xfId="29367"/>
    <cellStyle name="표준 65 3 2 2 3" xfId="7632"/>
    <cellStyle name="표준 65 3 2 2 3 10" xfId="37333"/>
    <cellStyle name="표준 65 3 2 2 3 2" xfId="9488"/>
    <cellStyle name="표준 65 3 2 2 3 2 2" xfId="13201"/>
    <cellStyle name="표준 65 3 2 2 3 2 3" xfId="16913"/>
    <cellStyle name="표준 65 3 2 2 3 2 4" xfId="20625"/>
    <cellStyle name="표준 65 3 2 2 3 2 5" xfId="24337"/>
    <cellStyle name="표준 65 3 2 2 3 2 6" xfId="28050"/>
    <cellStyle name="표준 65 3 2 2 3 2 7" xfId="31765"/>
    <cellStyle name="표준 65 3 2 2 3 2 8" xfId="35477"/>
    <cellStyle name="표준 65 3 2 2 3 2 9" xfId="39189"/>
    <cellStyle name="표준 65 3 2 2 3 3" xfId="11345"/>
    <cellStyle name="표준 65 3 2 2 3 4" xfId="15057"/>
    <cellStyle name="표준 65 3 2 2 3 5" xfId="18769"/>
    <cellStyle name="표준 65 3 2 2 3 6" xfId="22481"/>
    <cellStyle name="표준 65 3 2 2 3 7" xfId="26194"/>
    <cellStyle name="표준 65 3 2 2 3 8" xfId="29909"/>
    <cellStyle name="표준 65 3 2 2 3 9" xfId="33621"/>
    <cellStyle name="표준 65 3 2 2 4" xfId="8560"/>
    <cellStyle name="표준 65 3 2 2 4 2" xfId="12273"/>
    <cellStyle name="표준 65 3 2 2 4 3" xfId="15985"/>
    <cellStyle name="표준 65 3 2 2 4 4" xfId="19697"/>
    <cellStyle name="표준 65 3 2 2 4 5" xfId="23409"/>
    <cellStyle name="표준 65 3 2 2 4 6" xfId="27122"/>
    <cellStyle name="표준 65 3 2 2 4 7" xfId="30837"/>
    <cellStyle name="표준 65 3 2 2 4 8" xfId="34549"/>
    <cellStyle name="표준 65 3 2 2 4 9" xfId="38261"/>
    <cellStyle name="표준 65 3 2 2 5" xfId="10417"/>
    <cellStyle name="표준 65 3 2 2 6" xfId="14129"/>
    <cellStyle name="표준 65 3 2 2 7" xfId="17841"/>
    <cellStyle name="표준 65 3 2 2 8" xfId="21553"/>
    <cellStyle name="표준 65 3 2 2 9" xfId="25266"/>
    <cellStyle name="표준 65 3 2 3" xfId="6829"/>
    <cellStyle name="표준 65 3 2 3 10" xfId="32844"/>
    <cellStyle name="표준 65 3 2 3 11" xfId="36556"/>
    <cellStyle name="표준 65 3 2 3 2" xfId="7783"/>
    <cellStyle name="표준 65 3 2 3 2 10" xfId="37484"/>
    <cellStyle name="표준 65 3 2 3 2 2" xfId="9639"/>
    <cellStyle name="표준 65 3 2 3 2 2 2" xfId="13352"/>
    <cellStyle name="표준 65 3 2 3 2 2 3" xfId="17064"/>
    <cellStyle name="표준 65 3 2 3 2 2 4" xfId="20776"/>
    <cellStyle name="표준 65 3 2 3 2 2 5" xfId="24488"/>
    <cellStyle name="표준 65 3 2 3 2 2 6" xfId="28201"/>
    <cellStyle name="표준 65 3 2 3 2 2 7" xfId="31916"/>
    <cellStyle name="표준 65 3 2 3 2 2 8" xfId="35628"/>
    <cellStyle name="표준 65 3 2 3 2 2 9" xfId="39340"/>
    <cellStyle name="표준 65 3 2 3 2 3" xfId="11496"/>
    <cellStyle name="표준 65 3 2 3 2 4" xfId="15208"/>
    <cellStyle name="표준 65 3 2 3 2 5" xfId="18920"/>
    <cellStyle name="표준 65 3 2 3 2 6" xfId="22632"/>
    <cellStyle name="표준 65 3 2 3 2 7" xfId="26345"/>
    <cellStyle name="표준 65 3 2 3 2 8" xfId="30060"/>
    <cellStyle name="표준 65 3 2 3 2 9" xfId="33772"/>
    <cellStyle name="표준 65 3 2 3 3" xfId="8711"/>
    <cellStyle name="표준 65 3 2 3 3 2" xfId="12424"/>
    <cellStyle name="표준 65 3 2 3 3 3" xfId="16136"/>
    <cellStyle name="표준 65 3 2 3 3 4" xfId="19848"/>
    <cellStyle name="표준 65 3 2 3 3 5" xfId="23560"/>
    <cellStyle name="표준 65 3 2 3 3 6" xfId="27273"/>
    <cellStyle name="표준 65 3 2 3 3 7" xfId="30988"/>
    <cellStyle name="표준 65 3 2 3 3 8" xfId="34700"/>
    <cellStyle name="표준 65 3 2 3 3 9" xfId="38412"/>
    <cellStyle name="표준 65 3 2 3 4" xfId="10568"/>
    <cellStyle name="표준 65 3 2 3 5" xfId="14280"/>
    <cellStyle name="표준 65 3 2 3 6" xfId="17992"/>
    <cellStyle name="표준 65 3 2 3 7" xfId="21704"/>
    <cellStyle name="표준 65 3 2 3 8" xfId="25417"/>
    <cellStyle name="표준 65 3 2 3 9" xfId="29132"/>
    <cellStyle name="표준 65 3 2 4" xfId="7377"/>
    <cellStyle name="표준 65 3 2 4 10" xfId="37078"/>
    <cellStyle name="표준 65 3 2 4 2" xfId="9233"/>
    <cellStyle name="표준 65 3 2 4 2 2" xfId="12946"/>
    <cellStyle name="표준 65 3 2 4 2 3" xfId="16658"/>
    <cellStyle name="표준 65 3 2 4 2 4" xfId="20370"/>
    <cellStyle name="표준 65 3 2 4 2 5" xfId="24082"/>
    <cellStyle name="표준 65 3 2 4 2 6" xfId="27795"/>
    <cellStyle name="표준 65 3 2 4 2 7" xfId="31510"/>
    <cellStyle name="표준 65 3 2 4 2 8" xfId="35222"/>
    <cellStyle name="표준 65 3 2 4 2 9" xfId="38934"/>
    <cellStyle name="표준 65 3 2 4 3" xfId="11090"/>
    <cellStyle name="표준 65 3 2 4 4" xfId="14802"/>
    <cellStyle name="표준 65 3 2 4 5" xfId="18514"/>
    <cellStyle name="표준 65 3 2 4 6" xfId="22226"/>
    <cellStyle name="표준 65 3 2 4 7" xfId="25939"/>
    <cellStyle name="표준 65 3 2 4 8" xfId="29654"/>
    <cellStyle name="표준 65 3 2 4 9" xfId="33366"/>
    <cellStyle name="표준 65 3 2 5" xfId="8305"/>
    <cellStyle name="표준 65 3 2 5 2" xfId="12018"/>
    <cellStyle name="표준 65 3 2 5 3" xfId="15730"/>
    <cellStyle name="표준 65 3 2 5 4" xfId="19442"/>
    <cellStyle name="표준 65 3 2 5 5" xfId="23154"/>
    <cellStyle name="표준 65 3 2 5 6" xfId="26867"/>
    <cellStyle name="표준 65 3 2 5 7" xfId="30582"/>
    <cellStyle name="표준 65 3 2 5 8" xfId="34294"/>
    <cellStyle name="표준 65 3 2 5 9" xfId="38006"/>
    <cellStyle name="표준 65 3 2 6" xfId="10162"/>
    <cellStyle name="표준 65 3 2 7" xfId="13874"/>
    <cellStyle name="표준 65 3 2 8" xfId="17586"/>
    <cellStyle name="표준 65 3 2 9" xfId="21298"/>
    <cellStyle name="표준 65 3 3" xfId="4972"/>
    <cellStyle name="표준 65 3 3 10" xfId="28844"/>
    <cellStyle name="표준 65 3 3 11" xfId="32556"/>
    <cellStyle name="표준 65 3 3 12" xfId="36268"/>
    <cellStyle name="표준 65 3 3 2" xfId="6945"/>
    <cellStyle name="표준 65 3 3 2 10" xfId="32960"/>
    <cellStyle name="표준 65 3 3 2 11" xfId="36672"/>
    <cellStyle name="표준 65 3 3 2 2" xfId="7899"/>
    <cellStyle name="표준 65 3 3 2 2 10" xfId="37600"/>
    <cellStyle name="표준 65 3 3 2 2 2" xfId="9755"/>
    <cellStyle name="표준 65 3 3 2 2 2 2" xfId="13468"/>
    <cellStyle name="표준 65 3 3 2 2 2 3" xfId="17180"/>
    <cellStyle name="표준 65 3 3 2 2 2 4" xfId="20892"/>
    <cellStyle name="표준 65 3 3 2 2 2 5" xfId="24604"/>
    <cellStyle name="표준 65 3 3 2 2 2 6" xfId="28317"/>
    <cellStyle name="표준 65 3 3 2 2 2 7" xfId="32032"/>
    <cellStyle name="표준 65 3 3 2 2 2 8" xfId="35744"/>
    <cellStyle name="표준 65 3 3 2 2 2 9" xfId="39456"/>
    <cellStyle name="표준 65 3 3 2 2 3" xfId="11612"/>
    <cellStyle name="표준 65 3 3 2 2 4" xfId="15324"/>
    <cellStyle name="표준 65 3 3 2 2 5" xfId="19036"/>
    <cellStyle name="표준 65 3 3 2 2 6" xfId="22748"/>
    <cellStyle name="표준 65 3 3 2 2 7" xfId="26461"/>
    <cellStyle name="표준 65 3 3 2 2 8" xfId="30176"/>
    <cellStyle name="표준 65 3 3 2 2 9" xfId="33888"/>
    <cellStyle name="표준 65 3 3 2 3" xfId="8827"/>
    <cellStyle name="표준 65 3 3 2 3 2" xfId="12540"/>
    <cellStyle name="표준 65 3 3 2 3 3" xfId="16252"/>
    <cellStyle name="표준 65 3 3 2 3 4" xfId="19964"/>
    <cellStyle name="표준 65 3 3 2 3 5" xfId="23676"/>
    <cellStyle name="표준 65 3 3 2 3 6" xfId="27389"/>
    <cellStyle name="표준 65 3 3 2 3 7" xfId="31104"/>
    <cellStyle name="표준 65 3 3 2 3 8" xfId="34816"/>
    <cellStyle name="표준 65 3 3 2 3 9" xfId="38528"/>
    <cellStyle name="표준 65 3 3 2 4" xfId="10684"/>
    <cellStyle name="표준 65 3 3 2 5" xfId="14396"/>
    <cellStyle name="표준 65 3 3 2 6" xfId="18108"/>
    <cellStyle name="표준 65 3 3 2 7" xfId="21820"/>
    <cellStyle name="표준 65 3 3 2 8" xfId="25533"/>
    <cellStyle name="표준 65 3 3 2 9" xfId="29248"/>
    <cellStyle name="표준 65 3 3 3" xfId="7495"/>
    <cellStyle name="표준 65 3 3 3 10" xfId="37196"/>
    <cellStyle name="표준 65 3 3 3 2" xfId="9351"/>
    <cellStyle name="표준 65 3 3 3 2 2" xfId="13064"/>
    <cellStyle name="표준 65 3 3 3 2 3" xfId="16776"/>
    <cellStyle name="표준 65 3 3 3 2 4" xfId="20488"/>
    <cellStyle name="표준 65 3 3 3 2 5" xfId="24200"/>
    <cellStyle name="표준 65 3 3 3 2 6" xfId="27913"/>
    <cellStyle name="표준 65 3 3 3 2 7" xfId="31628"/>
    <cellStyle name="표준 65 3 3 3 2 8" xfId="35340"/>
    <cellStyle name="표준 65 3 3 3 2 9" xfId="39052"/>
    <cellStyle name="표준 65 3 3 3 3" xfId="11208"/>
    <cellStyle name="표준 65 3 3 3 4" xfId="14920"/>
    <cellStyle name="표준 65 3 3 3 5" xfId="18632"/>
    <cellStyle name="표준 65 3 3 3 6" xfId="22344"/>
    <cellStyle name="표준 65 3 3 3 7" xfId="26057"/>
    <cellStyle name="표준 65 3 3 3 8" xfId="29772"/>
    <cellStyle name="표준 65 3 3 3 9" xfId="33484"/>
    <cellStyle name="표준 65 3 3 4" xfId="8423"/>
    <cellStyle name="표준 65 3 3 4 2" xfId="12136"/>
    <cellStyle name="표준 65 3 3 4 3" xfId="15848"/>
    <cellStyle name="표준 65 3 3 4 4" xfId="19560"/>
    <cellStyle name="표준 65 3 3 4 5" xfId="23272"/>
    <cellStyle name="표준 65 3 3 4 6" xfId="26985"/>
    <cellStyle name="표준 65 3 3 4 7" xfId="30700"/>
    <cellStyle name="표준 65 3 3 4 8" xfId="34412"/>
    <cellStyle name="표준 65 3 3 4 9" xfId="38124"/>
    <cellStyle name="표준 65 3 3 5" xfId="10280"/>
    <cellStyle name="표준 65 3 3 6" xfId="13992"/>
    <cellStyle name="표준 65 3 3 7" xfId="17704"/>
    <cellStyle name="표준 65 3 3 8" xfId="21416"/>
    <cellStyle name="표준 65 3 3 9" xfId="25129"/>
    <cellStyle name="표준 65 3 4" xfId="6739"/>
    <cellStyle name="표준 65 3 4 10" xfId="32754"/>
    <cellStyle name="표준 65 3 4 11" xfId="36466"/>
    <cellStyle name="표준 65 3 4 2" xfId="7693"/>
    <cellStyle name="표준 65 3 4 2 10" xfId="37394"/>
    <cellStyle name="표준 65 3 4 2 2" xfId="9549"/>
    <cellStyle name="표준 65 3 4 2 2 2" xfId="13262"/>
    <cellStyle name="표준 65 3 4 2 2 3" xfId="16974"/>
    <cellStyle name="표준 65 3 4 2 2 4" xfId="20686"/>
    <cellStyle name="표준 65 3 4 2 2 5" xfId="24398"/>
    <cellStyle name="표준 65 3 4 2 2 6" xfId="28111"/>
    <cellStyle name="표준 65 3 4 2 2 7" xfId="31826"/>
    <cellStyle name="표준 65 3 4 2 2 8" xfId="35538"/>
    <cellStyle name="표준 65 3 4 2 2 9" xfId="39250"/>
    <cellStyle name="표준 65 3 4 2 3" xfId="11406"/>
    <cellStyle name="표준 65 3 4 2 4" xfId="15118"/>
    <cellStyle name="표준 65 3 4 2 5" xfId="18830"/>
    <cellStyle name="표준 65 3 4 2 6" xfId="22542"/>
    <cellStyle name="표준 65 3 4 2 7" xfId="26255"/>
    <cellStyle name="표준 65 3 4 2 8" xfId="29970"/>
    <cellStyle name="표준 65 3 4 2 9" xfId="33682"/>
    <cellStyle name="표준 65 3 4 3" xfId="8621"/>
    <cellStyle name="표준 65 3 4 3 2" xfId="12334"/>
    <cellStyle name="표준 65 3 4 3 3" xfId="16046"/>
    <cellStyle name="표준 65 3 4 3 4" xfId="19758"/>
    <cellStyle name="표준 65 3 4 3 5" xfId="23470"/>
    <cellStyle name="표준 65 3 4 3 6" xfId="27183"/>
    <cellStyle name="표준 65 3 4 3 7" xfId="30898"/>
    <cellStyle name="표준 65 3 4 3 8" xfId="34610"/>
    <cellStyle name="표준 65 3 4 3 9" xfId="38322"/>
    <cellStyle name="표준 65 3 4 4" xfId="10478"/>
    <cellStyle name="표준 65 3 4 5" xfId="14190"/>
    <cellStyle name="표준 65 3 4 6" xfId="17902"/>
    <cellStyle name="표준 65 3 4 7" xfId="21614"/>
    <cellStyle name="표준 65 3 4 8" xfId="25327"/>
    <cellStyle name="표준 65 3 4 9" xfId="29042"/>
    <cellStyle name="표준 65 3 5" xfId="7274"/>
    <cellStyle name="표준 65 3 5 10" xfId="36975"/>
    <cellStyle name="표준 65 3 5 2" xfId="9130"/>
    <cellStyle name="표준 65 3 5 2 2" xfId="12843"/>
    <cellStyle name="표준 65 3 5 2 3" xfId="16555"/>
    <cellStyle name="표준 65 3 5 2 4" xfId="20267"/>
    <cellStyle name="표준 65 3 5 2 5" xfId="23979"/>
    <cellStyle name="표준 65 3 5 2 6" xfId="27692"/>
    <cellStyle name="표준 65 3 5 2 7" xfId="31407"/>
    <cellStyle name="표준 65 3 5 2 8" xfId="35119"/>
    <cellStyle name="표준 65 3 5 2 9" xfId="38831"/>
    <cellStyle name="표준 65 3 5 3" xfId="10987"/>
    <cellStyle name="표준 65 3 5 4" xfId="14699"/>
    <cellStyle name="표준 65 3 5 5" xfId="18411"/>
    <cellStyle name="표준 65 3 5 6" xfId="22123"/>
    <cellStyle name="표준 65 3 5 7" xfId="25836"/>
    <cellStyle name="표준 65 3 5 8" xfId="29551"/>
    <cellStyle name="표준 65 3 5 9" xfId="33263"/>
    <cellStyle name="표준 65 3 6" xfId="8202"/>
    <cellStyle name="표준 65 3 6 2" xfId="11915"/>
    <cellStyle name="표준 65 3 6 3" xfId="15627"/>
    <cellStyle name="표준 65 3 6 4" xfId="19339"/>
    <cellStyle name="표준 65 3 6 5" xfId="23051"/>
    <cellStyle name="표준 65 3 6 6" xfId="26764"/>
    <cellStyle name="표준 65 3 6 7" xfId="30479"/>
    <cellStyle name="표준 65 3 6 8" xfId="34191"/>
    <cellStyle name="표준 65 3 6 9" xfId="37903"/>
    <cellStyle name="표준 65 3 7" xfId="10059"/>
    <cellStyle name="표준 65 3 8" xfId="13771"/>
    <cellStyle name="표준 65 3 9" xfId="17483"/>
    <cellStyle name="표준 65 4" xfId="4401"/>
    <cellStyle name="표준 65 4 10" xfId="21214"/>
    <cellStyle name="표준 65 4 11" xfId="24927"/>
    <cellStyle name="표준 65 4 12" xfId="28642"/>
    <cellStyle name="표준 65 4 13" xfId="32354"/>
    <cellStyle name="표준 65 4 14" xfId="36066"/>
    <cellStyle name="표준 65 4 2" xfId="4756"/>
    <cellStyle name="표준 65 4 2 10" xfId="28745"/>
    <cellStyle name="표준 65 4 2 11" xfId="32457"/>
    <cellStyle name="표준 65 4 2 12" xfId="36169"/>
    <cellStyle name="표준 65 4 2 2" xfId="6848"/>
    <cellStyle name="표준 65 4 2 2 10" xfId="32863"/>
    <cellStyle name="표준 65 4 2 2 11" xfId="36575"/>
    <cellStyle name="표준 65 4 2 2 2" xfId="7802"/>
    <cellStyle name="표준 65 4 2 2 2 10" xfId="37503"/>
    <cellStyle name="표준 65 4 2 2 2 2" xfId="9658"/>
    <cellStyle name="표준 65 4 2 2 2 2 2" xfId="13371"/>
    <cellStyle name="표준 65 4 2 2 2 2 3" xfId="17083"/>
    <cellStyle name="표준 65 4 2 2 2 2 4" xfId="20795"/>
    <cellStyle name="표준 65 4 2 2 2 2 5" xfId="24507"/>
    <cellStyle name="표준 65 4 2 2 2 2 6" xfId="28220"/>
    <cellStyle name="표준 65 4 2 2 2 2 7" xfId="31935"/>
    <cellStyle name="표준 65 4 2 2 2 2 8" xfId="35647"/>
    <cellStyle name="표준 65 4 2 2 2 2 9" xfId="39359"/>
    <cellStyle name="표준 65 4 2 2 2 3" xfId="11515"/>
    <cellStyle name="표준 65 4 2 2 2 4" xfId="15227"/>
    <cellStyle name="표준 65 4 2 2 2 5" xfId="18939"/>
    <cellStyle name="표준 65 4 2 2 2 6" xfId="22651"/>
    <cellStyle name="표준 65 4 2 2 2 7" xfId="26364"/>
    <cellStyle name="표준 65 4 2 2 2 8" xfId="30079"/>
    <cellStyle name="표준 65 4 2 2 2 9" xfId="33791"/>
    <cellStyle name="표준 65 4 2 2 3" xfId="8730"/>
    <cellStyle name="표준 65 4 2 2 3 2" xfId="12443"/>
    <cellStyle name="표준 65 4 2 2 3 3" xfId="16155"/>
    <cellStyle name="표준 65 4 2 2 3 4" xfId="19867"/>
    <cellStyle name="표준 65 4 2 2 3 5" xfId="23579"/>
    <cellStyle name="표준 65 4 2 2 3 6" xfId="27292"/>
    <cellStyle name="표준 65 4 2 2 3 7" xfId="31007"/>
    <cellStyle name="표준 65 4 2 2 3 8" xfId="34719"/>
    <cellStyle name="표준 65 4 2 2 3 9" xfId="38431"/>
    <cellStyle name="표준 65 4 2 2 4" xfId="10587"/>
    <cellStyle name="표준 65 4 2 2 5" xfId="14299"/>
    <cellStyle name="표준 65 4 2 2 6" xfId="18011"/>
    <cellStyle name="표준 65 4 2 2 7" xfId="21723"/>
    <cellStyle name="표준 65 4 2 2 8" xfId="25436"/>
    <cellStyle name="표준 65 4 2 2 9" xfId="29151"/>
    <cellStyle name="표준 65 4 2 3" xfId="7396"/>
    <cellStyle name="표준 65 4 2 3 10" xfId="37097"/>
    <cellStyle name="표준 65 4 2 3 2" xfId="9252"/>
    <cellStyle name="표준 65 4 2 3 2 2" xfId="12965"/>
    <cellStyle name="표준 65 4 2 3 2 3" xfId="16677"/>
    <cellStyle name="표준 65 4 2 3 2 4" xfId="20389"/>
    <cellStyle name="표준 65 4 2 3 2 5" xfId="24101"/>
    <cellStyle name="표준 65 4 2 3 2 6" xfId="27814"/>
    <cellStyle name="표준 65 4 2 3 2 7" xfId="31529"/>
    <cellStyle name="표준 65 4 2 3 2 8" xfId="35241"/>
    <cellStyle name="표준 65 4 2 3 2 9" xfId="38953"/>
    <cellStyle name="표준 65 4 2 3 3" xfId="11109"/>
    <cellStyle name="표준 65 4 2 3 4" xfId="14821"/>
    <cellStyle name="표준 65 4 2 3 5" xfId="18533"/>
    <cellStyle name="표준 65 4 2 3 6" xfId="22245"/>
    <cellStyle name="표준 65 4 2 3 7" xfId="25958"/>
    <cellStyle name="표준 65 4 2 3 8" xfId="29673"/>
    <cellStyle name="표준 65 4 2 3 9" xfId="33385"/>
    <cellStyle name="표준 65 4 2 4" xfId="8324"/>
    <cellStyle name="표준 65 4 2 4 2" xfId="12037"/>
    <cellStyle name="표준 65 4 2 4 3" xfId="15749"/>
    <cellStyle name="표준 65 4 2 4 4" xfId="19461"/>
    <cellStyle name="표준 65 4 2 4 5" xfId="23173"/>
    <cellStyle name="표준 65 4 2 4 6" xfId="26886"/>
    <cellStyle name="표준 65 4 2 4 7" xfId="30601"/>
    <cellStyle name="표준 65 4 2 4 8" xfId="34313"/>
    <cellStyle name="표준 65 4 2 4 9" xfId="38025"/>
    <cellStyle name="표준 65 4 2 5" xfId="10181"/>
    <cellStyle name="표준 65 4 2 6" xfId="13893"/>
    <cellStyle name="표준 65 4 2 7" xfId="17605"/>
    <cellStyle name="표준 65 4 2 8" xfId="21317"/>
    <cellStyle name="표준 65 4 2 9" xfId="25030"/>
    <cellStyle name="표준 65 4 3" xfId="4973"/>
    <cellStyle name="표준 65 4 3 10" xfId="28845"/>
    <cellStyle name="표준 65 4 3 11" xfId="32557"/>
    <cellStyle name="표준 65 4 3 12" xfId="36269"/>
    <cellStyle name="표준 65 4 3 2" xfId="6946"/>
    <cellStyle name="표준 65 4 3 2 10" xfId="32961"/>
    <cellStyle name="표준 65 4 3 2 11" xfId="36673"/>
    <cellStyle name="표준 65 4 3 2 2" xfId="7900"/>
    <cellStyle name="표준 65 4 3 2 2 10" xfId="37601"/>
    <cellStyle name="표준 65 4 3 2 2 2" xfId="9756"/>
    <cellStyle name="표준 65 4 3 2 2 2 2" xfId="13469"/>
    <cellStyle name="표준 65 4 3 2 2 2 3" xfId="17181"/>
    <cellStyle name="표준 65 4 3 2 2 2 4" xfId="20893"/>
    <cellStyle name="표준 65 4 3 2 2 2 5" xfId="24605"/>
    <cellStyle name="표준 65 4 3 2 2 2 6" xfId="28318"/>
    <cellStyle name="표준 65 4 3 2 2 2 7" xfId="32033"/>
    <cellStyle name="표준 65 4 3 2 2 2 8" xfId="35745"/>
    <cellStyle name="표준 65 4 3 2 2 2 9" xfId="39457"/>
    <cellStyle name="표준 65 4 3 2 2 3" xfId="11613"/>
    <cellStyle name="표준 65 4 3 2 2 4" xfId="15325"/>
    <cellStyle name="표준 65 4 3 2 2 5" xfId="19037"/>
    <cellStyle name="표준 65 4 3 2 2 6" xfId="22749"/>
    <cellStyle name="표준 65 4 3 2 2 7" xfId="26462"/>
    <cellStyle name="표준 65 4 3 2 2 8" xfId="30177"/>
    <cellStyle name="표준 65 4 3 2 2 9" xfId="33889"/>
    <cellStyle name="표준 65 4 3 2 3" xfId="8828"/>
    <cellStyle name="표준 65 4 3 2 3 2" xfId="12541"/>
    <cellStyle name="표준 65 4 3 2 3 3" xfId="16253"/>
    <cellStyle name="표준 65 4 3 2 3 4" xfId="19965"/>
    <cellStyle name="표준 65 4 3 2 3 5" xfId="23677"/>
    <cellStyle name="표준 65 4 3 2 3 6" xfId="27390"/>
    <cellStyle name="표준 65 4 3 2 3 7" xfId="31105"/>
    <cellStyle name="표준 65 4 3 2 3 8" xfId="34817"/>
    <cellStyle name="표준 65 4 3 2 3 9" xfId="38529"/>
    <cellStyle name="표준 65 4 3 2 4" xfId="10685"/>
    <cellStyle name="표준 65 4 3 2 5" xfId="14397"/>
    <cellStyle name="표준 65 4 3 2 6" xfId="18109"/>
    <cellStyle name="표준 65 4 3 2 7" xfId="21821"/>
    <cellStyle name="표준 65 4 3 2 8" xfId="25534"/>
    <cellStyle name="표준 65 4 3 2 9" xfId="29249"/>
    <cellStyle name="표준 65 4 3 3" xfId="7496"/>
    <cellStyle name="표준 65 4 3 3 10" xfId="37197"/>
    <cellStyle name="표준 65 4 3 3 2" xfId="9352"/>
    <cellStyle name="표준 65 4 3 3 2 2" xfId="13065"/>
    <cellStyle name="표준 65 4 3 3 2 3" xfId="16777"/>
    <cellStyle name="표준 65 4 3 3 2 4" xfId="20489"/>
    <cellStyle name="표준 65 4 3 3 2 5" xfId="24201"/>
    <cellStyle name="표준 65 4 3 3 2 6" xfId="27914"/>
    <cellStyle name="표준 65 4 3 3 2 7" xfId="31629"/>
    <cellStyle name="표준 65 4 3 3 2 8" xfId="35341"/>
    <cellStyle name="표준 65 4 3 3 2 9" xfId="39053"/>
    <cellStyle name="표준 65 4 3 3 3" xfId="11209"/>
    <cellStyle name="표준 65 4 3 3 4" xfId="14921"/>
    <cellStyle name="표준 65 4 3 3 5" xfId="18633"/>
    <cellStyle name="표준 65 4 3 3 6" xfId="22345"/>
    <cellStyle name="표준 65 4 3 3 7" xfId="26058"/>
    <cellStyle name="표준 65 4 3 3 8" xfId="29773"/>
    <cellStyle name="표준 65 4 3 3 9" xfId="33485"/>
    <cellStyle name="표준 65 4 3 4" xfId="8424"/>
    <cellStyle name="표준 65 4 3 4 2" xfId="12137"/>
    <cellStyle name="표준 65 4 3 4 3" xfId="15849"/>
    <cellStyle name="표준 65 4 3 4 4" xfId="19561"/>
    <cellStyle name="표준 65 4 3 4 5" xfId="23273"/>
    <cellStyle name="표준 65 4 3 4 6" xfId="26986"/>
    <cellStyle name="표준 65 4 3 4 7" xfId="30701"/>
    <cellStyle name="표준 65 4 3 4 8" xfId="34413"/>
    <cellStyle name="표준 65 4 3 4 9" xfId="38125"/>
    <cellStyle name="표준 65 4 3 5" xfId="10281"/>
    <cellStyle name="표준 65 4 3 6" xfId="13993"/>
    <cellStyle name="표준 65 4 3 7" xfId="17705"/>
    <cellStyle name="표준 65 4 3 8" xfId="21417"/>
    <cellStyle name="표준 65 4 3 9" xfId="25130"/>
    <cellStyle name="표준 65 4 4" xfId="6758"/>
    <cellStyle name="표준 65 4 4 10" xfId="32773"/>
    <cellStyle name="표준 65 4 4 11" xfId="36485"/>
    <cellStyle name="표준 65 4 4 2" xfId="7712"/>
    <cellStyle name="표준 65 4 4 2 10" xfId="37413"/>
    <cellStyle name="표준 65 4 4 2 2" xfId="9568"/>
    <cellStyle name="표준 65 4 4 2 2 2" xfId="13281"/>
    <cellStyle name="표준 65 4 4 2 2 3" xfId="16993"/>
    <cellStyle name="표준 65 4 4 2 2 4" xfId="20705"/>
    <cellStyle name="표준 65 4 4 2 2 5" xfId="24417"/>
    <cellStyle name="표준 65 4 4 2 2 6" xfId="28130"/>
    <cellStyle name="표준 65 4 4 2 2 7" xfId="31845"/>
    <cellStyle name="표준 65 4 4 2 2 8" xfId="35557"/>
    <cellStyle name="표준 65 4 4 2 2 9" xfId="39269"/>
    <cellStyle name="표준 65 4 4 2 3" xfId="11425"/>
    <cellStyle name="표준 65 4 4 2 4" xfId="15137"/>
    <cellStyle name="표준 65 4 4 2 5" xfId="18849"/>
    <cellStyle name="표준 65 4 4 2 6" xfId="22561"/>
    <cellStyle name="표준 65 4 4 2 7" xfId="26274"/>
    <cellStyle name="표준 65 4 4 2 8" xfId="29989"/>
    <cellStyle name="표준 65 4 4 2 9" xfId="33701"/>
    <cellStyle name="표준 65 4 4 3" xfId="8640"/>
    <cellStyle name="표준 65 4 4 3 2" xfId="12353"/>
    <cellStyle name="표준 65 4 4 3 3" xfId="16065"/>
    <cellStyle name="표준 65 4 4 3 4" xfId="19777"/>
    <cellStyle name="표준 65 4 4 3 5" xfId="23489"/>
    <cellStyle name="표준 65 4 4 3 6" xfId="27202"/>
    <cellStyle name="표준 65 4 4 3 7" xfId="30917"/>
    <cellStyle name="표준 65 4 4 3 8" xfId="34629"/>
    <cellStyle name="표준 65 4 4 3 9" xfId="38341"/>
    <cellStyle name="표준 65 4 4 4" xfId="10497"/>
    <cellStyle name="표준 65 4 4 5" xfId="14209"/>
    <cellStyle name="표준 65 4 4 6" xfId="17921"/>
    <cellStyle name="표준 65 4 4 7" xfId="21633"/>
    <cellStyle name="표준 65 4 4 8" xfId="25346"/>
    <cellStyle name="표준 65 4 4 9" xfId="29061"/>
    <cellStyle name="표준 65 4 5" xfId="7293"/>
    <cellStyle name="표준 65 4 5 10" xfId="36994"/>
    <cellStyle name="표준 65 4 5 2" xfId="9149"/>
    <cellStyle name="표준 65 4 5 2 2" xfId="12862"/>
    <cellStyle name="표준 65 4 5 2 3" xfId="16574"/>
    <cellStyle name="표준 65 4 5 2 4" xfId="20286"/>
    <cellStyle name="표준 65 4 5 2 5" xfId="23998"/>
    <cellStyle name="표준 65 4 5 2 6" xfId="27711"/>
    <cellStyle name="표준 65 4 5 2 7" xfId="31426"/>
    <cellStyle name="표준 65 4 5 2 8" xfId="35138"/>
    <cellStyle name="표준 65 4 5 2 9" xfId="38850"/>
    <cellStyle name="표준 65 4 5 3" xfId="11006"/>
    <cellStyle name="표준 65 4 5 4" xfId="14718"/>
    <cellStyle name="표준 65 4 5 5" xfId="18430"/>
    <cellStyle name="표준 65 4 5 6" xfId="22142"/>
    <cellStyle name="표준 65 4 5 7" xfId="25855"/>
    <cellStyle name="표준 65 4 5 8" xfId="29570"/>
    <cellStyle name="표준 65 4 5 9" xfId="33282"/>
    <cellStyle name="표준 65 4 6" xfId="8221"/>
    <cellStyle name="표준 65 4 6 2" xfId="11934"/>
    <cellStyle name="표준 65 4 6 3" xfId="15646"/>
    <cellStyle name="표준 65 4 6 4" xfId="19358"/>
    <cellStyle name="표준 65 4 6 5" xfId="23070"/>
    <cellStyle name="표준 65 4 6 6" xfId="26783"/>
    <cellStyle name="표준 65 4 6 7" xfId="30498"/>
    <cellStyle name="표준 65 4 6 8" xfId="34210"/>
    <cellStyle name="표준 65 4 6 9" xfId="37922"/>
    <cellStyle name="표준 65 4 7" xfId="10078"/>
    <cellStyle name="표준 65 4 8" xfId="13790"/>
    <cellStyle name="표준 65 4 9" xfId="17502"/>
    <cellStyle name="표준 65 5" xfId="4407"/>
    <cellStyle name="표준 65 5 10" xfId="21220"/>
    <cellStyle name="표준 65 5 11" xfId="24933"/>
    <cellStyle name="표준 65 5 12" xfId="28648"/>
    <cellStyle name="표준 65 5 13" xfId="32360"/>
    <cellStyle name="표준 65 5 14" xfId="36072"/>
    <cellStyle name="표준 65 5 2" xfId="4762"/>
    <cellStyle name="표준 65 5 2 10" xfId="28751"/>
    <cellStyle name="표준 65 5 2 11" xfId="32463"/>
    <cellStyle name="표준 65 5 2 12" xfId="36175"/>
    <cellStyle name="표준 65 5 2 2" xfId="6854"/>
    <cellStyle name="표준 65 5 2 2 10" xfId="32869"/>
    <cellStyle name="표준 65 5 2 2 11" xfId="36581"/>
    <cellStyle name="표준 65 5 2 2 2" xfId="7808"/>
    <cellStyle name="표준 65 5 2 2 2 10" xfId="37509"/>
    <cellStyle name="표준 65 5 2 2 2 2" xfId="9664"/>
    <cellStyle name="표준 65 5 2 2 2 2 2" xfId="13377"/>
    <cellStyle name="표준 65 5 2 2 2 2 3" xfId="17089"/>
    <cellStyle name="표준 65 5 2 2 2 2 4" xfId="20801"/>
    <cellStyle name="표준 65 5 2 2 2 2 5" xfId="24513"/>
    <cellStyle name="표준 65 5 2 2 2 2 6" xfId="28226"/>
    <cellStyle name="표준 65 5 2 2 2 2 7" xfId="31941"/>
    <cellStyle name="표준 65 5 2 2 2 2 8" xfId="35653"/>
    <cellStyle name="표준 65 5 2 2 2 2 9" xfId="39365"/>
    <cellStyle name="표준 65 5 2 2 2 3" xfId="11521"/>
    <cellStyle name="표준 65 5 2 2 2 4" xfId="15233"/>
    <cellStyle name="표준 65 5 2 2 2 5" xfId="18945"/>
    <cellStyle name="표준 65 5 2 2 2 6" xfId="22657"/>
    <cellStyle name="표준 65 5 2 2 2 7" xfId="26370"/>
    <cellStyle name="표준 65 5 2 2 2 8" xfId="30085"/>
    <cellStyle name="표준 65 5 2 2 2 9" xfId="33797"/>
    <cellStyle name="표준 65 5 2 2 3" xfId="8736"/>
    <cellStyle name="표준 65 5 2 2 3 2" xfId="12449"/>
    <cellStyle name="표준 65 5 2 2 3 3" xfId="16161"/>
    <cellStyle name="표준 65 5 2 2 3 4" xfId="19873"/>
    <cellStyle name="표준 65 5 2 2 3 5" xfId="23585"/>
    <cellStyle name="표준 65 5 2 2 3 6" xfId="27298"/>
    <cellStyle name="표준 65 5 2 2 3 7" xfId="31013"/>
    <cellStyle name="표준 65 5 2 2 3 8" xfId="34725"/>
    <cellStyle name="표준 65 5 2 2 3 9" xfId="38437"/>
    <cellStyle name="표준 65 5 2 2 4" xfId="10593"/>
    <cellStyle name="표준 65 5 2 2 5" xfId="14305"/>
    <cellStyle name="표준 65 5 2 2 6" xfId="18017"/>
    <cellStyle name="표준 65 5 2 2 7" xfId="21729"/>
    <cellStyle name="표준 65 5 2 2 8" xfId="25442"/>
    <cellStyle name="표준 65 5 2 2 9" xfId="29157"/>
    <cellStyle name="표준 65 5 2 3" xfId="7402"/>
    <cellStyle name="표준 65 5 2 3 10" xfId="37103"/>
    <cellStyle name="표준 65 5 2 3 2" xfId="9258"/>
    <cellStyle name="표준 65 5 2 3 2 2" xfId="12971"/>
    <cellStyle name="표준 65 5 2 3 2 3" xfId="16683"/>
    <cellStyle name="표준 65 5 2 3 2 4" xfId="20395"/>
    <cellStyle name="표준 65 5 2 3 2 5" xfId="24107"/>
    <cellStyle name="표준 65 5 2 3 2 6" xfId="27820"/>
    <cellStyle name="표준 65 5 2 3 2 7" xfId="31535"/>
    <cellStyle name="표준 65 5 2 3 2 8" xfId="35247"/>
    <cellStyle name="표준 65 5 2 3 2 9" xfId="38959"/>
    <cellStyle name="표준 65 5 2 3 3" xfId="11115"/>
    <cellStyle name="표준 65 5 2 3 4" xfId="14827"/>
    <cellStyle name="표준 65 5 2 3 5" xfId="18539"/>
    <cellStyle name="표준 65 5 2 3 6" xfId="22251"/>
    <cellStyle name="표준 65 5 2 3 7" xfId="25964"/>
    <cellStyle name="표준 65 5 2 3 8" xfId="29679"/>
    <cellStyle name="표준 65 5 2 3 9" xfId="33391"/>
    <cellStyle name="표준 65 5 2 4" xfId="8330"/>
    <cellStyle name="표준 65 5 2 4 2" xfId="12043"/>
    <cellStyle name="표준 65 5 2 4 3" xfId="15755"/>
    <cellStyle name="표준 65 5 2 4 4" xfId="19467"/>
    <cellStyle name="표준 65 5 2 4 5" xfId="23179"/>
    <cellStyle name="표준 65 5 2 4 6" xfId="26892"/>
    <cellStyle name="표준 65 5 2 4 7" xfId="30607"/>
    <cellStyle name="표준 65 5 2 4 8" xfId="34319"/>
    <cellStyle name="표준 65 5 2 4 9" xfId="38031"/>
    <cellStyle name="표준 65 5 2 5" xfId="10187"/>
    <cellStyle name="표준 65 5 2 6" xfId="13899"/>
    <cellStyle name="표준 65 5 2 7" xfId="17611"/>
    <cellStyle name="표준 65 5 2 8" xfId="21323"/>
    <cellStyle name="표준 65 5 2 9" xfId="25036"/>
    <cellStyle name="표준 65 5 3" xfId="4974"/>
    <cellStyle name="표준 65 5 3 10" xfId="28846"/>
    <cellStyle name="표준 65 5 3 11" xfId="32558"/>
    <cellStyle name="표준 65 5 3 12" xfId="36270"/>
    <cellStyle name="표준 65 5 3 2" xfId="6947"/>
    <cellStyle name="표준 65 5 3 2 10" xfId="32962"/>
    <cellStyle name="표준 65 5 3 2 11" xfId="36674"/>
    <cellStyle name="표준 65 5 3 2 2" xfId="7901"/>
    <cellStyle name="표준 65 5 3 2 2 10" xfId="37602"/>
    <cellStyle name="표준 65 5 3 2 2 2" xfId="9757"/>
    <cellStyle name="표준 65 5 3 2 2 2 2" xfId="13470"/>
    <cellStyle name="표준 65 5 3 2 2 2 3" xfId="17182"/>
    <cellStyle name="표준 65 5 3 2 2 2 4" xfId="20894"/>
    <cellStyle name="표준 65 5 3 2 2 2 5" xfId="24606"/>
    <cellStyle name="표준 65 5 3 2 2 2 6" xfId="28319"/>
    <cellStyle name="표준 65 5 3 2 2 2 7" xfId="32034"/>
    <cellStyle name="표준 65 5 3 2 2 2 8" xfId="35746"/>
    <cellStyle name="표준 65 5 3 2 2 2 9" xfId="39458"/>
    <cellStyle name="표준 65 5 3 2 2 3" xfId="11614"/>
    <cellStyle name="표준 65 5 3 2 2 4" xfId="15326"/>
    <cellStyle name="표준 65 5 3 2 2 5" xfId="19038"/>
    <cellStyle name="표준 65 5 3 2 2 6" xfId="22750"/>
    <cellStyle name="표준 65 5 3 2 2 7" xfId="26463"/>
    <cellStyle name="표준 65 5 3 2 2 8" xfId="30178"/>
    <cellStyle name="표준 65 5 3 2 2 9" xfId="33890"/>
    <cellStyle name="표준 65 5 3 2 3" xfId="8829"/>
    <cellStyle name="표준 65 5 3 2 3 2" xfId="12542"/>
    <cellStyle name="표준 65 5 3 2 3 3" xfId="16254"/>
    <cellStyle name="표준 65 5 3 2 3 4" xfId="19966"/>
    <cellStyle name="표준 65 5 3 2 3 5" xfId="23678"/>
    <cellStyle name="표준 65 5 3 2 3 6" xfId="27391"/>
    <cellStyle name="표준 65 5 3 2 3 7" xfId="31106"/>
    <cellStyle name="표준 65 5 3 2 3 8" xfId="34818"/>
    <cellStyle name="표준 65 5 3 2 3 9" xfId="38530"/>
    <cellStyle name="표준 65 5 3 2 4" xfId="10686"/>
    <cellStyle name="표준 65 5 3 2 5" xfId="14398"/>
    <cellStyle name="표준 65 5 3 2 6" xfId="18110"/>
    <cellStyle name="표준 65 5 3 2 7" xfId="21822"/>
    <cellStyle name="표준 65 5 3 2 8" xfId="25535"/>
    <cellStyle name="표준 65 5 3 2 9" xfId="29250"/>
    <cellStyle name="표준 65 5 3 3" xfId="7497"/>
    <cellStyle name="표준 65 5 3 3 10" xfId="37198"/>
    <cellStyle name="표준 65 5 3 3 2" xfId="9353"/>
    <cellStyle name="표준 65 5 3 3 2 2" xfId="13066"/>
    <cellStyle name="표준 65 5 3 3 2 3" xfId="16778"/>
    <cellStyle name="표준 65 5 3 3 2 4" xfId="20490"/>
    <cellStyle name="표준 65 5 3 3 2 5" xfId="24202"/>
    <cellStyle name="표준 65 5 3 3 2 6" xfId="27915"/>
    <cellStyle name="표준 65 5 3 3 2 7" xfId="31630"/>
    <cellStyle name="표준 65 5 3 3 2 8" xfId="35342"/>
    <cellStyle name="표준 65 5 3 3 2 9" xfId="39054"/>
    <cellStyle name="표준 65 5 3 3 3" xfId="11210"/>
    <cellStyle name="표준 65 5 3 3 4" xfId="14922"/>
    <cellStyle name="표준 65 5 3 3 5" xfId="18634"/>
    <cellStyle name="표준 65 5 3 3 6" xfId="22346"/>
    <cellStyle name="표준 65 5 3 3 7" xfId="26059"/>
    <cellStyle name="표준 65 5 3 3 8" xfId="29774"/>
    <cellStyle name="표준 65 5 3 3 9" xfId="33486"/>
    <cellStyle name="표준 65 5 3 4" xfId="8425"/>
    <cellStyle name="표준 65 5 3 4 2" xfId="12138"/>
    <cellStyle name="표준 65 5 3 4 3" xfId="15850"/>
    <cellStyle name="표준 65 5 3 4 4" xfId="19562"/>
    <cellStyle name="표준 65 5 3 4 5" xfId="23274"/>
    <cellStyle name="표준 65 5 3 4 6" xfId="26987"/>
    <cellStyle name="표준 65 5 3 4 7" xfId="30702"/>
    <cellStyle name="표준 65 5 3 4 8" xfId="34414"/>
    <cellStyle name="표준 65 5 3 4 9" xfId="38126"/>
    <cellStyle name="표준 65 5 3 5" xfId="10282"/>
    <cellStyle name="표준 65 5 3 6" xfId="13994"/>
    <cellStyle name="표준 65 5 3 7" xfId="17706"/>
    <cellStyle name="표준 65 5 3 8" xfId="21418"/>
    <cellStyle name="표준 65 5 3 9" xfId="25131"/>
    <cellStyle name="표준 65 5 4" xfId="6764"/>
    <cellStyle name="표준 65 5 4 10" xfId="32779"/>
    <cellStyle name="표준 65 5 4 11" xfId="36491"/>
    <cellStyle name="표준 65 5 4 2" xfId="7718"/>
    <cellStyle name="표준 65 5 4 2 10" xfId="37419"/>
    <cellStyle name="표준 65 5 4 2 2" xfId="9574"/>
    <cellStyle name="표준 65 5 4 2 2 2" xfId="13287"/>
    <cellStyle name="표준 65 5 4 2 2 3" xfId="16999"/>
    <cellStyle name="표준 65 5 4 2 2 4" xfId="20711"/>
    <cellStyle name="표준 65 5 4 2 2 5" xfId="24423"/>
    <cellStyle name="표준 65 5 4 2 2 6" xfId="28136"/>
    <cellStyle name="표준 65 5 4 2 2 7" xfId="31851"/>
    <cellStyle name="표준 65 5 4 2 2 8" xfId="35563"/>
    <cellStyle name="표준 65 5 4 2 2 9" xfId="39275"/>
    <cellStyle name="표준 65 5 4 2 3" xfId="11431"/>
    <cellStyle name="표준 65 5 4 2 4" xfId="15143"/>
    <cellStyle name="표준 65 5 4 2 5" xfId="18855"/>
    <cellStyle name="표준 65 5 4 2 6" xfId="22567"/>
    <cellStyle name="표준 65 5 4 2 7" xfId="26280"/>
    <cellStyle name="표준 65 5 4 2 8" xfId="29995"/>
    <cellStyle name="표준 65 5 4 2 9" xfId="33707"/>
    <cellStyle name="표준 65 5 4 3" xfId="8646"/>
    <cellStyle name="표준 65 5 4 3 2" xfId="12359"/>
    <cellStyle name="표준 65 5 4 3 3" xfId="16071"/>
    <cellStyle name="표준 65 5 4 3 4" xfId="19783"/>
    <cellStyle name="표준 65 5 4 3 5" xfId="23495"/>
    <cellStyle name="표준 65 5 4 3 6" xfId="27208"/>
    <cellStyle name="표준 65 5 4 3 7" xfId="30923"/>
    <cellStyle name="표준 65 5 4 3 8" xfId="34635"/>
    <cellStyle name="표준 65 5 4 3 9" xfId="38347"/>
    <cellStyle name="표준 65 5 4 4" xfId="10503"/>
    <cellStyle name="표준 65 5 4 5" xfId="14215"/>
    <cellStyle name="표준 65 5 4 6" xfId="17927"/>
    <cellStyle name="표준 65 5 4 7" xfId="21639"/>
    <cellStyle name="표준 65 5 4 8" xfId="25352"/>
    <cellStyle name="표준 65 5 4 9" xfId="29067"/>
    <cellStyle name="표준 65 5 5" xfId="7299"/>
    <cellStyle name="표준 65 5 5 10" xfId="37000"/>
    <cellStyle name="표준 65 5 5 2" xfId="9155"/>
    <cellStyle name="표준 65 5 5 2 2" xfId="12868"/>
    <cellStyle name="표준 65 5 5 2 3" xfId="16580"/>
    <cellStyle name="표준 65 5 5 2 4" xfId="20292"/>
    <cellStyle name="표준 65 5 5 2 5" xfId="24004"/>
    <cellStyle name="표준 65 5 5 2 6" xfId="27717"/>
    <cellStyle name="표준 65 5 5 2 7" xfId="31432"/>
    <cellStyle name="표준 65 5 5 2 8" xfId="35144"/>
    <cellStyle name="표준 65 5 5 2 9" xfId="38856"/>
    <cellStyle name="표준 65 5 5 3" xfId="11012"/>
    <cellStyle name="표준 65 5 5 4" xfId="14724"/>
    <cellStyle name="표준 65 5 5 5" xfId="18436"/>
    <cellStyle name="표준 65 5 5 6" xfId="22148"/>
    <cellStyle name="표준 65 5 5 7" xfId="25861"/>
    <cellStyle name="표준 65 5 5 8" xfId="29576"/>
    <cellStyle name="표준 65 5 5 9" xfId="33288"/>
    <cellStyle name="표준 65 5 6" xfId="8227"/>
    <cellStyle name="표준 65 5 6 2" xfId="11940"/>
    <cellStyle name="표준 65 5 6 3" xfId="15652"/>
    <cellStyle name="표준 65 5 6 4" xfId="19364"/>
    <cellStyle name="표준 65 5 6 5" xfId="23076"/>
    <cellStyle name="표준 65 5 6 6" xfId="26789"/>
    <cellStyle name="표준 65 5 6 7" xfId="30504"/>
    <cellStyle name="표준 65 5 6 8" xfId="34216"/>
    <cellStyle name="표준 65 5 6 9" xfId="37928"/>
    <cellStyle name="표준 65 5 7" xfId="10084"/>
    <cellStyle name="표준 65 5 8" xfId="13796"/>
    <cellStyle name="표준 65 5 9" xfId="17508"/>
    <cellStyle name="표준 65 6" xfId="4404"/>
    <cellStyle name="표준 65 6 10" xfId="21217"/>
    <cellStyle name="표준 65 6 11" xfId="24930"/>
    <cellStyle name="표준 65 6 12" xfId="28645"/>
    <cellStyle name="표준 65 6 13" xfId="32357"/>
    <cellStyle name="표준 65 6 14" xfId="36069"/>
    <cellStyle name="표준 65 6 2" xfId="4759"/>
    <cellStyle name="표준 65 6 2 10" xfId="28748"/>
    <cellStyle name="표준 65 6 2 11" xfId="32460"/>
    <cellStyle name="표준 65 6 2 12" xfId="36172"/>
    <cellStyle name="표준 65 6 2 2" xfId="6851"/>
    <cellStyle name="표준 65 6 2 2 10" xfId="32866"/>
    <cellStyle name="표준 65 6 2 2 11" xfId="36578"/>
    <cellStyle name="표준 65 6 2 2 2" xfId="7805"/>
    <cellStyle name="표준 65 6 2 2 2 10" xfId="37506"/>
    <cellStyle name="표준 65 6 2 2 2 2" xfId="9661"/>
    <cellStyle name="표준 65 6 2 2 2 2 2" xfId="13374"/>
    <cellStyle name="표준 65 6 2 2 2 2 3" xfId="17086"/>
    <cellStyle name="표준 65 6 2 2 2 2 4" xfId="20798"/>
    <cellStyle name="표준 65 6 2 2 2 2 5" xfId="24510"/>
    <cellStyle name="표준 65 6 2 2 2 2 6" xfId="28223"/>
    <cellStyle name="표준 65 6 2 2 2 2 7" xfId="31938"/>
    <cellStyle name="표준 65 6 2 2 2 2 8" xfId="35650"/>
    <cellStyle name="표준 65 6 2 2 2 2 9" xfId="39362"/>
    <cellStyle name="표준 65 6 2 2 2 3" xfId="11518"/>
    <cellStyle name="표준 65 6 2 2 2 4" xfId="15230"/>
    <cellStyle name="표준 65 6 2 2 2 5" xfId="18942"/>
    <cellStyle name="표준 65 6 2 2 2 6" xfId="22654"/>
    <cellStyle name="표준 65 6 2 2 2 7" xfId="26367"/>
    <cellStyle name="표준 65 6 2 2 2 8" xfId="30082"/>
    <cellStyle name="표준 65 6 2 2 2 9" xfId="33794"/>
    <cellStyle name="표준 65 6 2 2 3" xfId="8733"/>
    <cellStyle name="표준 65 6 2 2 3 2" xfId="12446"/>
    <cellStyle name="표준 65 6 2 2 3 3" xfId="16158"/>
    <cellStyle name="표준 65 6 2 2 3 4" xfId="19870"/>
    <cellStyle name="표준 65 6 2 2 3 5" xfId="23582"/>
    <cellStyle name="표준 65 6 2 2 3 6" xfId="27295"/>
    <cellStyle name="표준 65 6 2 2 3 7" xfId="31010"/>
    <cellStyle name="표준 65 6 2 2 3 8" xfId="34722"/>
    <cellStyle name="표준 65 6 2 2 3 9" xfId="38434"/>
    <cellStyle name="표준 65 6 2 2 4" xfId="10590"/>
    <cellStyle name="표준 65 6 2 2 5" xfId="14302"/>
    <cellStyle name="표준 65 6 2 2 6" xfId="18014"/>
    <cellStyle name="표준 65 6 2 2 7" xfId="21726"/>
    <cellStyle name="표준 65 6 2 2 8" xfId="25439"/>
    <cellStyle name="표준 65 6 2 2 9" xfId="29154"/>
    <cellStyle name="표준 65 6 2 3" xfId="7399"/>
    <cellStyle name="표준 65 6 2 3 10" xfId="37100"/>
    <cellStyle name="표준 65 6 2 3 2" xfId="9255"/>
    <cellStyle name="표준 65 6 2 3 2 2" xfId="12968"/>
    <cellStyle name="표준 65 6 2 3 2 3" xfId="16680"/>
    <cellStyle name="표준 65 6 2 3 2 4" xfId="20392"/>
    <cellStyle name="표준 65 6 2 3 2 5" xfId="24104"/>
    <cellStyle name="표준 65 6 2 3 2 6" xfId="27817"/>
    <cellStyle name="표준 65 6 2 3 2 7" xfId="31532"/>
    <cellStyle name="표준 65 6 2 3 2 8" xfId="35244"/>
    <cellStyle name="표준 65 6 2 3 2 9" xfId="38956"/>
    <cellStyle name="표준 65 6 2 3 3" xfId="11112"/>
    <cellStyle name="표준 65 6 2 3 4" xfId="14824"/>
    <cellStyle name="표준 65 6 2 3 5" xfId="18536"/>
    <cellStyle name="표준 65 6 2 3 6" xfId="22248"/>
    <cellStyle name="표준 65 6 2 3 7" xfId="25961"/>
    <cellStyle name="표준 65 6 2 3 8" xfId="29676"/>
    <cellStyle name="표준 65 6 2 3 9" xfId="33388"/>
    <cellStyle name="표준 65 6 2 4" xfId="8327"/>
    <cellStyle name="표준 65 6 2 4 2" xfId="12040"/>
    <cellStyle name="표준 65 6 2 4 3" xfId="15752"/>
    <cellStyle name="표준 65 6 2 4 4" xfId="19464"/>
    <cellStyle name="표준 65 6 2 4 5" xfId="23176"/>
    <cellStyle name="표준 65 6 2 4 6" xfId="26889"/>
    <cellStyle name="표준 65 6 2 4 7" xfId="30604"/>
    <cellStyle name="표준 65 6 2 4 8" xfId="34316"/>
    <cellStyle name="표준 65 6 2 4 9" xfId="38028"/>
    <cellStyle name="표준 65 6 2 5" xfId="10184"/>
    <cellStyle name="표준 65 6 2 6" xfId="13896"/>
    <cellStyle name="표준 65 6 2 7" xfId="17608"/>
    <cellStyle name="표준 65 6 2 8" xfId="21320"/>
    <cellStyle name="표준 65 6 2 9" xfId="25033"/>
    <cellStyle name="표준 65 6 3" xfId="4975"/>
    <cellStyle name="표준 65 6 3 10" xfId="28847"/>
    <cellStyle name="표준 65 6 3 11" xfId="32559"/>
    <cellStyle name="표준 65 6 3 12" xfId="36271"/>
    <cellStyle name="표준 65 6 3 2" xfId="6948"/>
    <cellStyle name="표준 65 6 3 2 10" xfId="32963"/>
    <cellStyle name="표준 65 6 3 2 11" xfId="36675"/>
    <cellStyle name="표준 65 6 3 2 2" xfId="7902"/>
    <cellStyle name="표준 65 6 3 2 2 10" xfId="37603"/>
    <cellStyle name="표준 65 6 3 2 2 2" xfId="9758"/>
    <cellStyle name="표준 65 6 3 2 2 2 2" xfId="13471"/>
    <cellStyle name="표준 65 6 3 2 2 2 3" xfId="17183"/>
    <cellStyle name="표준 65 6 3 2 2 2 4" xfId="20895"/>
    <cellStyle name="표준 65 6 3 2 2 2 5" xfId="24607"/>
    <cellStyle name="표준 65 6 3 2 2 2 6" xfId="28320"/>
    <cellStyle name="표준 65 6 3 2 2 2 7" xfId="32035"/>
    <cellStyle name="표준 65 6 3 2 2 2 8" xfId="35747"/>
    <cellStyle name="표준 65 6 3 2 2 2 9" xfId="39459"/>
    <cellStyle name="표준 65 6 3 2 2 3" xfId="11615"/>
    <cellStyle name="표준 65 6 3 2 2 4" xfId="15327"/>
    <cellStyle name="표준 65 6 3 2 2 5" xfId="19039"/>
    <cellStyle name="표준 65 6 3 2 2 6" xfId="22751"/>
    <cellStyle name="표준 65 6 3 2 2 7" xfId="26464"/>
    <cellStyle name="표준 65 6 3 2 2 8" xfId="30179"/>
    <cellStyle name="표준 65 6 3 2 2 9" xfId="33891"/>
    <cellStyle name="표준 65 6 3 2 3" xfId="8830"/>
    <cellStyle name="표준 65 6 3 2 3 2" xfId="12543"/>
    <cellStyle name="표준 65 6 3 2 3 3" xfId="16255"/>
    <cellStyle name="표준 65 6 3 2 3 4" xfId="19967"/>
    <cellStyle name="표준 65 6 3 2 3 5" xfId="23679"/>
    <cellStyle name="표준 65 6 3 2 3 6" xfId="27392"/>
    <cellStyle name="표준 65 6 3 2 3 7" xfId="31107"/>
    <cellStyle name="표준 65 6 3 2 3 8" xfId="34819"/>
    <cellStyle name="표준 65 6 3 2 3 9" xfId="38531"/>
    <cellStyle name="표준 65 6 3 2 4" xfId="10687"/>
    <cellStyle name="표준 65 6 3 2 5" xfId="14399"/>
    <cellStyle name="표준 65 6 3 2 6" xfId="18111"/>
    <cellStyle name="표준 65 6 3 2 7" xfId="21823"/>
    <cellStyle name="표준 65 6 3 2 8" xfId="25536"/>
    <cellStyle name="표준 65 6 3 2 9" xfId="29251"/>
    <cellStyle name="표준 65 6 3 3" xfId="7498"/>
    <cellStyle name="표준 65 6 3 3 10" xfId="37199"/>
    <cellStyle name="표준 65 6 3 3 2" xfId="9354"/>
    <cellStyle name="표준 65 6 3 3 2 2" xfId="13067"/>
    <cellStyle name="표준 65 6 3 3 2 3" xfId="16779"/>
    <cellStyle name="표준 65 6 3 3 2 4" xfId="20491"/>
    <cellStyle name="표준 65 6 3 3 2 5" xfId="24203"/>
    <cellStyle name="표준 65 6 3 3 2 6" xfId="27916"/>
    <cellStyle name="표준 65 6 3 3 2 7" xfId="31631"/>
    <cellStyle name="표준 65 6 3 3 2 8" xfId="35343"/>
    <cellStyle name="표준 65 6 3 3 2 9" xfId="39055"/>
    <cellStyle name="표준 65 6 3 3 3" xfId="11211"/>
    <cellStyle name="표준 65 6 3 3 4" xfId="14923"/>
    <cellStyle name="표준 65 6 3 3 5" xfId="18635"/>
    <cellStyle name="표준 65 6 3 3 6" xfId="22347"/>
    <cellStyle name="표준 65 6 3 3 7" xfId="26060"/>
    <cellStyle name="표준 65 6 3 3 8" xfId="29775"/>
    <cellStyle name="표준 65 6 3 3 9" xfId="33487"/>
    <cellStyle name="표준 65 6 3 4" xfId="8426"/>
    <cellStyle name="표준 65 6 3 4 2" xfId="12139"/>
    <cellStyle name="표준 65 6 3 4 3" xfId="15851"/>
    <cellStyle name="표준 65 6 3 4 4" xfId="19563"/>
    <cellStyle name="표준 65 6 3 4 5" xfId="23275"/>
    <cellStyle name="표준 65 6 3 4 6" xfId="26988"/>
    <cellStyle name="표준 65 6 3 4 7" xfId="30703"/>
    <cellStyle name="표준 65 6 3 4 8" xfId="34415"/>
    <cellStyle name="표준 65 6 3 4 9" xfId="38127"/>
    <cellStyle name="표준 65 6 3 5" xfId="10283"/>
    <cellStyle name="표준 65 6 3 6" xfId="13995"/>
    <cellStyle name="표준 65 6 3 7" xfId="17707"/>
    <cellStyle name="표준 65 6 3 8" xfId="21419"/>
    <cellStyle name="표준 65 6 3 9" xfId="25132"/>
    <cellStyle name="표준 65 6 4" xfId="6761"/>
    <cellStyle name="표준 65 6 4 10" xfId="32776"/>
    <cellStyle name="표준 65 6 4 11" xfId="36488"/>
    <cellStyle name="표준 65 6 4 2" xfId="7715"/>
    <cellStyle name="표준 65 6 4 2 10" xfId="37416"/>
    <cellStyle name="표준 65 6 4 2 2" xfId="9571"/>
    <cellStyle name="표준 65 6 4 2 2 2" xfId="13284"/>
    <cellStyle name="표준 65 6 4 2 2 3" xfId="16996"/>
    <cellStyle name="표준 65 6 4 2 2 4" xfId="20708"/>
    <cellStyle name="표준 65 6 4 2 2 5" xfId="24420"/>
    <cellStyle name="표준 65 6 4 2 2 6" xfId="28133"/>
    <cellStyle name="표준 65 6 4 2 2 7" xfId="31848"/>
    <cellStyle name="표준 65 6 4 2 2 8" xfId="35560"/>
    <cellStyle name="표준 65 6 4 2 2 9" xfId="39272"/>
    <cellStyle name="표준 65 6 4 2 3" xfId="11428"/>
    <cellStyle name="표준 65 6 4 2 4" xfId="15140"/>
    <cellStyle name="표준 65 6 4 2 5" xfId="18852"/>
    <cellStyle name="표준 65 6 4 2 6" xfId="22564"/>
    <cellStyle name="표준 65 6 4 2 7" xfId="26277"/>
    <cellStyle name="표준 65 6 4 2 8" xfId="29992"/>
    <cellStyle name="표준 65 6 4 2 9" xfId="33704"/>
    <cellStyle name="표준 65 6 4 3" xfId="8643"/>
    <cellStyle name="표준 65 6 4 3 2" xfId="12356"/>
    <cellStyle name="표준 65 6 4 3 3" xfId="16068"/>
    <cellStyle name="표준 65 6 4 3 4" xfId="19780"/>
    <cellStyle name="표준 65 6 4 3 5" xfId="23492"/>
    <cellStyle name="표준 65 6 4 3 6" xfId="27205"/>
    <cellStyle name="표준 65 6 4 3 7" xfId="30920"/>
    <cellStyle name="표준 65 6 4 3 8" xfId="34632"/>
    <cellStyle name="표준 65 6 4 3 9" xfId="38344"/>
    <cellStyle name="표준 65 6 4 4" xfId="10500"/>
    <cellStyle name="표준 65 6 4 5" xfId="14212"/>
    <cellStyle name="표준 65 6 4 6" xfId="17924"/>
    <cellStyle name="표준 65 6 4 7" xfId="21636"/>
    <cellStyle name="표준 65 6 4 8" xfId="25349"/>
    <cellStyle name="표준 65 6 4 9" xfId="29064"/>
    <cellStyle name="표준 65 6 5" xfId="7296"/>
    <cellStyle name="표준 65 6 5 10" xfId="36997"/>
    <cellStyle name="표준 65 6 5 2" xfId="9152"/>
    <cellStyle name="표준 65 6 5 2 2" xfId="12865"/>
    <cellStyle name="표준 65 6 5 2 3" xfId="16577"/>
    <cellStyle name="표준 65 6 5 2 4" xfId="20289"/>
    <cellStyle name="표준 65 6 5 2 5" xfId="24001"/>
    <cellStyle name="표준 65 6 5 2 6" xfId="27714"/>
    <cellStyle name="표준 65 6 5 2 7" xfId="31429"/>
    <cellStyle name="표준 65 6 5 2 8" xfId="35141"/>
    <cellStyle name="표준 65 6 5 2 9" xfId="38853"/>
    <cellStyle name="표준 65 6 5 3" xfId="11009"/>
    <cellStyle name="표준 65 6 5 4" xfId="14721"/>
    <cellStyle name="표준 65 6 5 5" xfId="18433"/>
    <cellStyle name="표준 65 6 5 6" xfId="22145"/>
    <cellStyle name="표준 65 6 5 7" xfId="25858"/>
    <cellStyle name="표준 65 6 5 8" xfId="29573"/>
    <cellStyle name="표준 65 6 5 9" xfId="33285"/>
    <cellStyle name="표준 65 6 6" xfId="8224"/>
    <cellStyle name="표준 65 6 6 2" xfId="11937"/>
    <cellStyle name="표준 65 6 6 3" xfId="15649"/>
    <cellStyle name="표준 65 6 6 4" xfId="19361"/>
    <cellStyle name="표준 65 6 6 5" xfId="23073"/>
    <cellStyle name="표준 65 6 6 6" xfId="26786"/>
    <cellStyle name="표준 65 6 6 7" xfId="30501"/>
    <cellStyle name="표준 65 6 6 8" xfId="34213"/>
    <cellStyle name="표준 65 6 6 9" xfId="37925"/>
    <cellStyle name="표준 65 6 7" xfId="10081"/>
    <cellStyle name="표준 65 6 8" xfId="13793"/>
    <cellStyle name="표준 65 6 9" xfId="17505"/>
    <cellStyle name="표준 65 7" xfId="4405"/>
    <cellStyle name="표준 65 7 10" xfId="21218"/>
    <cellStyle name="표준 65 7 11" xfId="24931"/>
    <cellStyle name="표준 65 7 12" xfId="28646"/>
    <cellStyle name="표준 65 7 13" xfId="32358"/>
    <cellStyle name="표준 65 7 14" xfId="36070"/>
    <cellStyle name="표준 65 7 2" xfId="4760"/>
    <cellStyle name="표준 65 7 2 10" xfId="28749"/>
    <cellStyle name="표준 65 7 2 11" xfId="32461"/>
    <cellStyle name="표준 65 7 2 12" xfId="36173"/>
    <cellStyle name="표준 65 7 2 2" xfId="6852"/>
    <cellStyle name="표준 65 7 2 2 10" xfId="32867"/>
    <cellStyle name="표준 65 7 2 2 11" xfId="36579"/>
    <cellStyle name="표준 65 7 2 2 2" xfId="7806"/>
    <cellStyle name="표준 65 7 2 2 2 10" xfId="37507"/>
    <cellStyle name="표준 65 7 2 2 2 2" xfId="9662"/>
    <cellStyle name="표준 65 7 2 2 2 2 2" xfId="13375"/>
    <cellStyle name="표준 65 7 2 2 2 2 3" xfId="17087"/>
    <cellStyle name="표준 65 7 2 2 2 2 4" xfId="20799"/>
    <cellStyle name="표준 65 7 2 2 2 2 5" xfId="24511"/>
    <cellStyle name="표준 65 7 2 2 2 2 6" xfId="28224"/>
    <cellStyle name="표준 65 7 2 2 2 2 7" xfId="31939"/>
    <cellStyle name="표준 65 7 2 2 2 2 8" xfId="35651"/>
    <cellStyle name="표준 65 7 2 2 2 2 9" xfId="39363"/>
    <cellStyle name="표준 65 7 2 2 2 3" xfId="11519"/>
    <cellStyle name="표준 65 7 2 2 2 4" xfId="15231"/>
    <cellStyle name="표준 65 7 2 2 2 5" xfId="18943"/>
    <cellStyle name="표준 65 7 2 2 2 6" xfId="22655"/>
    <cellStyle name="표준 65 7 2 2 2 7" xfId="26368"/>
    <cellStyle name="표준 65 7 2 2 2 8" xfId="30083"/>
    <cellStyle name="표준 65 7 2 2 2 9" xfId="33795"/>
    <cellStyle name="표준 65 7 2 2 3" xfId="8734"/>
    <cellStyle name="표준 65 7 2 2 3 2" xfId="12447"/>
    <cellStyle name="표준 65 7 2 2 3 3" xfId="16159"/>
    <cellStyle name="표준 65 7 2 2 3 4" xfId="19871"/>
    <cellStyle name="표준 65 7 2 2 3 5" xfId="23583"/>
    <cellStyle name="표준 65 7 2 2 3 6" xfId="27296"/>
    <cellStyle name="표준 65 7 2 2 3 7" xfId="31011"/>
    <cellStyle name="표준 65 7 2 2 3 8" xfId="34723"/>
    <cellStyle name="표준 65 7 2 2 3 9" xfId="38435"/>
    <cellStyle name="표준 65 7 2 2 4" xfId="10591"/>
    <cellStyle name="표준 65 7 2 2 5" xfId="14303"/>
    <cellStyle name="표준 65 7 2 2 6" xfId="18015"/>
    <cellStyle name="표준 65 7 2 2 7" xfId="21727"/>
    <cellStyle name="표준 65 7 2 2 8" xfId="25440"/>
    <cellStyle name="표준 65 7 2 2 9" xfId="29155"/>
    <cellStyle name="표준 65 7 2 3" xfId="7400"/>
    <cellStyle name="표준 65 7 2 3 10" xfId="37101"/>
    <cellStyle name="표준 65 7 2 3 2" xfId="9256"/>
    <cellStyle name="표준 65 7 2 3 2 2" xfId="12969"/>
    <cellStyle name="표준 65 7 2 3 2 3" xfId="16681"/>
    <cellStyle name="표준 65 7 2 3 2 4" xfId="20393"/>
    <cellStyle name="표준 65 7 2 3 2 5" xfId="24105"/>
    <cellStyle name="표준 65 7 2 3 2 6" xfId="27818"/>
    <cellStyle name="표준 65 7 2 3 2 7" xfId="31533"/>
    <cellStyle name="표준 65 7 2 3 2 8" xfId="35245"/>
    <cellStyle name="표준 65 7 2 3 2 9" xfId="38957"/>
    <cellStyle name="표준 65 7 2 3 3" xfId="11113"/>
    <cellStyle name="표준 65 7 2 3 4" xfId="14825"/>
    <cellStyle name="표준 65 7 2 3 5" xfId="18537"/>
    <cellStyle name="표준 65 7 2 3 6" xfId="22249"/>
    <cellStyle name="표준 65 7 2 3 7" xfId="25962"/>
    <cellStyle name="표준 65 7 2 3 8" xfId="29677"/>
    <cellStyle name="표준 65 7 2 3 9" xfId="33389"/>
    <cellStyle name="표준 65 7 2 4" xfId="8328"/>
    <cellStyle name="표준 65 7 2 4 2" xfId="12041"/>
    <cellStyle name="표준 65 7 2 4 3" xfId="15753"/>
    <cellStyle name="표준 65 7 2 4 4" xfId="19465"/>
    <cellStyle name="표준 65 7 2 4 5" xfId="23177"/>
    <cellStyle name="표준 65 7 2 4 6" xfId="26890"/>
    <cellStyle name="표준 65 7 2 4 7" xfId="30605"/>
    <cellStyle name="표준 65 7 2 4 8" xfId="34317"/>
    <cellStyle name="표준 65 7 2 4 9" xfId="38029"/>
    <cellStyle name="표준 65 7 2 5" xfId="10185"/>
    <cellStyle name="표준 65 7 2 6" xfId="13897"/>
    <cellStyle name="표준 65 7 2 7" xfId="17609"/>
    <cellStyle name="표준 65 7 2 8" xfId="21321"/>
    <cellStyle name="표준 65 7 2 9" xfId="25034"/>
    <cellStyle name="표준 65 7 3" xfId="4976"/>
    <cellStyle name="표준 65 7 3 10" xfId="28848"/>
    <cellStyle name="표준 65 7 3 11" xfId="32560"/>
    <cellStyle name="표준 65 7 3 12" xfId="36272"/>
    <cellStyle name="표준 65 7 3 2" xfId="6949"/>
    <cellStyle name="표준 65 7 3 2 10" xfId="32964"/>
    <cellStyle name="표준 65 7 3 2 11" xfId="36676"/>
    <cellStyle name="표준 65 7 3 2 2" xfId="7903"/>
    <cellStyle name="표준 65 7 3 2 2 10" xfId="37604"/>
    <cellStyle name="표준 65 7 3 2 2 2" xfId="9759"/>
    <cellStyle name="표준 65 7 3 2 2 2 2" xfId="13472"/>
    <cellStyle name="표준 65 7 3 2 2 2 3" xfId="17184"/>
    <cellStyle name="표준 65 7 3 2 2 2 4" xfId="20896"/>
    <cellStyle name="표준 65 7 3 2 2 2 5" xfId="24608"/>
    <cellStyle name="표준 65 7 3 2 2 2 6" xfId="28321"/>
    <cellStyle name="표준 65 7 3 2 2 2 7" xfId="32036"/>
    <cellStyle name="표준 65 7 3 2 2 2 8" xfId="35748"/>
    <cellStyle name="표준 65 7 3 2 2 2 9" xfId="39460"/>
    <cellStyle name="표준 65 7 3 2 2 3" xfId="11616"/>
    <cellStyle name="표준 65 7 3 2 2 4" xfId="15328"/>
    <cellStyle name="표준 65 7 3 2 2 5" xfId="19040"/>
    <cellStyle name="표준 65 7 3 2 2 6" xfId="22752"/>
    <cellStyle name="표준 65 7 3 2 2 7" xfId="26465"/>
    <cellStyle name="표준 65 7 3 2 2 8" xfId="30180"/>
    <cellStyle name="표준 65 7 3 2 2 9" xfId="33892"/>
    <cellStyle name="표준 65 7 3 2 3" xfId="8831"/>
    <cellStyle name="표준 65 7 3 2 3 2" xfId="12544"/>
    <cellStyle name="표준 65 7 3 2 3 3" xfId="16256"/>
    <cellStyle name="표준 65 7 3 2 3 4" xfId="19968"/>
    <cellStyle name="표준 65 7 3 2 3 5" xfId="23680"/>
    <cellStyle name="표준 65 7 3 2 3 6" xfId="27393"/>
    <cellStyle name="표준 65 7 3 2 3 7" xfId="31108"/>
    <cellStyle name="표준 65 7 3 2 3 8" xfId="34820"/>
    <cellStyle name="표준 65 7 3 2 3 9" xfId="38532"/>
    <cellStyle name="표준 65 7 3 2 4" xfId="10688"/>
    <cellStyle name="표준 65 7 3 2 5" xfId="14400"/>
    <cellStyle name="표준 65 7 3 2 6" xfId="18112"/>
    <cellStyle name="표준 65 7 3 2 7" xfId="21824"/>
    <cellStyle name="표준 65 7 3 2 8" xfId="25537"/>
    <cellStyle name="표준 65 7 3 2 9" xfId="29252"/>
    <cellStyle name="표준 65 7 3 3" xfId="7499"/>
    <cellStyle name="표준 65 7 3 3 10" xfId="37200"/>
    <cellStyle name="표준 65 7 3 3 2" xfId="9355"/>
    <cellStyle name="표준 65 7 3 3 2 2" xfId="13068"/>
    <cellStyle name="표준 65 7 3 3 2 3" xfId="16780"/>
    <cellStyle name="표준 65 7 3 3 2 4" xfId="20492"/>
    <cellStyle name="표준 65 7 3 3 2 5" xfId="24204"/>
    <cellStyle name="표준 65 7 3 3 2 6" xfId="27917"/>
    <cellStyle name="표준 65 7 3 3 2 7" xfId="31632"/>
    <cellStyle name="표준 65 7 3 3 2 8" xfId="35344"/>
    <cellStyle name="표준 65 7 3 3 2 9" xfId="39056"/>
    <cellStyle name="표준 65 7 3 3 3" xfId="11212"/>
    <cellStyle name="표준 65 7 3 3 4" xfId="14924"/>
    <cellStyle name="표준 65 7 3 3 5" xfId="18636"/>
    <cellStyle name="표준 65 7 3 3 6" xfId="22348"/>
    <cellStyle name="표준 65 7 3 3 7" xfId="26061"/>
    <cellStyle name="표준 65 7 3 3 8" xfId="29776"/>
    <cellStyle name="표준 65 7 3 3 9" xfId="33488"/>
    <cellStyle name="표준 65 7 3 4" xfId="8427"/>
    <cellStyle name="표준 65 7 3 4 2" xfId="12140"/>
    <cellStyle name="표준 65 7 3 4 3" xfId="15852"/>
    <cellStyle name="표준 65 7 3 4 4" xfId="19564"/>
    <cellStyle name="표준 65 7 3 4 5" xfId="23276"/>
    <cellStyle name="표준 65 7 3 4 6" xfId="26989"/>
    <cellStyle name="표준 65 7 3 4 7" xfId="30704"/>
    <cellStyle name="표준 65 7 3 4 8" xfId="34416"/>
    <cellStyle name="표준 65 7 3 4 9" xfId="38128"/>
    <cellStyle name="표준 65 7 3 5" xfId="10284"/>
    <cellStyle name="표준 65 7 3 6" xfId="13996"/>
    <cellStyle name="표준 65 7 3 7" xfId="17708"/>
    <cellStyle name="표준 65 7 3 8" xfId="21420"/>
    <cellStyle name="표준 65 7 3 9" xfId="25133"/>
    <cellStyle name="표준 65 7 4" xfId="6762"/>
    <cellStyle name="표준 65 7 4 10" xfId="32777"/>
    <cellStyle name="표준 65 7 4 11" xfId="36489"/>
    <cellStyle name="표준 65 7 4 2" xfId="7716"/>
    <cellStyle name="표준 65 7 4 2 10" xfId="37417"/>
    <cellStyle name="표준 65 7 4 2 2" xfId="9572"/>
    <cellStyle name="표준 65 7 4 2 2 2" xfId="13285"/>
    <cellStyle name="표준 65 7 4 2 2 3" xfId="16997"/>
    <cellStyle name="표준 65 7 4 2 2 4" xfId="20709"/>
    <cellStyle name="표준 65 7 4 2 2 5" xfId="24421"/>
    <cellStyle name="표준 65 7 4 2 2 6" xfId="28134"/>
    <cellStyle name="표준 65 7 4 2 2 7" xfId="31849"/>
    <cellStyle name="표준 65 7 4 2 2 8" xfId="35561"/>
    <cellStyle name="표준 65 7 4 2 2 9" xfId="39273"/>
    <cellStyle name="표준 65 7 4 2 3" xfId="11429"/>
    <cellStyle name="표준 65 7 4 2 4" xfId="15141"/>
    <cellStyle name="표준 65 7 4 2 5" xfId="18853"/>
    <cellStyle name="표준 65 7 4 2 6" xfId="22565"/>
    <cellStyle name="표준 65 7 4 2 7" xfId="26278"/>
    <cellStyle name="표준 65 7 4 2 8" xfId="29993"/>
    <cellStyle name="표준 65 7 4 2 9" xfId="33705"/>
    <cellStyle name="표준 65 7 4 3" xfId="8644"/>
    <cellStyle name="표준 65 7 4 3 2" xfId="12357"/>
    <cellStyle name="표준 65 7 4 3 3" xfId="16069"/>
    <cellStyle name="표준 65 7 4 3 4" xfId="19781"/>
    <cellStyle name="표준 65 7 4 3 5" xfId="23493"/>
    <cellStyle name="표준 65 7 4 3 6" xfId="27206"/>
    <cellStyle name="표준 65 7 4 3 7" xfId="30921"/>
    <cellStyle name="표준 65 7 4 3 8" xfId="34633"/>
    <cellStyle name="표준 65 7 4 3 9" xfId="38345"/>
    <cellStyle name="표준 65 7 4 4" xfId="10501"/>
    <cellStyle name="표준 65 7 4 5" xfId="14213"/>
    <cellStyle name="표준 65 7 4 6" xfId="17925"/>
    <cellStyle name="표준 65 7 4 7" xfId="21637"/>
    <cellStyle name="표준 65 7 4 8" xfId="25350"/>
    <cellStyle name="표준 65 7 4 9" xfId="29065"/>
    <cellStyle name="표준 65 7 5" xfId="7297"/>
    <cellStyle name="표준 65 7 5 10" xfId="36998"/>
    <cellStyle name="표준 65 7 5 2" xfId="9153"/>
    <cellStyle name="표준 65 7 5 2 2" xfId="12866"/>
    <cellStyle name="표준 65 7 5 2 3" xfId="16578"/>
    <cellStyle name="표준 65 7 5 2 4" xfId="20290"/>
    <cellStyle name="표준 65 7 5 2 5" xfId="24002"/>
    <cellStyle name="표준 65 7 5 2 6" xfId="27715"/>
    <cellStyle name="표준 65 7 5 2 7" xfId="31430"/>
    <cellStyle name="표준 65 7 5 2 8" xfId="35142"/>
    <cellStyle name="표준 65 7 5 2 9" xfId="38854"/>
    <cellStyle name="표준 65 7 5 3" xfId="11010"/>
    <cellStyle name="표준 65 7 5 4" xfId="14722"/>
    <cellStyle name="표준 65 7 5 5" xfId="18434"/>
    <cellStyle name="표준 65 7 5 6" xfId="22146"/>
    <cellStyle name="표준 65 7 5 7" xfId="25859"/>
    <cellStyle name="표준 65 7 5 8" xfId="29574"/>
    <cellStyle name="표준 65 7 5 9" xfId="33286"/>
    <cellStyle name="표준 65 7 6" xfId="8225"/>
    <cellStyle name="표준 65 7 6 2" xfId="11938"/>
    <cellStyle name="표준 65 7 6 3" xfId="15650"/>
    <cellStyle name="표준 65 7 6 4" xfId="19362"/>
    <cellStyle name="표준 65 7 6 5" xfId="23074"/>
    <cellStyle name="표준 65 7 6 6" xfId="26787"/>
    <cellStyle name="표준 65 7 6 7" xfId="30502"/>
    <cellStyle name="표준 65 7 6 8" xfId="34214"/>
    <cellStyle name="표준 65 7 6 9" xfId="37926"/>
    <cellStyle name="표준 65 7 7" xfId="10082"/>
    <cellStyle name="표준 65 7 8" xfId="13794"/>
    <cellStyle name="표준 65 7 9" xfId="17506"/>
    <cellStyle name="표준 65 8" xfId="4395"/>
    <cellStyle name="표준 65 8 10" xfId="21208"/>
    <cellStyle name="표준 65 8 11" xfId="24921"/>
    <cellStyle name="표준 65 8 12" xfId="28636"/>
    <cellStyle name="표준 65 8 13" xfId="32348"/>
    <cellStyle name="표준 65 8 14" xfId="36060"/>
    <cellStyle name="표준 65 8 2" xfId="4750"/>
    <cellStyle name="표준 65 8 2 10" xfId="28739"/>
    <cellStyle name="표준 65 8 2 11" xfId="32451"/>
    <cellStyle name="표준 65 8 2 12" xfId="36163"/>
    <cellStyle name="표준 65 8 2 2" xfId="6842"/>
    <cellStyle name="표준 65 8 2 2 10" xfId="32857"/>
    <cellStyle name="표준 65 8 2 2 11" xfId="36569"/>
    <cellStyle name="표준 65 8 2 2 2" xfId="7796"/>
    <cellStyle name="표준 65 8 2 2 2 10" xfId="37497"/>
    <cellStyle name="표준 65 8 2 2 2 2" xfId="9652"/>
    <cellStyle name="표준 65 8 2 2 2 2 2" xfId="13365"/>
    <cellStyle name="표준 65 8 2 2 2 2 3" xfId="17077"/>
    <cellStyle name="표준 65 8 2 2 2 2 4" xfId="20789"/>
    <cellStyle name="표준 65 8 2 2 2 2 5" xfId="24501"/>
    <cellStyle name="표준 65 8 2 2 2 2 6" xfId="28214"/>
    <cellStyle name="표준 65 8 2 2 2 2 7" xfId="31929"/>
    <cellStyle name="표준 65 8 2 2 2 2 8" xfId="35641"/>
    <cellStyle name="표준 65 8 2 2 2 2 9" xfId="39353"/>
    <cellStyle name="표준 65 8 2 2 2 3" xfId="11509"/>
    <cellStyle name="표준 65 8 2 2 2 4" xfId="15221"/>
    <cellStyle name="표준 65 8 2 2 2 5" xfId="18933"/>
    <cellStyle name="표준 65 8 2 2 2 6" xfId="22645"/>
    <cellStyle name="표준 65 8 2 2 2 7" xfId="26358"/>
    <cellStyle name="표준 65 8 2 2 2 8" xfId="30073"/>
    <cellStyle name="표준 65 8 2 2 2 9" xfId="33785"/>
    <cellStyle name="표준 65 8 2 2 3" xfId="8724"/>
    <cellStyle name="표준 65 8 2 2 3 2" xfId="12437"/>
    <cellStyle name="표준 65 8 2 2 3 3" xfId="16149"/>
    <cellStyle name="표준 65 8 2 2 3 4" xfId="19861"/>
    <cellStyle name="표준 65 8 2 2 3 5" xfId="23573"/>
    <cellStyle name="표준 65 8 2 2 3 6" xfId="27286"/>
    <cellStyle name="표준 65 8 2 2 3 7" xfId="31001"/>
    <cellStyle name="표준 65 8 2 2 3 8" xfId="34713"/>
    <cellStyle name="표준 65 8 2 2 3 9" xfId="38425"/>
    <cellStyle name="표준 65 8 2 2 4" xfId="10581"/>
    <cellStyle name="표준 65 8 2 2 5" xfId="14293"/>
    <cellStyle name="표준 65 8 2 2 6" xfId="18005"/>
    <cellStyle name="표준 65 8 2 2 7" xfId="21717"/>
    <cellStyle name="표준 65 8 2 2 8" xfId="25430"/>
    <cellStyle name="표준 65 8 2 2 9" xfId="29145"/>
    <cellStyle name="표준 65 8 2 3" xfId="7390"/>
    <cellStyle name="표준 65 8 2 3 10" xfId="37091"/>
    <cellStyle name="표준 65 8 2 3 2" xfId="9246"/>
    <cellStyle name="표준 65 8 2 3 2 2" xfId="12959"/>
    <cellStyle name="표준 65 8 2 3 2 3" xfId="16671"/>
    <cellStyle name="표준 65 8 2 3 2 4" xfId="20383"/>
    <cellStyle name="표준 65 8 2 3 2 5" xfId="24095"/>
    <cellStyle name="표준 65 8 2 3 2 6" xfId="27808"/>
    <cellStyle name="표준 65 8 2 3 2 7" xfId="31523"/>
    <cellStyle name="표준 65 8 2 3 2 8" xfId="35235"/>
    <cellStyle name="표준 65 8 2 3 2 9" xfId="38947"/>
    <cellStyle name="표준 65 8 2 3 3" xfId="11103"/>
    <cellStyle name="표준 65 8 2 3 4" xfId="14815"/>
    <cellStyle name="표준 65 8 2 3 5" xfId="18527"/>
    <cellStyle name="표준 65 8 2 3 6" xfId="22239"/>
    <cellStyle name="표준 65 8 2 3 7" xfId="25952"/>
    <cellStyle name="표준 65 8 2 3 8" xfId="29667"/>
    <cellStyle name="표준 65 8 2 3 9" xfId="33379"/>
    <cellStyle name="표준 65 8 2 4" xfId="8318"/>
    <cellStyle name="표준 65 8 2 4 2" xfId="12031"/>
    <cellStyle name="표준 65 8 2 4 3" xfId="15743"/>
    <cellStyle name="표준 65 8 2 4 4" xfId="19455"/>
    <cellStyle name="표준 65 8 2 4 5" xfId="23167"/>
    <cellStyle name="표준 65 8 2 4 6" xfId="26880"/>
    <cellStyle name="표준 65 8 2 4 7" xfId="30595"/>
    <cellStyle name="표준 65 8 2 4 8" xfId="34307"/>
    <cellStyle name="표준 65 8 2 4 9" xfId="38019"/>
    <cellStyle name="표준 65 8 2 5" xfId="10175"/>
    <cellStyle name="표준 65 8 2 6" xfId="13887"/>
    <cellStyle name="표준 65 8 2 7" xfId="17599"/>
    <cellStyle name="표준 65 8 2 8" xfId="21311"/>
    <cellStyle name="표준 65 8 2 9" xfId="25024"/>
    <cellStyle name="표준 65 8 3" xfId="4977"/>
    <cellStyle name="표준 65 8 3 10" xfId="28849"/>
    <cellStyle name="표준 65 8 3 11" xfId="32561"/>
    <cellStyle name="표준 65 8 3 12" xfId="36273"/>
    <cellStyle name="표준 65 8 3 2" xfId="6950"/>
    <cellStyle name="표준 65 8 3 2 10" xfId="32965"/>
    <cellStyle name="표준 65 8 3 2 11" xfId="36677"/>
    <cellStyle name="표준 65 8 3 2 2" xfId="7904"/>
    <cellStyle name="표준 65 8 3 2 2 10" xfId="37605"/>
    <cellStyle name="표준 65 8 3 2 2 2" xfId="9760"/>
    <cellStyle name="표준 65 8 3 2 2 2 2" xfId="13473"/>
    <cellStyle name="표준 65 8 3 2 2 2 3" xfId="17185"/>
    <cellStyle name="표준 65 8 3 2 2 2 4" xfId="20897"/>
    <cellStyle name="표준 65 8 3 2 2 2 5" xfId="24609"/>
    <cellStyle name="표준 65 8 3 2 2 2 6" xfId="28322"/>
    <cellStyle name="표준 65 8 3 2 2 2 7" xfId="32037"/>
    <cellStyle name="표준 65 8 3 2 2 2 8" xfId="35749"/>
    <cellStyle name="표준 65 8 3 2 2 2 9" xfId="39461"/>
    <cellStyle name="표준 65 8 3 2 2 3" xfId="11617"/>
    <cellStyle name="표준 65 8 3 2 2 4" xfId="15329"/>
    <cellStyle name="표준 65 8 3 2 2 5" xfId="19041"/>
    <cellStyle name="표준 65 8 3 2 2 6" xfId="22753"/>
    <cellStyle name="표준 65 8 3 2 2 7" xfId="26466"/>
    <cellStyle name="표준 65 8 3 2 2 8" xfId="30181"/>
    <cellStyle name="표준 65 8 3 2 2 9" xfId="33893"/>
    <cellStyle name="표준 65 8 3 2 3" xfId="8832"/>
    <cellStyle name="표준 65 8 3 2 3 2" xfId="12545"/>
    <cellStyle name="표준 65 8 3 2 3 3" xfId="16257"/>
    <cellStyle name="표준 65 8 3 2 3 4" xfId="19969"/>
    <cellStyle name="표준 65 8 3 2 3 5" xfId="23681"/>
    <cellStyle name="표준 65 8 3 2 3 6" xfId="27394"/>
    <cellStyle name="표준 65 8 3 2 3 7" xfId="31109"/>
    <cellStyle name="표준 65 8 3 2 3 8" xfId="34821"/>
    <cellStyle name="표준 65 8 3 2 3 9" xfId="38533"/>
    <cellStyle name="표준 65 8 3 2 4" xfId="10689"/>
    <cellStyle name="표준 65 8 3 2 5" xfId="14401"/>
    <cellStyle name="표준 65 8 3 2 6" xfId="18113"/>
    <cellStyle name="표준 65 8 3 2 7" xfId="21825"/>
    <cellStyle name="표준 65 8 3 2 8" xfId="25538"/>
    <cellStyle name="표준 65 8 3 2 9" xfId="29253"/>
    <cellStyle name="표준 65 8 3 3" xfId="7500"/>
    <cellStyle name="표준 65 8 3 3 10" xfId="37201"/>
    <cellStyle name="표준 65 8 3 3 2" xfId="9356"/>
    <cellStyle name="표준 65 8 3 3 2 2" xfId="13069"/>
    <cellStyle name="표준 65 8 3 3 2 3" xfId="16781"/>
    <cellStyle name="표준 65 8 3 3 2 4" xfId="20493"/>
    <cellStyle name="표준 65 8 3 3 2 5" xfId="24205"/>
    <cellStyle name="표준 65 8 3 3 2 6" xfId="27918"/>
    <cellStyle name="표준 65 8 3 3 2 7" xfId="31633"/>
    <cellStyle name="표준 65 8 3 3 2 8" xfId="35345"/>
    <cellStyle name="표준 65 8 3 3 2 9" xfId="39057"/>
    <cellStyle name="표준 65 8 3 3 3" xfId="11213"/>
    <cellStyle name="표준 65 8 3 3 4" xfId="14925"/>
    <cellStyle name="표준 65 8 3 3 5" xfId="18637"/>
    <cellStyle name="표준 65 8 3 3 6" xfId="22349"/>
    <cellStyle name="표준 65 8 3 3 7" xfId="26062"/>
    <cellStyle name="표준 65 8 3 3 8" xfId="29777"/>
    <cellStyle name="표준 65 8 3 3 9" xfId="33489"/>
    <cellStyle name="표준 65 8 3 4" xfId="8428"/>
    <cellStyle name="표준 65 8 3 4 2" xfId="12141"/>
    <cellStyle name="표준 65 8 3 4 3" xfId="15853"/>
    <cellStyle name="표준 65 8 3 4 4" xfId="19565"/>
    <cellStyle name="표준 65 8 3 4 5" xfId="23277"/>
    <cellStyle name="표준 65 8 3 4 6" xfId="26990"/>
    <cellStyle name="표준 65 8 3 4 7" xfId="30705"/>
    <cellStyle name="표준 65 8 3 4 8" xfId="34417"/>
    <cellStyle name="표준 65 8 3 4 9" xfId="38129"/>
    <cellStyle name="표준 65 8 3 5" xfId="10285"/>
    <cellStyle name="표준 65 8 3 6" xfId="13997"/>
    <cellStyle name="표준 65 8 3 7" xfId="17709"/>
    <cellStyle name="표준 65 8 3 8" xfId="21421"/>
    <cellStyle name="표준 65 8 3 9" xfId="25134"/>
    <cellStyle name="표준 65 8 4" xfId="6752"/>
    <cellStyle name="표준 65 8 4 10" xfId="32767"/>
    <cellStyle name="표준 65 8 4 11" xfId="36479"/>
    <cellStyle name="표준 65 8 4 2" xfId="7706"/>
    <cellStyle name="표준 65 8 4 2 10" xfId="37407"/>
    <cellStyle name="표준 65 8 4 2 2" xfId="9562"/>
    <cellStyle name="표준 65 8 4 2 2 2" xfId="13275"/>
    <cellStyle name="표준 65 8 4 2 2 3" xfId="16987"/>
    <cellStyle name="표준 65 8 4 2 2 4" xfId="20699"/>
    <cellStyle name="표준 65 8 4 2 2 5" xfId="24411"/>
    <cellStyle name="표준 65 8 4 2 2 6" xfId="28124"/>
    <cellStyle name="표준 65 8 4 2 2 7" xfId="31839"/>
    <cellStyle name="표준 65 8 4 2 2 8" xfId="35551"/>
    <cellStyle name="표준 65 8 4 2 2 9" xfId="39263"/>
    <cellStyle name="표준 65 8 4 2 3" xfId="11419"/>
    <cellStyle name="표준 65 8 4 2 4" xfId="15131"/>
    <cellStyle name="표준 65 8 4 2 5" xfId="18843"/>
    <cellStyle name="표준 65 8 4 2 6" xfId="22555"/>
    <cellStyle name="표준 65 8 4 2 7" xfId="26268"/>
    <cellStyle name="표준 65 8 4 2 8" xfId="29983"/>
    <cellStyle name="표준 65 8 4 2 9" xfId="33695"/>
    <cellStyle name="표준 65 8 4 3" xfId="8634"/>
    <cellStyle name="표준 65 8 4 3 2" xfId="12347"/>
    <cellStyle name="표준 65 8 4 3 3" xfId="16059"/>
    <cellStyle name="표준 65 8 4 3 4" xfId="19771"/>
    <cellStyle name="표준 65 8 4 3 5" xfId="23483"/>
    <cellStyle name="표준 65 8 4 3 6" xfId="27196"/>
    <cellStyle name="표준 65 8 4 3 7" xfId="30911"/>
    <cellStyle name="표준 65 8 4 3 8" xfId="34623"/>
    <cellStyle name="표준 65 8 4 3 9" xfId="38335"/>
    <cellStyle name="표준 65 8 4 4" xfId="10491"/>
    <cellStyle name="표준 65 8 4 5" xfId="14203"/>
    <cellStyle name="표준 65 8 4 6" xfId="17915"/>
    <cellStyle name="표준 65 8 4 7" xfId="21627"/>
    <cellStyle name="표준 65 8 4 8" xfId="25340"/>
    <cellStyle name="표준 65 8 4 9" xfId="29055"/>
    <cellStyle name="표준 65 8 5" xfId="7287"/>
    <cellStyle name="표준 65 8 5 10" xfId="36988"/>
    <cellStyle name="표준 65 8 5 2" xfId="9143"/>
    <cellStyle name="표준 65 8 5 2 2" xfId="12856"/>
    <cellStyle name="표준 65 8 5 2 3" xfId="16568"/>
    <cellStyle name="표준 65 8 5 2 4" xfId="20280"/>
    <cellStyle name="표준 65 8 5 2 5" xfId="23992"/>
    <cellStyle name="표준 65 8 5 2 6" xfId="27705"/>
    <cellStyle name="표준 65 8 5 2 7" xfId="31420"/>
    <cellStyle name="표준 65 8 5 2 8" xfId="35132"/>
    <cellStyle name="표준 65 8 5 2 9" xfId="38844"/>
    <cellStyle name="표준 65 8 5 3" xfId="11000"/>
    <cellStyle name="표준 65 8 5 4" xfId="14712"/>
    <cellStyle name="표준 65 8 5 5" xfId="18424"/>
    <cellStyle name="표준 65 8 5 6" xfId="22136"/>
    <cellStyle name="표준 65 8 5 7" xfId="25849"/>
    <cellStyle name="표준 65 8 5 8" xfId="29564"/>
    <cellStyle name="표준 65 8 5 9" xfId="33276"/>
    <cellStyle name="표준 65 8 6" xfId="8215"/>
    <cellStyle name="표준 65 8 6 2" xfId="11928"/>
    <cellStyle name="표준 65 8 6 3" xfId="15640"/>
    <cellStyle name="표준 65 8 6 4" xfId="19352"/>
    <cellStyle name="표준 65 8 6 5" xfId="23064"/>
    <cellStyle name="표준 65 8 6 6" xfId="26777"/>
    <cellStyle name="표준 65 8 6 7" xfId="30492"/>
    <cellStyle name="표준 65 8 6 8" xfId="34204"/>
    <cellStyle name="표준 65 8 6 9" xfId="37916"/>
    <cellStyle name="표준 65 8 7" xfId="10072"/>
    <cellStyle name="표준 65 8 8" xfId="13784"/>
    <cellStyle name="표준 65 8 9" xfId="17496"/>
    <cellStyle name="표준 65 9" xfId="4409"/>
    <cellStyle name="표준 65 9 10" xfId="21222"/>
    <cellStyle name="표준 65 9 11" xfId="24935"/>
    <cellStyle name="표준 65 9 12" xfId="28650"/>
    <cellStyle name="표준 65 9 13" xfId="32362"/>
    <cellStyle name="표준 65 9 14" xfId="36074"/>
    <cellStyle name="표준 65 9 2" xfId="4764"/>
    <cellStyle name="표준 65 9 2 10" xfId="28753"/>
    <cellStyle name="표준 65 9 2 11" xfId="32465"/>
    <cellStyle name="표준 65 9 2 12" xfId="36177"/>
    <cellStyle name="표준 65 9 2 2" xfId="6856"/>
    <cellStyle name="표준 65 9 2 2 10" xfId="32871"/>
    <cellStyle name="표준 65 9 2 2 11" xfId="36583"/>
    <cellStyle name="표준 65 9 2 2 2" xfId="7810"/>
    <cellStyle name="표준 65 9 2 2 2 10" xfId="37511"/>
    <cellStyle name="표준 65 9 2 2 2 2" xfId="9666"/>
    <cellStyle name="표준 65 9 2 2 2 2 2" xfId="13379"/>
    <cellStyle name="표준 65 9 2 2 2 2 3" xfId="17091"/>
    <cellStyle name="표준 65 9 2 2 2 2 4" xfId="20803"/>
    <cellStyle name="표준 65 9 2 2 2 2 5" xfId="24515"/>
    <cellStyle name="표준 65 9 2 2 2 2 6" xfId="28228"/>
    <cellStyle name="표준 65 9 2 2 2 2 7" xfId="31943"/>
    <cellStyle name="표준 65 9 2 2 2 2 8" xfId="35655"/>
    <cellStyle name="표준 65 9 2 2 2 2 9" xfId="39367"/>
    <cellStyle name="표준 65 9 2 2 2 3" xfId="11523"/>
    <cellStyle name="표준 65 9 2 2 2 4" xfId="15235"/>
    <cellStyle name="표준 65 9 2 2 2 5" xfId="18947"/>
    <cellStyle name="표준 65 9 2 2 2 6" xfId="22659"/>
    <cellStyle name="표준 65 9 2 2 2 7" xfId="26372"/>
    <cellStyle name="표준 65 9 2 2 2 8" xfId="30087"/>
    <cellStyle name="표준 65 9 2 2 2 9" xfId="33799"/>
    <cellStyle name="표준 65 9 2 2 3" xfId="8738"/>
    <cellStyle name="표준 65 9 2 2 3 2" xfId="12451"/>
    <cellStyle name="표준 65 9 2 2 3 3" xfId="16163"/>
    <cellStyle name="표준 65 9 2 2 3 4" xfId="19875"/>
    <cellStyle name="표준 65 9 2 2 3 5" xfId="23587"/>
    <cellStyle name="표준 65 9 2 2 3 6" xfId="27300"/>
    <cellStyle name="표준 65 9 2 2 3 7" xfId="31015"/>
    <cellStyle name="표준 65 9 2 2 3 8" xfId="34727"/>
    <cellStyle name="표준 65 9 2 2 3 9" xfId="38439"/>
    <cellStyle name="표준 65 9 2 2 4" xfId="10595"/>
    <cellStyle name="표준 65 9 2 2 5" xfId="14307"/>
    <cellStyle name="표준 65 9 2 2 6" xfId="18019"/>
    <cellStyle name="표준 65 9 2 2 7" xfId="21731"/>
    <cellStyle name="표준 65 9 2 2 8" xfId="25444"/>
    <cellStyle name="표준 65 9 2 2 9" xfId="29159"/>
    <cellStyle name="표준 65 9 2 3" xfId="7404"/>
    <cellStyle name="표준 65 9 2 3 10" xfId="37105"/>
    <cellStyle name="표준 65 9 2 3 2" xfId="9260"/>
    <cellStyle name="표준 65 9 2 3 2 2" xfId="12973"/>
    <cellStyle name="표준 65 9 2 3 2 3" xfId="16685"/>
    <cellStyle name="표준 65 9 2 3 2 4" xfId="20397"/>
    <cellStyle name="표준 65 9 2 3 2 5" xfId="24109"/>
    <cellStyle name="표준 65 9 2 3 2 6" xfId="27822"/>
    <cellStyle name="표준 65 9 2 3 2 7" xfId="31537"/>
    <cellStyle name="표준 65 9 2 3 2 8" xfId="35249"/>
    <cellStyle name="표준 65 9 2 3 2 9" xfId="38961"/>
    <cellStyle name="표준 65 9 2 3 3" xfId="11117"/>
    <cellStyle name="표준 65 9 2 3 4" xfId="14829"/>
    <cellStyle name="표준 65 9 2 3 5" xfId="18541"/>
    <cellStyle name="표준 65 9 2 3 6" xfId="22253"/>
    <cellStyle name="표준 65 9 2 3 7" xfId="25966"/>
    <cellStyle name="표준 65 9 2 3 8" xfId="29681"/>
    <cellStyle name="표준 65 9 2 3 9" xfId="33393"/>
    <cellStyle name="표준 65 9 2 4" xfId="8332"/>
    <cellStyle name="표준 65 9 2 4 2" xfId="12045"/>
    <cellStyle name="표준 65 9 2 4 3" xfId="15757"/>
    <cellStyle name="표준 65 9 2 4 4" xfId="19469"/>
    <cellStyle name="표준 65 9 2 4 5" xfId="23181"/>
    <cellStyle name="표준 65 9 2 4 6" xfId="26894"/>
    <cellStyle name="표준 65 9 2 4 7" xfId="30609"/>
    <cellStyle name="표준 65 9 2 4 8" xfId="34321"/>
    <cellStyle name="표준 65 9 2 4 9" xfId="38033"/>
    <cellStyle name="표준 65 9 2 5" xfId="10189"/>
    <cellStyle name="표준 65 9 2 6" xfId="13901"/>
    <cellStyle name="표준 65 9 2 7" xfId="17613"/>
    <cellStyle name="표준 65 9 2 8" xfId="21325"/>
    <cellStyle name="표준 65 9 2 9" xfId="25038"/>
    <cellStyle name="표준 65 9 3" xfId="4978"/>
    <cellStyle name="표준 65 9 3 10" xfId="28850"/>
    <cellStyle name="표준 65 9 3 11" xfId="32562"/>
    <cellStyle name="표준 65 9 3 12" xfId="36274"/>
    <cellStyle name="표준 65 9 3 2" xfId="6951"/>
    <cellStyle name="표준 65 9 3 2 10" xfId="32966"/>
    <cellStyle name="표준 65 9 3 2 11" xfId="36678"/>
    <cellStyle name="표준 65 9 3 2 2" xfId="7905"/>
    <cellStyle name="표준 65 9 3 2 2 10" xfId="37606"/>
    <cellStyle name="표준 65 9 3 2 2 2" xfId="9761"/>
    <cellStyle name="표준 65 9 3 2 2 2 2" xfId="13474"/>
    <cellStyle name="표준 65 9 3 2 2 2 3" xfId="17186"/>
    <cellStyle name="표준 65 9 3 2 2 2 4" xfId="20898"/>
    <cellStyle name="표준 65 9 3 2 2 2 5" xfId="24610"/>
    <cellStyle name="표준 65 9 3 2 2 2 6" xfId="28323"/>
    <cellStyle name="표준 65 9 3 2 2 2 7" xfId="32038"/>
    <cellStyle name="표준 65 9 3 2 2 2 8" xfId="35750"/>
    <cellStyle name="표준 65 9 3 2 2 2 9" xfId="39462"/>
    <cellStyle name="표준 65 9 3 2 2 3" xfId="11618"/>
    <cellStyle name="표준 65 9 3 2 2 4" xfId="15330"/>
    <cellStyle name="표준 65 9 3 2 2 5" xfId="19042"/>
    <cellStyle name="표준 65 9 3 2 2 6" xfId="22754"/>
    <cellStyle name="표준 65 9 3 2 2 7" xfId="26467"/>
    <cellStyle name="표준 65 9 3 2 2 8" xfId="30182"/>
    <cellStyle name="표준 65 9 3 2 2 9" xfId="33894"/>
    <cellStyle name="표준 65 9 3 2 3" xfId="8833"/>
    <cellStyle name="표준 65 9 3 2 3 2" xfId="12546"/>
    <cellStyle name="표준 65 9 3 2 3 3" xfId="16258"/>
    <cellStyle name="표준 65 9 3 2 3 4" xfId="19970"/>
    <cellStyle name="표준 65 9 3 2 3 5" xfId="23682"/>
    <cellStyle name="표준 65 9 3 2 3 6" xfId="27395"/>
    <cellStyle name="표준 65 9 3 2 3 7" xfId="31110"/>
    <cellStyle name="표준 65 9 3 2 3 8" xfId="34822"/>
    <cellStyle name="표준 65 9 3 2 3 9" xfId="38534"/>
    <cellStyle name="표준 65 9 3 2 4" xfId="10690"/>
    <cellStyle name="표준 65 9 3 2 5" xfId="14402"/>
    <cellStyle name="표준 65 9 3 2 6" xfId="18114"/>
    <cellStyle name="표준 65 9 3 2 7" xfId="21826"/>
    <cellStyle name="표준 65 9 3 2 8" xfId="25539"/>
    <cellStyle name="표준 65 9 3 2 9" xfId="29254"/>
    <cellStyle name="표준 65 9 3 3" xfId="7501"/>
    <cellStyle name="표준 65 9 3 3 10" xfId="37202"/>
    <cellStyle name="표준 65 9 3 3 2" xfId="9357"/>
    <cellStyle name="표준 65 9 3 3 2 2" xfId="13070"/>
    <cellStyle name="표준 65 9 3 3 2 3" xfId="16782"/>
    <cellStyle name="표준 65 9 3 3 2 4" xfId="20494"/>
    <cellStyle name="표준 65 9 3 3 2 5" xfId="24206"/>
    <cellStyle name="표준 65 9 3 3 2 6" xfId="27919"/>
    <cellStyle name="표준 65 9 3 3 2 7" xfId="31634"/>
    <cellStyle name="표준 65 9 3 3 2 8" xfId="35346"/>
    <cellStyle name="표준 65 9 3 3 2 9" xfId="39058"/>
    <cellStyle name="표준 65 9 3 3 3" xfId="11214"/>
    <cellStyle name="표준 65 9 3 3 4" xfId="14926"/>
    <cellStyle name="표준 65 9 3 3 5" xfId="18638"/>
    <cellStyle name="표준 65 9 3 3 6" xfId="22350"/>
    <cellStyle name="표준 65 9 3 3 7" xfId="26063"/>
    <cellStyle name="표준 65 9 3 3 8" xfId="29778"/>
    <cellStyle name="표준 65 9 3 3 9" xfId="33490"/>
    <cellStyle name="표준 65 9 3 4" xfId="8429"/>
    <cellStyle name="표준 65 9 3 4 2" xfId="12142"/>
    <cellStyle name="표준 65 9 3 4 3" xfId="15854"/>
    <cellStyle name="표준 65 9 3 4 4" xfId="19566"/>
    <cellStyle name="표준 65 9 3 4 5" xfId="23278"/>
    <cellStyle name="표준 65 9 3 4 6" xfId="26991"/>
    <cellStyle name="표준 65 9 3 4 7" xfId="30706"/>
    <cellStyle name="표준 65 9 3 4 8" xfId="34418"/>
    <cellStyle name="표준 65 9 3 4 9" xfId="38130"/>
    <cellStyle name="표준 65 9 3 5" xfId="10286"/>
    <cellStyle name="표준 65 9 3 6" xfId="13998"/>
    <cellStyle name="표준 65 9 3 7" xfId="17710"/>
    <cellStyle name="표준 65 9 3 8" xfId="21422"/>
    <cellStyle name="표준 65 9 3 9" xfId="25135"/>
    <cellStyle name="표준 65 9 4" xfId="6766"/>
    <cellStyle name="표준 65 9 4 10" xfId="32781"/>
    <cellStyle name="표준 65 9 4 11" xfId="36493"/>
    <cellStyle name="표준 65 9 4 2" xfId="7720"/>
    <cellStyle name="표준 65 9 4 2 10" xfId="37421"/>
    <cellStyle name="표준 65 9 4 2 2" xfId="9576"/>
    <cellStyle name="표준 65 9 4 2 2 2" xfId="13289"/>
    <cellStyle name="표준 65 9 4 2 2 3" xfId="17001"/>
    <cellStyle name="표준 65 9 4 2 2 4" xfId="20713"/>
    <cellStyle name="표준 65 9 4 2 2 5" xfId="24425"/>
    <cellStyle name="표준 65 9 4 2 2 6" xfId="28138"/>
    <cellStyle name="표준 65 9 4 2 2 7" xfId="31853"/>
    <cellStyle name="표준 65 9 4 2 2 8" xfId="35565"/>
    <cellStyle name="표준 65 9 4 2 2 9" xfId="39277"/>
    <cellStyle name="표준 65 9 4 2 3" xfId="11433"/>
    <cellStyle name="표준 65 9 4 2 4" xfId="15145"/>
    <cellStyle name="표준 65 9 4 2 5" xfId="18857"/>
    <cellStyle name="표준 65 9 4 2 6" xfId="22569"/>
    <cellStyle name="표준 65 9 4 2 7" xfId="26282"/>
    <cellStyle name="표준 65 9 4 2 8" xfId="29997"/>
    <cellStyle name="표준 65 9 4 2 9" xfId="33709"/>
    <cellStyle name="표준 65 9 4 3" xfId="8648"/>
    <cellStyle name="표준 65 9 4 3 2" xfId="12361"/>
    <cellStyle name="표준 65 9 4 3 3" xfId="16073"/>
    <cellStyle name="표준 65 9 4 3 4" xfId="19785"/>
    <cellStyle name="표준 65 9 4 3 5" xfId="23497"/>
    <cellStyle name="표준 65 9 4 3 6" xfId="27210"/>
    <cellStyle name="표준 65 9 4 3 7" xfId="30925"/>
    <cellStyle name="표준 65 9 4 3 8" xfId="34637"/>
    <cellStyle name="표준 65 9 4 3 9" xfId="38349"/>
    <cellStyle name="표준 65 9 4 4" xfId="10505"/>
    <cellStyle name="표준 65 9 4 5" xfId="14217"/>
    <cellStyle name="표준 65 9 4 6" xfId="17929"/>
    <cellStyle name="표준 65 9 4 7" xfId="21641"/>
    <cellStyle name="표준 65 9 4 8" xfId="25354"/>
    <cellStyle name="표준 65 9 4 9" xfId="29069"/>
    <cellStyle name="표준 65 9 5" xfId="7301"/>
    <cellStyle name="표준 65 9 5 10" xfId="37002"/>
    <cellStyle name="표준 65 9 5 2" xfId="9157"/>
    <cellStyle name="표준 65 9 5 2 2" xfId="12870"/>
    <cellStyle name="표준 65 9 5 2 3" xfId="16582"/>
    <cellStyle name="표준 65 9 5 2 4" xfId="20294"/>
    <cellStyle name="표준 65 9 5 2 5" xfId="24006"/>
    <cellStyle name="표준 65 9 5 2 6" xfId="27719"/>
    <cellStyle name="표준 65 9 5 2 7" xfId="31434"/>
    <cellStyle name="표준 65 9 5 2 8" xfId="35146"/>
    <cellStyle name="표준 65 9 5 2 9" xfId="38858"/>
    <cellStyle name="표준 65 9 5 3" xfId="11014"/>
    <cellStyle name="표준 65 9 5 4" xfId="14726"/>
    <cellStyle name="표준 65 9 5 5" xfId="18438"/>
    <cellStyle name="표준 65 9 5 6" xfId="22150"/>
    <cellStyle name="표준 65 9 5 7" xfId="25863"/>
    <cellStyle name="표준 65 9 5 8" xfId="29578"/>
    <cellStyle name="표준 65 9 5 9" xfId="33290"/>
    <cellStyle name="표준 65 9 6" xfId="8229"/>
    <cellStyle name="표준 65 9 6 2" xfId="11942"/>
    <cellStyle name="표준 65 9 6 3" xfId="15654"/>
    <cellStyle name="표준 65 9 6 4" xfId="19366"/>
    <cellStyle name="표준 65 9 6 5" xfId="23078"/>
    <cellStyle name="표준 65 9 6 6" xfId="26791"/>
    <cellStyle name="표준 65 9 6 7" xfId="30506"/>
    <cellStyle name="표준 65 9 6 8" xfId="34218"/>
    <cellStyle name="표준 65 9 6 9" xfId="37930"/>
    <cellStyle name="표준 65 9 7" xfId="10086"/>
    <cellStyle name="표준 65 9 8" xfId="13798"/>
    <cellStyle name="표준 65 9 9" xfId="17510"/>
    <cellStyle name="표준 66" xfId="4306"/>
    <cellStyle name="표준 66 10" xfId="4369"/>
    <cellStyle name="표준 66 10 10" xfId="21182"/>
    <cellStyle name="표준 66 10 11" xfId="24895"/>
    <cellStyle name="표준 66 10 12" xfId="28610"/>
    <cellStyle name="표준 66 10 13" xfId="32322"/>
    <cellStyle name="표준 66 10 14" xfId="36034"/>
    <cellStyle name="표준 66 10 2" xfId="4724"/>
    <cellStyle name="표준 66 10 2 10" xfId="28713"/>
    <cellStyle name="표준 66 10 2 11" xfId="32425"/>
    <cellStyle name="표준 66 10 2 12" xfId="36137"/>
    <cellStyle name="표준 66 10 2 2" xfId="6816"/>
    <cellStyle name="표준 66 10 2 2 10" xfId="32831"/>
    <cellStyle name="표준 66 10 2 2 11" xfId="36543"/>
    <cellStyle name="표준 66 10 2 2 2" xfId="7770"/>
    <cellStyle name="표준 66 10 2 2 2 10" xfId="37471"/>
    <cellStyle name="표준 66 10 2 2 2 2" xfId="9626"/>
    <cellStyle name="표준 66 10 2 2 2 2 2" xfId="13339"/>
    <cellStyle name="표준 66 10 2 2 2 2 3" xfId="17051"/>
    <cellStyle name="표준 66 10 2 2 2 2 4" xfId="20763"/>
    <cellStyle name="표준 66 10 2 2 2 2 5" xfId="24475"/>
    <cellStyle name="표준 66 10 2 2 2 2 6" xfId="28188"/>
    <cellStyle name="표준 66 10 2 2 2 2 7" xfId="31903"/>
    <cellStyle name="표준 66 10 2 2 2 2 8" xfId="35615"/>
    <cellStyle name="표준 66 10 2 2 2 2 9" xfId="39327"/>
    <cellStyle name="표준 66 10 2 2 2 3" xfId="11483"/>
    <cellStyle name="표준 66 10 2 2 2 4" xfId="15195"/>
    <cellStyle name="표준 66 10 2 2 2 5" xfId="18907"/>
    <cellStyle name="표준 66 10 2 2 2 6" xfId="22619"/>
    <cellStyle name="표준 66 10 2 2 2 7" xfId="26332"/>
    <cellStyle name="표준 66 10 2 2 2 8" xfId="30047"/>
    <cellStyle name="표준 66 10 2 2 2 9" xfId="33759"/>
    <cellStyle name="표준 66 10 2 2 3" xfId="8698"/>
    <cellStyle name="표준 66 10 2 2 3 2" xfId="12411"/>
    <cellStyle name="표준 66 10 2 2 3 3" xfId="16123"/>
    <cellStyle name="표준 66 10 2 2 3 4" xfId="19835"/>
    <cellStyle name="표준 66 10 2 2 3 5" xfId="23547"/>
    <cellStyle name="표준 66 10 2 2 3 6" xfId="27260"/>
    <cellStyle name="표준 66 10 2 2 3 7" xfId="30975"/>
    <cellStyle name="표준 66 10 2 2 3 8" xfId="34687"/>
    <cellStyle name="표준 66 10 2 2 3 9" xfId="38399"/>
    <cellStyle name="표준 66 10 2 2 4" xfId="10555"/>
    <cellStyle name="표준 66 10 2 2 5" xfId="14267"/>
    <cellStyle name="표준 66 10 2 2 6" xfId="17979"/>
    <cellStyle name="표준 66 10 2 2 7" xfId="21691"/>
    <cellStyle name="표준 66 10 2 2 8" xfId="25404"/>
    <cellStyle name="표준 66 10 2 2 9" xfId="29119"/>
    <cellStyle name="표준 66 10 2 3" xfId="7364"/>
    <cellStyle name="표준 66 10 2 3 10" xfId="37065"/>
    <cellStyle name="표준 66 10 2 3 2" xfId="9220"/>
    <cellStyle name="표준 66 10 2 3 2 2" xfId="12933"/>
    <cellStyle name="표준 66 10 2 3 2 3" xfId="16645"/>
    <cellStyle name="표준 66 10 2 3 2 4" xfId="20357"/>
    <cellStyle name="표준 66 10 2 3 2 5" xfId="24069"/>
    <cellStyle name="표준 66 10 2 3 2 6" xfId="27782"/>
    <cellStyle name="표준 66 10 2 3 2 7" xfId="31497"/>
    <cellStyle name="표준 66 10 2 3 2 8" xfId="35209"/>
    <cellStyle name="표준 66 10 2 3 2 9" xfId="38921"/>
    <cellStyle name="표준 66 10 2 3 3" xfId="11077"/>
    <cellStyle name="표준 66 10 2 3 4" xfId="14789"/>
    <cellStyle name="표준 66 10 2 3 5" xfId="18501"/>
    <cellStyle name="표준 66 10 2 3 6" xfId="22213"/>
    <cellStyle name="표준 66 10 2 3 7" xfId="25926"/>
    <cellStyle name="표준 66 10 2 3 8" xfId="29641"/>
    <cellStyle name="표준 66 10 2 3 9" xfId="33353"/>
    <cellStyle name="표준 66 10 2 4" xfId="8292"/>
    <cellStyle name="표준 66 10 2 4 2" xfId="12005"/>
    <cellStyle name="표준 66 10 2 4 3" xfId="15717"/>
    <cellStyle name="표준 66 10 2 4 4" xfId="19429"/>
    <cellStyle name="표준 66 10 2 4 5" xfId="23141"/>
    <cellStyle name="표준 66 10 2 4 6" xfId="26854"/>
    <cellStyle name="표준 66 10 2 4 7" xfId="30569"/>
    <cellStyle name="표준 66 10 2 4 8" xfId="34281"/>
    <cellStyle name="표준 66 10 2 4 9" xfId="37993"/>
    <cellStyle name="표준 66 10 2 5" xfId="10149"/>
    <cellStyle name="표준 66 10 2 6" xfId="13861"/>
    <cellStyle name="표준 66 10 2 7" xfId="17573"/>
    <cellStyle name="표준 66 10 2 8" xfId="21285"/>
    <cellStyle name="표준 66 10 2 9" xfId="24998"/>
    <cellStyle name="표준 66 10 3" xfId="4980"/>
    <cellStyle name="표준 66 10 3 10" xfId="28852"/>
    <cellStyle name="표준 66 10 3 11" xfId="32564"/>
    <cellStyle name="표준 66 10 3 12" xfId="36276"/>
    <cellStyle name="표준 66 10 3 2" xfId="6953"/>
    <cellStyle name="표준 66 10 3 2 10" xfId="32968"/>
    <cellStyle name="표준 66 10 3 2 11" xfId="36680"/>
    <cellStyle name="표준 66 10 3 2 2" xfId="7907"/>
    <cellStyle name="표준 66 10 3 2 2 10" xfId="37608"/>
    <cellStyle name="표준 66 10 3 2 2 2" xfId="9763"/>
    <cellStyle name="표준 66 10 3 2 2 2 2" xfId="13476"/>
    <cellStyle name="표준 66 10 3 2 2 2 3" xfId="17188"/>
    <cellStyle name="표준 66 10 3 2 2 2 4" xfId="20900"/>
    <cellStyle name="표준 66 10 3 2 2 2 5" xfId="24612"/>
    <cellStyle name="표준 66 10 3 2 2 2 6" xfId="28325"/>
    <cellStyle name="표준 66 10 3 2 2 2 7" xfId="32040"/>
    <cellStyle name="표준 66 10 3 2 2 2 8" xfId="35752"/>
    <cellStyle name="표준 66 10 3 2 2 2 9" xfId="39464"/>
    <cellStyle name="표준 66 10 3 2 2 3" xfId="11620"/>
    <cellStyle name="표준 66 10 3 2 2 4" xfId="15332"/>
    <cellStyle name="표준 66 10 3 2 2 5" xfId="19044"/>
    <cellStyle name="표준 66 10 3 2 2 6" xfId="22756"/>
    <cellStyle name="표준 66 10 3 2 2 7" xfId="26469"/>
    <cellStyle name="표준 66 10 3 2 2 8" xfId="30184"/>
    <cellStyle name="표준 66 10 3 2 2 9" xfId="33896"/>
    <cellStyle name="표준 66 10 3 2 3" xfId="8835"/>
    <cellStyle name="표준 66 10 3 2 3 2" xfId="12548"/>
    <cellStyle name="표준 66 10 3 2 3 3" xfId="16260"/>
    <cellStyle name="표준 66 10 3 2 3 4" xfId="19972"/>
    <cellStyle name="표준 66 10 3 2 3 5" xfId="23684"/>
    <cellStyle name="표준 66 10 3 2 3 6" xfId="27397"/>
    <cellStyle name="표준 66 10 3 2 3 7" xfId="31112"/>
    <cellStyle name="표준 66 10 3 2 3 8" xfId="34824"/>
    <cellStyle name="표준 66 10 3 2 3 9" xfId="38536"/>
    <cellStyle name="표준 66 10 3 2 4" xfId="10692"/>
    <cellStyle name="표준 66 10 3 2 5" xfId="14404"/>
    <cellStyle name="표준 66 10 3 2 6" xfId="18116"/>
    <cellStyle name="표준 66 10 3 2 7" xfId="21828"/>
    <cellStyle name="표준 66 10 3 2 8" xfId="25541"/>
    <cellStyle name="표준 66 10 3 2 9" xfId="29256"/>
    <cellStyle name="표준 66 10 3 3" xfId="7503"/>
    <cellStyle name="표준 66 10 3 3 10" xfId="37204"/>
    <cellStyle name="표준 66 10 3 3 2" xfId="9359"/>
    <cellStyle name="표준 66 10 3 3 2 2" xfId="13072"/>
    <cellStyle name="표준 66 10 3 3 2 3" xfId="16784"/>
    <cellStyle name="표준 66 10 3 3 2 4" xfId="20496"/>
    <cellStyle name="표준 66 10 3 3 2 5" xfId="24208"/>
    <cellStyle name="표준 66 10 3 3 2 6" xfId="27921"/>
    <cellStyle name="표준 66 10 3 3 2 7" xfId="31636"/>
    <cellStyle name="표준 66 10 3 3 2 8" xfId="35348"/>
    <cellStyle name="표준 66 10 3 3 2 9" xfId="39060"/>
    <cellStyle name="표준 66 10 3 3 3" xfId="11216"/>
    <cellStyle name="표준 66 10 3 3 4" xfId="14928"/>
    <cellStyle name="표준 66 10 3 3 5" xfId="18640"/>
    <cellStyle name="표준 66 10 3 3 6" xfId="22352"/>
    <cellStyle name="표준 66 10 3 3 7" xfId="26065"/>
    <cellStyle name="표준 66 10 3 3 8" xfId="29780"/>
    <cellStyle name="표준 66 10 3 3 9" xfId="33492"/>
    <cellStyle name="표준 66 10 3 4" xfId="8431"/>
    <cellStyle name="표준 66 10 3 4 2" xfId="12144"/>
    <cellStyle name="표준 66 10 3 4 3" xfId="15856"/>
    <cellStyle name="표준 66 10 3 4 4" xfId="19568"/>
    <cellStyle name="표준 66 10 3 4 5" xfId="23280"/>
    <cellStyle name="표준 66 10 3 4 6" xfId="26993"/>
    <cellStyle name="표준 66 10 3 4 7" xfId="30708"/>
    <cellStyle name="표준 66 10 3 4 8" xfId="34420"/>
    <cellStyle name="표준 66 10 3 4 9" xfId="38132"/>
    <cellStyle name="표준 66 10 3 5" xfId="10288"/>
    <cellStyle name="표준 66 10 3 6" xfId="14000"/>
    <cellStyle name="표준 66 10 3 7" xfId="17712"/>
    <cellStyle name="표준 66 10 3 8" xfId="21424"/>
    <cellStyle name="표준 66 10 3 9" xfId="25137"/>
    <cellStyle name="표준 66 10 4" xfId="6726"/>
    <cellStyle name="표준 66 10 4 10" xfId="32741"/>
    <cellStyle name="표준 66 10 4 11" xfId="36453"/>
    <cellStyle name="표준 66 10 4 2" xfId="7680"/>
    <cellStyle name="표준 66 10 4 2 10" xfId="37381"/>
    <cellStyle name="표준 66 10 4 2 2" xfId="9536"/>
    <cellStyle name="표준 66 10 4 2 2 2" xfId="13249"/>
    <cellStyle name="표준 66 10 4 2 2 3" xfId="16961"/>
    <cellStyle name="표준 66 10 4 2 2 4" xfId="20673"/>
    <cellStyle name="표준 66 10 4 2 2 5" xfId="24385"/>
    <cellStyle name="표준 66 10 4 2 2 6" xfId="28098"/>
    <cellStyle name="표준 66 10 4 2 2 7" xfId="31813"/>
    <cellStyle name="표준 66 10 4 2 2 8" xfId="35525"/>
    <cellStyle name="표준 66 10 4 2 2 9" xfId="39237"/>
    <cellStyle name="표준 66 10 4 2 3" xfId="11393"/>
    <cellStyle name="표준 66 10 4 2 4" xfId="15105"/>
    <cellStyle name="표준 66 10 4 2 5" xfId="18817"/>
    <cellStyle name="표준 66 10 4 2 6" xfId="22529"/>
    <cellStyle name="표준 66 10 4 2 7" xfId="26242"/>
    <cellStyle name="표준 66 10 4 2 8" xfId="29957"/>
    <cellStyle name="표준 66 10 4 2 9" xfId="33669"/>
    <cellStyle name="표준 66 10 4 3" xfId="8608"/>
    <cellStyle name="표준 66 10 4 3 2" xfId="12321"/>
    <cellStyle name="표준 66 10 4 3 3" xfId="16033"/>
    <cellStyle name="표준 66 10 4 3 4" xfId="19745"/>
    <cellStyle name="표준 66 10 4 3 5" xfId="23457"/>
    <cellStyle name="표준 66 10 4 3 6" xfId="27170"/>
    <cellStyle name="표준 66 10 4 3 7" xfId="30885"/>
    <cellStyle name="표준 66 10 4 3 8" xfId="34597"/>
    <cellStyle name="표준 66 10 4 3 9" xfId="38309"/>
    <cellStyle name="표준 66 10 4 4" xfId="10465"/>
    <cellStyle name="표준 66 10 4 5" xfId="14177"/>
    <cellStyle name="표준 66 10 4 6" xfId="17889"/>
    <cellStyle name="표준 66 10 4 7" xfId="21601"/>
    <cellStyle name="표준 66 10 4 8" xfId="25314"/>
    <cellStyle name="표준 66 10 4 9" xfId="29029"/>
    <cellStyle name="표준 66 10 5" xfId="7261"/>
    <cellStyle name="표준 66 10 5 10" xfId="36962"/>
    <cellStyle name="표준 66 10 5 2" xfId="9117"/>
    <cellStyle name="표준 66 10 5 2 2" xfId="12830"/>
    <cellStyle name="표준 66 10 5 2 3" xfId="16542"/>
    <cellStyle name="표준 66 10 5 2 4" xfId="20254"/>
    <cellStyle name="표준 66 10 5 2 5" xfId="23966"/>
    <cellStyle name="표준 66 10 5 2 6" xfId="27679"/>
    <cellStyle name="표준 66 10 5 2 7" xfId="31394"/>
    <cellStyle name="표준 66 10 5 2 8" xfId="35106"/>
    <cellStyle name="표준 66 10 5 2 9" xfId="38818"/>
    <cellStyle name="표준 66 10 5 3" xfId="10974"/>
    <cellStyle name="표준 66 10 5 4" xfId="14686"/>
    <cellStyle name="표준 66 10 5 5" xfId="18398"/>
    <cellStyle name="표준 66 10 5 6" xfId="22110"/>
    <cellStyle name="표준 66 10 5 7" xfId="25823"/>
    <cellStyle name="표준 66 10 5 8" xfId="29538"/>
    <cellStyle name="표준 66 10 5 9" xfId="33250"/>
    <cellStyle name="표준 66 10 6" xfId="8189"/>
    <cellStyle name="표준 66 10 6 2" xfId="11902"/>
    <cellStyle name="표준 66 10 6 3" xfId="15614"/>
    <cellStyle name="표준 66 10 6 4" xfId="19326"/>
    <cellStyle name="표준 66 10 6 5" xfId="23038"/>
    <cellStyle name="표준 66 10 6 6" xfId="26751"/>
    <cellStyle name="표준 66 10 6 7" xfId="30466"/>
    <cellStyle name="표준 66 10 6 8" xfId="34178"/>
    <cellStyle name="표준 66 10 6 9" xfId="37890"/>
    <cellStyle name="표준 66 10 7" xfId="10046"/>
    <cellStyle name="표준 66 10 8" xfId="13758"/>
    <cellStyle name="표준 66 10 9" xfId="17470"/>
    <cellStyle name="표준 66 11" xfId="4697"/>
    <cellStyle name="표준 66 11 10" xfId="24971"/>
    <cellStyle name="표준 66 11 11" xfId="28686"/>
    <cellStyle name="표준 66 11 12" xfId="32398"/>
    <cellStyle name="표준 66 11 13" xfId="36110"/>
    <cellStyle name="표준 66 11 2" xfId="6665"/>
    <cellStyle name="표준 66 11 2 10" xfId="28982"/>
    <cellStyle name="표준 66 11 2 11" xfId="32694"/>
    <cellStyle name="표준 66 11 2 12" xfId="36406"/>
    <cellStyle name="표준 66 11 2 2" xfId="7085"/>
    <cellStyle name="표준 66 11 2 2 10" xfId="33080"/>
    <cellStyle name="표준 66 11 2 2 11" xfId="36792"/>
    <cellStyle name="표준 66 11 2 2 2" xfId="8019"/>
    <cellStyle name="표준 66 11 2 2 2 10" xfId="37720"/>
    <cellStyle name="표준 66 11 2 2 2 2" xfId="9875"/>
    <cellStyle name="표준 66 11 2 2 2 2 2" xfId="13588"/>
    <cellStyle name="표준 66 11 2 2 2 2 3" xfId="17300"/>
    <cellStyle name="표준 66 11 2 2 2 2 4" xfId="21012"/>
    <cellStyle name="표준 66 11 2 2 2 2 5" xfId="24724"/>
    <cellStyle name="표준 66 11 2 2 2 2 6" xfId="28437"/>
    <cellStyle name="표준 66 11 2 2 2 2 7" xfId="32152"/>
    <cellStyle name="표준 66 11 2 2 2 2 8" xfId="35864"/>
    <cellStyle name="표준 66 11 2 2 2 2 9" xfId="39576"/>
    <cellStyle name="표준 66 11 2 2 2 3" xfId="11732"/>
    <cellStyle name="표준 66 11 2 2 2 4" xfId="15444"/>
    <cellStyle name="표준 66 11 2 2 2 5" xfId="19156"/>
    <cellStyle name="표준 66 11 2 2 2 6" xfId="22868"/>
    <cellStyle name="표준 66 11 2 2 2 7" xfId="26581"/>
    <cellStyle name="표준 66 11 2 2 2 8" xfId="30296"/>
    <cellStyle name="표준 66 11 2 2 2 9" xfId="34008"/>
    <cellStyle name="표준 66 11 2 2 3" xfId="8947"/>
    <cellStyle name="표준 66 11 2 2 3 2" xfId="12660"/>
    <cellStyle name="표준 66 11 2 2 3 3" xfId="16372"/>
    <cellStyle name="표준 66 11 2 2 3 4" xfId="20084"/>
    <cellStyle name="표준 66 11 2 2 3 5" xfId="23796"/>
    <cellStyle name="표준 66 11 2 2 3 6" xfId="27509"/>
    <cellStyle name="표준 66 11 2 2 3 7" xfId="31224"/>
    <cellStyle name="표준 66 11 2 2 3 8" xfId="34936"/>
    <cellStyle name="표준 66 11 2 2 3 9" xfId="38648"/>
    <cellStyle name="표준 66 11 2 2 4" xfId="10804"/>
    <cellStyle name="표준 66 11 2 2 5" xfId="14516"/>
    <cellStyle name="표준 66 11 2 2 6" xfId="18228"/>
    <cellStyle name="표준 66 11 2 2 7" xfId="21940"/>
    <cellStyle name="표준 66 11 2 2 8" xfId="25653"/>
    <cellStyle name="표준 66 11 2 2 9" xfId="29368"/>
    <cellStyle name="표준 66 11 2 3" xfId="7633"/>
    <cellStyle name="표준 66 11 2 3 10" xfId="37334"/>
    <cellStyle name="표준 66 11 2 3 2" xfId="9489"/>
    <cellStyle name="표준 66 11 2 3 2 2" xfId="13202"/>
    <cellStyle name="표준 66 11 2 3 2 3" xfId="16914"/>
    <cellStyle name="표준 66 11 2 3 2 4" xfId="20626"/>
    <cellStyle name="표준 66 11 2 3 2 5" xfId="24338"/>
    <cellStyle name="표준 66 11 2 3 2 6" xfId="28051"/>
    <cellStyle name="표준 66 11 2 3 2 7" xfId="31766"/>
    <cellStyle name="표준 66 11 2 3 2 8" xfId="35478"/>
    <cellStyle name="표준 66 11 2 3 2 9" xfId="39190"/>
    <cellStyle name="표준 66 11 2 3 3" xfId="11346"/>
    <cellStyle name="표준 66 11 2 3 4" xfId="15058"/>
    <cellStyle name="표준 66 11 2 3 5" xfId="18770"/>
    <cellStyle name="표준 66 11 2 3 6" xfId="22482"/>
    <cellStyle name="표준 66 11 2 3 7" xfId="26195"/>
    <cellStyle name="표준 66 11 2 3 8" xfId="29910"/>
    <cellStyle name="표준 66 11 2 3 9" xfId="33622"/>
    <cellStyle name="표준 66 11 2 4" xfId="8561"/>
    <cellStyle name="표준 66 11 2 4 2" xfId="12274"/>
    <cellStyle name="표준 66 11 2 4 3" xfId="15986"/>
    <cellStyle name="표준 66 11 2 4 4" xfId="19698"/>
    <cellStyle name="표준 66 11 2 4 5" xfId="23410"/>
    <cellStyle name="표준 66 11 2 4 6" xfId="27123"/>
    <cellStyle name="표준 66 11 2 4 7" xfId="30838"/>
    <cellStyle name="표준 66 11 2 4 8" xfId="34550"/>
    <cellStyle name="표준 66 11 2 4 9" xfId="38262"/>
    <cellStyle name="표준 66 11 2 5" xfId="10418"/>
    <cellStyle name="표준 66 11 2 6" xfId="14130"/>
    <cellStyle name="표준 66 11 2 7" xfId="17842"/>
    <cellStyle name="표준 66 11 2 8" xfId="21554"/>
    <cellStyle name="표준 66 11 2 9" xfId="25267"/>
    <cellStyle name="표준 66 11 3" xfId="6789"/>
    <cellStyle name="표준 66 11 3 10" xfId="32804"/>
    <cellStyle name="표준 66 11 3 11" xfId="36516"/>
    <cellStyle name="표준 66 11 3 2" xfId="7743"/>
    <cellStyle name="표준 66 11 3 2 10" xfId="37444"/>
    <cellStyle name="표준 66 11 3 2 2" xfId="9599"/>
    <cellStyle name="표준 66 11 3 2 2 2" xfId="13312"/>
    <cellStyle name="표준 66 11 3 2 2 3" xfId="17024"/>
    <cellStyle name="표준 66 11 3 2 2 4" xfId="20736"/>
    <cellStyle name="표준 66 11 3 2 2 5" xfId="24448"/>
    <cellStyle name="표준 66 11 3 2 2 6" xfId="28161"/>
    <cellStyle name="표준 66 11 3 2 2 7" xfId="31876"/>
    <cellStyle name="표준 66 11 3 2 2 8" xfId="35588"/>
    <cellStyle name="표준 66 11 3 2 2 9" xfId="39300"/>
    <cellStyle name="표준 66 11 3 2 3" xfId="11456"/>
    <cellStyle name="표준 66 11 3 2 4" xfId="15168"/>
    <cellStyle name="표준 66 11 3 2 5" xfId="18880"/>
    <cellStyle name="표준 66 11 3 2 6" xfId="22592"/>
    <cellStyle name="표준 66 11 3 2 7" xfId="26305"/>
    <cellStyle name="표준 66 11 3 2 8" xfId="30020"/>
    <cellStyle name="표준 66 11 3 2 9" xfId="33732"/>
    <cellStyle name="표준 66 11 3 3" xfId="8671"/>
    <cellStyle name="표준 66 11 3 3 2" xfId="12384"/>
    <cellStyle name="표준 66 11 3 3 3" xfId="16096"/>
    <cellStyle name="표준 66 11 3 3 4" xfId="19808"/>
    <cellStyle name="표준 66 11 3 3 5" xfId="23520"/>
    <cellStyle name="표준 66 11 3 3 6" xfId="27233"/>
    <cellStyle name="표준 66 11 3 3 7" xfId="30948"/>
    <cellStyle name="표준 66 11 3 3 8" xfId="34660"/>
    <cellStyle name="표준 66 11 3 3 9" xfId="38372"/>
    <cellStyle name="표준 66 11 3 4" xfId="10528"/>
    <cellStyle name="표준 66 11 3 5" xfId="14240"/>
    <cellStyle name="표준 66 11 3 6" xfId="17952"/>
    <cellStyle name="표준 66 11 3 7" xfId="21664"/>
    <cellStyle name="표준 66 11 3 8" xfId="25377"/>
    <cellStyle name="표준 66 11 3 9" xfId="29092"/>
    <cellStyle name="표준 66 11 4" xfId="7337"/>
    <cellStyle name="표준 66 11 4 10" xfId="37038"/>
    <cellStyle name="표준 66 11 4 2" xfId="9193"/>
    <cellStyle name="표준 66 11 4 2 2" xfId="12906"/>
    <cellStyle name="표준 66 11 4 2 3" xfId="16618"/>
    <cellStyle name="표준 66 11 4 2 4" xfId="20330"/>
    <cellStyle name="표준 66 11 4 2 5" xfId="24042"/>
    <cellStyle name="표준 66 11 4 2 6" xfId="27755"/>
    <cellStyle name="표준 66 11 4 2 7" xfId="31470"/>
    <cellStyle name="표준 66 11 4 2 8" xfId="35182"/>
    <cellStyle name="표준 66 11 4 2 9" xfId="38894"/>
    <cellStyle name="표준 66 11 4 3" xfId="11050"/>
    <cellStyle name="표준 66 11 4 4" xfId="14762"/>
    <cellStyle name="표준 66 11 4 5" xfId="18474"/>
    <cellStyle name="표준 66 11 4 6" xfId="22186"/>
    <cellStyle name="표준 66 11 4 7" xfId="25899"/>
    <cellStyle name="표준 66 11 4 8" xfId="29614"/>
    <cellStyle name="표준 66 11 4 9" xfId="33326"/>
    <cellStyle name="표준 66 11 5" xfId="8265"/>
    <cellStyle name="표준 66 11 5 2" xfId="11978"/>
    <cellStyle name="표준 66 11 5 3" xfId="15690"/>
    <cellStyle name="표준 66 11 5 4" xfId="19402"/>
    <cellStyle name="표준 66 11 5 5" xfId="23114"/>
    <cellStyle name="표준 66 11 5 6" xfId="26827"/>
    <cellStyle name="표준 66 11 5 7" xfId="30542"/>
    <cellStyle name="표준 66 11 5 8" xfId="34254"/>
    <cellStyle name="표준 66 11 5 9" xfId="37966"/>
    <cellStyle name="표준 66 11 6" xfId="10122"/>
    <cellStyle name="표준 66 11 7" xfId="13834"/>
    <cellStyle name="표준 66 11 8" xfId="17546"/>
    <cellStyle name="표준 66 11 9" xfId="21258"/>
    <cellStyle name="표준 66 12" xfId="4979"/>
    <cellStyle name="표준 66 12 10" xfId="28851"/>
    <cellStyle name="표준 66 12 11" xfId="32563"/>
    <cellStyle name="표준 66 12 12" xfId="36275"/>
    <cellStyle name="표준 66 12 2" xfId="6952"/>
    <cellStyle name="표준 66 12 2 10" xfId="32967"/>
    <cellStyle name="표준 66 12 2 11" xfId="36679"/>
    <cellStyle name="표준 66 12 2 2" xfId="7906"/>
    <cellStyle name="표준 66 12 2 2 10" xfId="37607"/>
    <cellStyle name="표준 66 12 2 2 2" xfId="9762"/>
    <cellStyle name="표준 66 12 2 2 2 2" xfId="13475"/>
    <cellStyle name="표준 66 12 2 2 2 3" xfId="17187"/>
    <cellStyle name="표준 66 12 2 2 2 4" xfId="20899"/>
    <cellStyle name="표준 66 12 2 2 2 5" xfId="24611"/>
    <cellStyle name="표준 66 12 2 2 2 6" xfId="28324"/>
    <cellStyle name="표준 66 12 2 2 2 7" xfId="32039"/>
    <cellStyle name="표준 66 12 2 2 2 8" xfId="35751"/>
    <cellStyle name="표준 66 12 2 2 2 9" xfId="39463"/>
    <cellStyle name="표준 66 12 2 2 3" xfId="11619"/>
    <cellStyle name="표준 66 12 2 2 4" xfId="15331"/>
    <cellStyle name="표준 66 12 2 2 5" xfId="19043"/>
    <cellStyle name="표준 66 12 2 2 6" xfId="22755"/>
    <cellStyle name="표준 66 12 2 2 7" xfId="26468"/>
    <cellStyle name="표준 66 12 2 2 8" xfId="30183"/>
    <cellStyle name="표준 66 12 2 2 9" xfId="33895"/>
    <cellStyle name="표준 66 12 2 3" xfId="8834"/>
    <cellStyle name="표준 66 12 2 3 2" xfId="12547"/>
    <cellStyle name="표준 66 12 2 3 3" xfId="16259"/>
    <cellStyle name="표준 66 12 2 3 4" xfId="19971"/>
    <cellStyle name="표준 66 12 2 3 5" xfId="23683"/>
    <cellStyle name="표준 66 12 2 3 6" xfId="27396"/>
    <cellStyle name="표준 66 12 2 3 7" xfId="31111"/>
    <cellStyle name="표준 66 12 2 3 8" xfId="34823"/>
    <cellStyle name="표준 66 12 2 3 9" xfId="38535"/>
    <cellStyle name="표준 66 12 2 4" xfId="10691"/>
    <cellStyle name="표준 66 12 2 5" xfId="14403"/>
    <cellStyle name="표준 66 12 2 6" xfId="18115"/>
    <cellStyle name="표준 66 12 2 7" xfId="21827"/>
    <cellStyle name="표준 66 12 2 8" xfId="25540"/>
    <cellStyle name="표준 66 12 2 9" xfId="29255"/>
    <cellStyle name="표준 66 12 3" xfId="7502"/>
    <cellStyle name="표준 66 12 3 10" xfId="37203"/>
    <cellStyle name="표준 66 12 3 2" xfId="9358"/>
    <cellStyle name="표준 66 12 3 2 2" xfId="13071"/>
    <cellStyle name="표준 66 12 3 2 3" xfId="16783"/>
    <cellStyle name="표준 66 12 3 2 4" xfId="20495"/>
    <cellStyle name="표준 66 12 3 2 5" xfId="24207"/>
    <cellStyle name="표준 66 12 3 2 6" xfId="27920"/>
    <cellStyle name="표준 66 12 3 2 7" xfId="31635"/>
    <cellStyle name="표준 66 12 3 2 8" xfId="35347"/>
    <cellStyle name="표준 66 12 3 2 9" xfId="39059"/>
    <cellStyle name="표준 66 12 3 3" xfId="11215"/>
    <cellStyle name="표준 66 12 3 4" xfId="14927"/>
    <cellStyle name="표준 66 12 3 5" xfId="18639"/>
    <cellStyle name="표준 66 12 3 6" xfId="22351"/>
    <cellStyle name="표준 66 12 3 7" xfId="26064"/>
    <cellStyle name="표준 66 12 3 8" xfId="29779"/>
    <cellStyle name="표준 66 12 3 9" xfId="33491"/>
    <cellStyle name="표준 66 12 4" xfId="8430"/>
    <cellStyle name="표준 66 12 4 2" xfId="12143"/>
    <cellStyle name="표준 66 12 4 3" xfId="15855"/>
    <cellStyle name="표준 66 12 4 4" xfId="19567"/>
    <cellStyle name="표준 66 12 4 5" xfId="23279"/>
    <cellStyle name="표준 66 12 4 6" xfId="26992"/>
    <cellStyle name="표준 66 12 4 7" xfId="30707"/>
    <cellStyle name="표준 66 12 4 8" xfId="34419"/>
    <cellStyle name="표준 66 12 4 9" xfId="38131"/>
    <cellStyle name="표준 66 12 5" xfId="10287"/>
    <cellStyle name="표준 66 12 6" xfId="13999"/>
    <cellStyle name="표준 66 12 7" xfId="17711"/>
    <cellStyle name="표준 66 12 8" xfId="21423"/>
    <cellStyle name="표준 66 12 9" xfId="25136"/>
    <cellStyle name="표준 66 13" xfId="6699"/>
    <cellStyle name="표준 66 13 10" xfId="32714"/>
    <cellStyle name="표준 66 13 11" xfId="36426"/>
    <cellStyle name="표준 66 13 2" xfId="7653"/>
    <cellStyle name="표준 66 13 2 10" xfId="37354"/>
    <cellStyle name="표준 66 13 2 2" xfId="9509"/>
    <cellStyle name="표준 66 13 2 2 2" xfId="13222"/>
    <cellStyle name="표준 66 13 2 2 3" xfId="16934"/>
    <cellStyle name="표준 66 13 2 2 4" xfId="20646"/>
    <cellStyle name="표준 66 13 2 2 5" xfId="24358"/>
    <cellStyle name="표준 66 13 2 2 6" xfId="28071"/>
    <cellStyle name="표준 66 13 2 2 7" xfId="31786"/>
    <cellStyle name="표준 66 13 2 2 8" xfId="35498"/>
    <cellStyle name="표준 66 13 2 2 9" xfId="39210"/>
    <cellStyle name="표준 66 13 2 3" xfId="11366"/>
    <cellStyle name="표준 66 13 2 4" xfId="15078"/>
    <cellStyle name="표준 66 13 2 5" xfId="18790"/>
    <cellStyle name="표준 66 13 2 6" xfId="22502"/>
    <cellStyle name="표준 66 13 2 7" xfId="26215"/>
    <cellStyle name="표준 66 13 2 8" xfId="29930"/>
    <cellStyle name="표준 66 13 2 9" xfId="33642"/>
    <cellStyle name="표준 66 13 3" xfId="8581"/>
    <cellStyle name="표준 66 13 3 2" xfId="12294"/>
    <cellStyle name="표준 66 13 3 3" xfId="16006"/>
    <cellStyle name="표준 66 13 3 4" xfId="19718"/>
    <cellStyle name="표준 66 13 3 5" xfId="23430"/>
    <cellStyle name="표준 66 13 3 6" xfId="27143"/>
    <cellStyle name="표준 66 13 3 7" xfId="30858"/>
    <cellStyle name="표준 66 13 3 8" xfId="34570"/>
    <cellStyle name="표준 66 13 3 9" xfId="38282"/>
    <cellStyle name="표준 66 13 4" xfId="10438"/>
    <cellStyle name="표준 66 13 5" xfId="14150"/>
    <cellStyle name="표준 66 13 6" xfId="17862"/>
    <cellStyle name="표준 66 13 7" xfId="21574"/>
    <cellStyle name="표준 66 13 8" xfId="25287"/>
    <cellStyle name="표준 66 13 9" xfId="29002"/>
    <cellStyle name="표준 66 14" xfId="7234"/>
    <cellStyle name="표준 66 14 10" xfId="36935"/>
    <cellStyle name="표준 66 14 2" xfId="9090"/>
    <cellStyle name="표준 66 14 2 2" xfId="12803"/>
    <cellStyle name="표준 66 14 2 3" xfId="16515"/>
    <cellStyle name="표준 66 14 2 4" xfId="20227"/>
    <cellStyle name="표준 66 14 2 5" xfId="23939"/>
    <cellStyle name="표준 66 14 2 6" xfId="27652"/>
    <cellStyle name="표준 66 14 2 7" xfId="31367"/>
    <cellStyle name="표준 66 14 2 8" xfId="35079"/>
    <cellStyle name="표준 66 14 2 9" xfId="38791"/>
    <cellStyle name="표준 66 14 3" xfId="10947"/>
    <cellStyle name="표준 66 14 4" xfId="14659"/>
    <cellStyle name="표준 66 14 5" xfId="18371"/>
    <cellStyle name="표준 66 14 6" xfId="22083"/>
    <cellStyle name="표준 66 14 7" xfId="25796"/>
    <cellStyle name="표준 66 14 8" xfId="29511"/>
    <cellStyle name="표준 66 14 9" xfId="33223"/>
    <cellStyle name="표준 66 15" xfId="8162"/>
    <cellStyle name="표준 66 15 2" xfId="11875"/>
    <cellStyle name="표준 66 15 3" xfId="15587"/>
    <cellStyle name="표준 66 15 4" xfId="19299"/>
    <cellStyle name="표준 66 15 5" xfId="23011"/>
    <cellStyle name="표준 66 15 6" xfId="26724"/>
    <cellStyle name="표준 66 15 7" xfId="30439"/>
    <cellStyle name="표준 66 15 8" xfId="34151"/>
    <cellStyle name="표준 66 15 9" xfId="37863"/>
    <cellStyle name="표준 66 16" xfId="10019"/>
    <cellStyle name="표준 66 17" xfId="13731"/>
    <cellStyle name="표준 66 18" xfId="17443"/>
    <cellStyle name="표준 66 19" xfId="21155"/>
    <cellStyle name="표준 66 2" xfId="4415"/>
    <cellStyle name="표준 66 2 10" xfId="21228"/>
    <cellStyle name="표준 66 2 11" xfId="24941"/>
    <cellStyle name="표준 66 2 12" xfId="28656"/>
    <cellStyle name="표준 66 2 13" xfId="32368"/>
    <cellStyle name="표준 66 2 14" xfId="36080"/>
    <cellStyle name="표준 66 2 2" xfId="4770"/>
    <cellStyle name="표준 66 2 2 10" xfId="25044"/>
    <cellStyle name="표준 66 2 2 11" xfId="28759"/>
    <cellStyle name="표준 66 2 2 12" xfId="32471"/>
    <cellStyle name="표준 66 2 2 13" xfId="36183"/>
    <cellStyle name="표준 66 2 2 2" xfId="6666"/>
    <cellStyle name="표준 66 2 2 2 10" xfId="28983"/>
    <cellStyle name="표준 66 2 2 2 11" xfId="32695"/>
    <cellStyle name="표준 66 2 2 2 12" xfId="36407"/>
    <cellStyle name="표준 66 2 2 2 2" xfId="7086"/>
    <cellStyle name="표준 66 2 2 2 2 10" xfId="33081"/>
    <cellStyle name="표준 66 2 2 2 2 11" xfId="36793"/>
    <cellStyle name="표준 66 2 2 2 2 2" xfId="8020"/>
    <cellStyle name="표준 66 2 2 2 2 2 10" xfId="37721"/>
    <cellStyle name="표준 66 2 2 2 2 2 2" xfId="9876"/>
    <cellStyle name="표준 66 2 2 2 2 2 2 2" xfId="13589"/>
    <cellStyle name="표준 66 2 2 2 2 2 2 3" xfId="17301"/>
    <cellStyle name="표준 66 2 2 2 2 2 2 4" xfId="21013"/>
    <cellStyle name="표준 66 2 2 2 2 2 2 5" xfId="24725"/>
    <cellStyle name="표준 66 2 2 2 2 2 2 6" xfId="28438"/>
    <cellStyle name="표준 66 2 2 2 2 2 2 7" xfId="32153"/>
    <cellStyle name="표준 66 2 2 2 2 2 2 8" xfId="35865"/>
    <cellStyle name="표준 66 2 2 2 2 2 2 9" xfId="39577"/>
    <cellStyle name="표준 66 2 2 2 2 2 3" xfId="11733"/>
    <cellStyle name="표준 66 2 2 2 2 2 4" xfId="15445"/>
    <cellStyle name="표준 66 2 2 2 2 2 5" xfId="19157"/>
    <cellStyle name="표준 66 2 2 2 2 2 6" xfId="22869"/>
    <cellStyle name="표준 66 2 2 2 2 2 7" xfId="26582"/>
    <cellStyle name="표준 66 2 2 2 2 2 8" xfId="30297"/>
    <cellStyle name="표준 66 2 2 2 2 2 9" xfId="34009"/>
    <cellStyle name="표준 66 2 2 2 2 3" xfId="8948"/>
    <cellStyle name="표준 66 2 2 2 2 3 2" xfId="12661"/>
    <cellStyle name="표준 66 2 2 2 2 3 3" xfId="16373"/>
    <cellStyle name="표준 66 2 2 2 2 3 4" xfId="20085"/>
    <cellStyle name="표준 66 2 2 2 2 3 5" xfId="23797"/>
    <cellStyle name="표준 66 2 2 2 2 3 6" xfId="27510"/>
    <cellStyle name="표준 66 2 2 2 2 3 7" xfId="31225"/>
    <cellStyle name="표준 66 2 2 2 2 3 8" xfId="34937"/>
    <cellStyle name="표준 66 2 2 2 2 3 9" xfId="38649"/>
    <cellStyle name="표준 66 2 2 2 2 4" xfId="10805"/>
    <cellStyle name="표준 66 2 2 2 2 5" xfId="14517"/>
    <cellStyle name="표준 66 2 2 2 2 6" xfId="18229"/>
    <cellStyle name="표준 66 2 2 2 2 7" xfId="21941"/>
    <cellStyle name="표준 66 2 2 2 2 8" xfId="25654"/>
    <cellStyle name="표준 66 2 2 2 2 9" xfId="29369"/>
    <cellStyle name="표준 66 2 2 2 3" xfId="7634"/>
    <cellStyle name="표준 66 2 2 2 3 10" xfId="37335"/>
    <cellStyle name="표준 66 2 2 2 3 2" xfId="9490"/>
    <cellStyle name="표준 66 2 2 2 3 2 2" xfId="13203"/>
    <cellStyle name="표준 66 2 2 2 3 2 3" xfId="16915"/>
    <cellStyle name="표준 66 2 2 2 3 2 4" xfId="20627"/>
    <cellStyle name="표준 66 2 2 2 3 2 5" xfId="24339"/>
    <cellStyle name="표준 66 2 2 2 3 2 6" xfId="28052"/>
    <cellStyle name="표준 66 2 2 2 3 2 7" xfId="31767"/>
    <cellStyle name="표준 66 2 2 2 3 2 8" xfId="35479"/>
    <cellStyle name="표준 66 2 2 2 3 2 9" xfId="39191"/>
    <cellStyle name="표준 66 2 2 2 3 3" xfId="11347"/>
    <cellStyle name="표준 66 2 2 2 3 4" xfId="15059"/>
    <cellStyle name="표준 66 2 2 2 3 5" xfId="18771"/>
    <cellStyle name="표준 66 2 2 2 3 6" xfId="22483"/>
    <cellStyle name="표준 66 2 2 2 3 7" xfId="26196"/>
    <cellStyle name="표준 66 2 2 2 3 8" xfId="29911"/>
    <cellStyle name="표준 66 2 2 2 3 9" xfId="33623"/>
    <cellStyle name="표준 66 2 2 2 4" xfId="8562"/>
    <cellStyle name="표준 66 2 2 2 4 2" xfId="12275"/>
    <cellStyle name="표준 66 2 2 2 4 3" xfId="15987"/>
    <cellStyle name="표준 66 2 2 2 4 4" xfId="19699"/>
    <cellStyle name="표준 66 2 2 2 4 5" xfId="23411"/>
    <cellStyle name="표준 66 2 2 2 4 6" xfId="27124"/>
    <cellStyle name="표준 66 2 2 2 4 7" xfId="30839"/>
    <cellStyle name="표준 66 2 2 2 4 8" xfId="34551"/>
    <cellStyle name="표준 66 2 2 2 4 9" xfId="38263"/>
    <cellStyle name="표준 66 2 2 2 5" xfId="10419"/>
    <cellStyle name="표준 66 2 2 2 6" xfId="14131"/>
    <cellStyle name="표준 66 2 2 2 7" xfId="17843"/>
    <cellStyle name="표준 66 2 2 2 8" xfId="21555"/>
    <cellStyle name="표준 66 2 2 2 9" xfId="25268"/>
    <cellStyle name="표준 66 2 2 3" xfId="6862"/>
    <cellStyle name="표준 66 2 2 3 10" xfId="32877"/>
    <cellStyle name="표준 66 2 2 3 11" xfId="36589"/>
    <cellStyle name="표준 66 2 2 3 2" xfId="7816"/>
    <cellStyle name="표준 66 2 2 3 2 10" xfId="37517"/>
    <cellStyle name="표준 66 2 2 3 2 2" xfId="9672"/>
    <cellStyle name="표준 66 2 2 3 2 2 2" xfId="13385"/>
    <cellStyle name="표준 66 2 2 3 2 2 3" xfId="17097"/>
    <cellStyle name="표준 66 2 2 3 2 2 4" xfId="20809"/>
    <cellStyle name="표준 66 2 2 3 2 2 5" xfId="24521"/>
    <cellStyle name="표준 66 2 2 3 2 2 6" xfId="28234"/>
    <cellStyle name="표준 66 2 2 3 2 2 7" xfId="31949"/>
    <cellStyle name="표준 66 2 2 3 2 2 8" xfId="35661"/>
    <cellStyle name="표준 66 2 2 3 2 2 9" xfId="39373"/>
    <cellStyle name="표준 66 2 2 3 2 3" xfId="11529"/>
    <cellStyle name="표준 66 2 2 3 2 4" xfId="15241"/>
    <cellStyle name="표준 66 2 2 3 2 5" xfId="18953"/>
    <cellStyle name="표준 66 2 2 3 2 6" xfId="22665"/>
    <cellStyle name="표준 66 2 2 3 2 7" xfId="26378"/>
    <cellStyle name="표준 66 2 2 3 2 8" xfId="30093"/>
    <cellStyle name="표준 66 2 2 3 2 9" xfId="33805"/>
    <cellStyle name="표준 66 2 2 3 3" xfId="8744"/>
    <cellStyle name="표준 66 2 2 3 3 2" xfId="12457"/>
    <cellStyle name="표준 66 2 2 3 3 3" xfId="16169"/>
    <cellStyle name="표준 66 2 2 3 3 4" xfId="19881"/>
    <cellStyle name="표준 66 2 2 3 3 5" xfId="23593"/>
    <cellStyle name="표준 66 2 2 3 3 6" xfId="27306"/>
    <cellStyle name="표준 66 2 2 3 3 7" xfId="31021"/>
    <cellStyle name="표준 66 2 2 3 3 8" xfId="34733"/>
    <cellStyle name="표준 66 2 2 3 3 9" xfId="38445"/>
    <cellStyle name="표준 66 2 2 3 4" xfId="10601"/>
    <cellStyle name="표준 66 2 2 3 5" xfId="14313"/>
    <cellStyle name="표준 66 2 2 3 6" xfId="18025"/>
    <cellStyle name="표준 66 2 2 3 7" xfId="21737"/>
    <cellStyle name="표준 66 2 2 3 8" xfId="25450"/>
    <cellStyle name="표준 66 2 2 3 9" xfId="29165"/>
    <cellStyle name="표준 66 2 2 4" xfId="7410"/>
    <cellStyle name="표준 66 2 2 4 10" xfId="37111"/>
    <cellStyle name="표준 66 2 2 4 2" xfId="9266"/>
    <cellStyle name="표준 66 2 2 4 2 2" xfId="12979"/>
    <cellStyle name="표준 66 2 2 4 2 3" xfId="16691"/>
    <cellStyle name="표준 66 2 2 4 2 4" xfId="20403"/>
    <cellStyle name="표준 66 2 2 4 2 5" xfId="24115"/>
    <cellStyle name="표준 66 2 2 4 2 6" xfId="27828"/>
    <cellStyle name="표준 66 2 2 4 2 7" xfId="31543"/>
    <cellStyle name="표준 66 2 2 4 2 8" xfId="35255"/>
    <cellStyle name="표준 66 2 2 4 2 9" xfId="38967"/>
    <cellStyle name="표준 66 2 2 4 3" xfId="11123"/>
    <cellStyle name="표준 66 2 2 4 4" xfId="14835"/>
    <cellStyle name="표준 66 2 2 4 5" xfId="18547"/>
    <cellStyle name="표준 66 2 2 4 6" xfId="22259"/>
    <cellStyle name="표준 66 2 2 4 7" xfId="25972"/>
    <cellStyle name="표준 66 2 2 4 8" xfId="29687"/>
    <cellStyle name="표준 66 2 2 4 9" xfId="33399"/>
    <cellStyle name="표준 66 2 2 5" xfId="8338"/>
    <cellStyle name="표준 66 2 2 5 2" xfId="12051"/>
    <cellStyle name="표준 66 2 2 5 3" xfId="15763"/>
    <cellStyle name="표준 66 2 2 5 4" xfId="19475"/>
    <cellStyle name="표준 66 2 2 5 5" xfId="23187"/>
    <cellStyle name="표준 66 2 2 5 6" xfId="26900"/>
    <cellStyle name="표준 66 2 2 5 7" xfId="30615"/>
    <cellStyle name="표준 66 2 2 5 8" xfId="34327"/>
    <cellStyle name="표준 66 2 2 5 9" xfId="38039"/>
    <cellStyle name="표준 66 2 2 6" xfId="10195"/>
    <cellStyle name="표준 66 2 2 7" xfId="13907"/>
    <cellStyle name="표준 66 2 2 8" xfId="17619"/>
    <cellStyle name="표준 66 2 2 9" xfId="21331"/>
    <cellStyle name="표준 66 2 3" xfId="4981"/>
    <cellStyle name="표준 66 2 3 10" xfId="28853"/>
    <cellStyle name="표준 66 2 3 11" xfId="32565"/>
    <cellStyle name="표준 66 2 3 12" xfId="36277"/>
    <cellStyle name="표준 66 2 3 2" xfId="6954"/>
    <cellStyle name="표준 66 2 3 2 10" xfId="32969"/>
    <cellStyle name="표준 66 2 3 2 11" xfId="36681"/>
    <cellStyle name="표준 66 2 3 2 2" xfId="7908"/>
    <cellStyle name="표준 66 2 3 2 2 10" xfId="37609"/>
    <cellStyle name="표준 66 2 3 2 2 2" xfId="9764"/>
    <cellStyle name="표준 66 2 3 2 2 2 2" xfId="13477"/>
    <cellStyle name="표준 66 2 3 2 2 2 3" xfId="17189"/>
    <cellStyle name="표준 66 2 3 2 2 2 4" xfId="20901"/>
    <cellStyle name="표준 66 2 3 2 2 2 5" xfId="24613"/>
    <cellStyle name="표준 66 2 3 2 2 2 6" xfId="28326"/>
    <cellStyle name="표준 66 2 3 2 2 2 7" xfId="32041"/>
    <cellStyle name="표준 66 2 3 2 2 2 8" xfId="35753"/>
    <cellStyle name="표준 66 2 3 2 2 2 9" xfId="39465"/>
    <cellStyle name="표준 66 2 3 2 2 3" xfId="11621"/>
    <cellStyle name="표준 66 2 3 2 2 4" xfId="15333"/>
    <cellStyle name="표준 66 2 3 2 2 5" xfId="19045"/>
    <cellStyle name="표준 66 2 3 2 2 6" xfId="22757"/>
    <cellStyle name="표준 66 2 3 2 2 7" xfId="26470"/>
    <cellStyle name="표준 66 2 3 2 2 8" xfId="30185"/>
    <cellStyle name="표준 66 2 3 2 2 9" xfId="33897"/>
    <cellStyle name="표준 66 2 3 2 3" xfId="8836"/>
    <cellStyle name="표준 66 2 3 2 3 2" xfId="12549"/>
    <cellStyle name="표준 66 2 3 2 3 3" xfId="16261"/>
    <cellStyle name="표준 66 2 3 2 3 4" xfId="19973"/>
    <cellStyle name="표준 66 2 3 2 3 5" xfId="23685"/>
    <cellStyle name="표준 66 2 3 2 3 6" xfId="27398"/>
    <cellStyle name="표준 66 2 3 2 3 7" xfId="31113"/>
    <cellStyle name="표준 66 2 3 2 3 8" xfId="34825"/>
    <cellStyle name="표준 66 2 3 2 3 9" xfId="38537"/>
    <cellStyle name="표준 66 2 3 2 4" xfId="10693"/>
    <cellStyle name="표준 66 2 3 2 5" xfId="14405"/>
    <cellStyle name="표준 66 2 3 2 6" xfId="18117"/>
    <cellStyle name="표준 66 2 3 2 7" xfId="21829"/>
    <cellStyle name="표준 66 2 3 2 8" xfId="25542"/>
    <cellStyle name="표준 66 2 3 2 9" xfId="29257"/>
    <cellStyle name="표준 66 2 3 3" xfId="7504"/>
    <cellStyle name="표준 66 2 3 3 10" xfId="37205"/>
    <cellStyle name="표준 66 2 3 3 2" xfId="9360"/>
    <cellStyle name="표준 66 2 3 3 2 2" xfId="13073"/>
    <cellStyle name="표준 66 2 3 3 2 3" xfId="16785"/>
    <cellStyle name="표준 66 2 3 3 2 4" xfId="20497"/>
    <cellStyle name="표준 66 2 3 3 2 5" xfId="24209"/>
    <cellStyle name="표준 66 2 3 3 2 6" xfId="27922"/>
    <cellStyle name="표준 66 2 3 3 2 7" xfId="31637"/>
    <cellStyle name="표준 66 2 3 3 2 8" xfId="35349"/>
    <cellStyle name="표준 66 2 3 3 2 9" xfId="39061"/>
    <cellStyle name="표준 66 2 3 3 3" xfId="11217"/>
    <cellStyle name="표준 66 2 3 3 4" xfId="14929"/>
    <cellStyle name="표준 66 2 3 3 5" xfId="18641"/>
    <cellStyle name="표준 66 2 3 3 6" xfId="22353"/>
    <cellStyle name="표준 66 2 3 3 7" xfId="26066"/>
    <cellStyle name="표준 66 2 3 3 8" xfId="29781"/>
    <cellStyle name="표준 66 2 3 3 9" xfId="33493"/>
    <cellStyle name="표준 66 2 3 4" xfId="8432"/>
    <cellStyle name="표준 66 2 3 4 2" xfId="12145"/>
    <cellStyle name="표준 66 2 3 4 3" xfId="15857"/>
    <cellStyle name="표준 66 2 3 4 4" xfId="19569"/>
    <cellStyle name="표준 66 2 3 4 5" xfId="23281"/>
    <cellStyle name="표준 66 2 3 4 6" xfId="26994"/>
    <cellStyle name="표준 66 2 3 4 7" xfId="30709"/>
    <cellStyle name="표준 66 2 3 4 8" xfId="34421"/>
    <cellStyle name="표준 66 2 3 4 9" xfId="38133"/>
    <cellStyle name="표준 66 2 3 5" xfId="10289"/>
    <cellStyle name="표준 66 2 3 6" xfId="14001"/>
    <cellStyle name="표준 66 2 3 7" xfId="17713"/>
    <cellStyle name="표준 66 2 3 8" xfId="21425"/>
    <cellStyle name="표준 66 2 3 9" xfId="25138"/>
    <cellStyle name="표준 66 2 4" xfId="6772"/>
    <cellStyle name="표준 66 2 4 10" xfId="32787"/>
    <cellStyle name="표준 66 2 4 11" xfId="36499"/>
    <cellStyle name="표준 66 2 4 2" xfId="7726"/>
    <cellStyle name="표준 66 2 4 2 10" xfId="37427"/>
    <cellStyle name="표준 66 2 4 2 2" xfId="9582"/>
    <cellStyle name="표준 66 2 4 2 2 2" xfId="13295"/>
    <cellStyle name="표준 66 2 4 2 2 3" xfId="17007"/>
    <cellStyle name="표준 66 2 4 2 2 4" xfId="20719"/>
    <cellStyle name="표준 66 2 4 2 2 5" xfId="24431"/>
    <cellStyle name="표준 66 2 4 2 2 6" xfId="28144"/>
    <cellStyle name="표준 66 2 4 2 2 7" xfId="31859"/>
    <cellStyle name="표준 66 2 4 2 2 8" xfId="35571"/>
    <cellStyle name="표준 66 2 4 2 2 9" xfId="39283"/>
    <cellStyle name="표준 66 2 4 2 3" xfId="11439"/>
    <cellStyle name="표준 66 2 4 2 4" xfId="15151"/>
    <cellStyle name="표준 66 2 4 2 5" xfId="18863"/>
    <cellStyle name="표준 66 2 4 2 6" xfId="22575"/>
    <cellStyle name="표준 66 2 4 2 7" xfId="26288"/>
    <cellStyle name="표준 66 2 4 2 8" xfId="30003"/>
    <cellStyle name="표준 66 2 4 2 9" xfId="33715"/>
    <cellStyle name="표준 66 2 4 3" xfId="8654"/>
    <cellStyle name="표준 66 2 4 3 2" xfId="12367"/>
    <cellStyle name="표준 66 2 4 3 3" xfId="16079"/>
    <cellStyle name="표준 66 2 4 3 4" xfId="19791"/>
    <cellStyle name="표준 66 2 4 3 5" xfId="23503"/>
    <cellStyle name="표준 66 2 4 3 6" xfId="27216"/>
    <cellStyle name="표준 66 2 4 3 7" xfId="30931"/>
    <cellStyle name="표준 66 2 4 3 8" xfId="34643"/>
    <cellStyle name="표준 66 2 4 3 9" xfId="38355"/>
    <cellStyle name="표준 66 2 4 4" xfId="10511"/>
    <cellStyle name="표준 66 2 4 5" xfId="14223"/>
    <cellStyle name="표준 66 2 4 6" xfId="17935"/>
    <cellStyle name="표준 66 2 4 7" xfId="21647"/>
    <cellStyle name="표준 66 2 4 8" xfId="25360"/>
    <cellStyle name="표준 66 2 4 9" xfId="29075"/>
    <cellStyle name="표준 66 2 5" xfId="7307"/>
    <cellStyle name="표준 66 2 5 10" xfId="37008"/>
    <cellStyle name="표준 66 2 5 2" xfId="9163"/>
    <cellStyle name="표준 66 2 5 2 2" xfId="12876"/>
    <cellStyle name="표준 66 2 5 2 3" xfId="16588"/>
    <cellStyle name="표준 66 2 5 2 4" xfId="20300"/>
    <cellStyle name="표준 66 2 5 2 5" xfId="24012"/>
    <cellStyle name="표준 66 2 5 2 6" xfId="27725"/>
    <cellStyle name="표준 66 2 5 2 7" xfId="31440"/>
    <cellStyle name="표준 66 2 5 2 8" xfId="35152"/>
    <cellStyle name="표준 66 2 5 2 9" xfId="38864"/>
    <cellStyle name="표준 66 2 5 3" xfId="11020"/>
    <cellStyle name="표준 66 2 5 4" xfId="14732"/>
    <cellStyle name="표준 66 2 5 5" xfId="18444"/>
    <cellStyle name="표준 66 2 5 6" xfId="22156"/>
    <cellStyle name="표준 66 2 5 7" xfId="25869"/>
    <cellStyle name="표준 66 2 5 8" xfId="29584"/>
    <cellStyle name="표준 66 2 5 9" xfId="33296"/>
    <cellStyle name="표준 66 2 6" xfId="8235"/>
    <cellStyle name="표준 66 2 6 2" xfId="11948"/>
    <cellStyle name="표준 66 2 6 3" xfId="15660"/>
    <cellStyle name="표준 66 2 6 4" xfId="19372"/>
    <cellStyle name="표준 66 2 6 5" xfId="23084"/>
    <cellStyle name="표준 66 2 6 6" xfId="26797"/>
    <cellStyle name="표준 66 2 6 7" xfId="30512"/>
    <cellStyle name="표준 66 2 6 8" xfId="34224"/>
    <cellStyle name="표준 66 2 6 9" xfId="37936"/>
    <cellStyle name="표준 66 2 7" xfId="10092"/>
    <cellStyle name="표준 66 2 8" xfId="13804"/>
    <cellStyle name="표준 66 2 9" xfId="17516"/>
    <cellStyle name="표준 66 20" xfId="24868"/>
    <cellStyle name="표준 66 21" xfId="28583"/>
    <cellStyle name="표준 66 22" xfId="32295"/>
    <cellStyle name="표준 66 23" xfId="36007"/>
    <cellStyle name="표준 66 3" xfId="4360"/>
    <cellStyle name="표준 66 3 10" xfId="21173"/>
    <cellStyle name="표준 66 3 11" xfId="24886"/>
    <cellStyle name="표준 66 3 12" xfId="28601"/>
    <cellStyle name="표준 66 3 13" xfId="32313"/>
    <cellStyle name="표준 66 3 14" xfId="36025"/>
    <cellStyle name="표준 66 3 2" xfId="4715"/>
    <cellStyle name="표준 66 3 2 10" xfId="24989"/>
    <cellStyle name="표준 66 3 2 11" xfId="28704"/>
    <cellStyle name="표준 66 3 2 12" xfId="32416"/>
    <cellStyle name="표준 66 3 2 13" xfId="36128"/>
    <cellStyle name="표준 66 3 2 2" xfId="6667"/>
    <cellStyle name="표준 66 3 2 2 10" xfId="28984"/>
    <cellStyle name="표준 66 3 2 2 11" xfId="32696"/>
    <cellStyle name="표준 66 3 2 2 12" xfId="36408"/>
    <cellStyle name="표준 66 3 2 2 2" xfId="7087"/>
    <cellStyle name="표준 66 3 2 2 2 10" xfId="33082"/>
    <cellStyle name="표준 66 3 2 2 2 11" xfId="36794"/>
    <cellStyle name="표준 66 3 2 2 2 2" xfId="8021"/>
    <cellStyle name="표준 66 3 2 2 2 2 10" xfId="37722"/>
    <cellStyle name="표준 66 3 2 2 2 2 2" xfId="9877"/>
    <cellStyle name="표준 66 3 2 2 2 2 2 2" xfId="13590"/>
    <cellStyle name="표준 66 3 2 2 2 2 2 3" xfId="17302"/>
    <cellStyle name="표준 66 3 2 2 2 2 2 4" xfId="21014"/>
    <cellStyle name="표준 66 3 2 2 2 2 2 5" xfId="24726"/>
    <cellStyle name="표준 66 3 2 2 2 2 2 6" xfId="28439"/>
    <cellStyle name="표준 66 3 2 2 2 2 2 7" xfId="32154"/>
    <cellStyle name="표준 66 3 2 2 2 2 2 8" xfId="35866"/>
    <cellStyle name="표준 66 3 2 2 2 2 2 9" xfId="39578"/>
    <cellStyle name="표준 66 3 2 2 2 2 3" xfId="11734"/>
    <cellStyle name="표준 66 3 2 2 2 2 4" xfId="15446"/>
    <cellStyle name="표준 66 3 2 2 2 2 5" xfId="19158"/>
    <cellStyle name="표준 66 3 2 2 2 2 6" xfId="22870"/>
    <cellStyle name="표준 66 3 2 2 2 2 7" xfId="26583"/>
    <cellStyle name="표준 66 3 2 2 2 2 8" xfId="30298"/>
    <cellStyle name="표준 66 3 2 2 2 2 9" xfId="34010"/>
    <cellStyle name="표준 66 3 2 2 2 3" xfId="8949"/>
    <cellStyle name="표준 66 3 2 2 2 3 2" xfId="12662"/>
    <cellStyle name="표준 66 3 2 2 2 3 3" xfId="16374"/>
    <cellStyle name="표준 66 3 2 2 2 3 4" xfId="20086"/>
    <cellStyle name="표준 66 3 2 2 2 3 5" xfId="23798"/>
    <cellStyle name="표준 66 3 2 2 2 3 6" xfId="27511"/>
    <cellStyle name="표준 66 3 2 2 2 3 7" xfId="31226"/>
    <cellStyle name="표준 66 3 2 2 2 3 8" xfId="34938"/>
    <cellStyle name="표준 66 3 2 2 2 3 9" xfId="38650"/>
    <cellStyle name="표준 66 3 2 2 2 4" xfId="10806"/>
    <cellStyle name="표준 66 3 2 2 2 5" xfId="14518"/>
    <cellStyle name="표준 66 3 2 2 2 6" xfId="18230"/>
    <cellStyle name="표준 66 3 2 2 2 7" xfId="21942"/>
    <cellStyle name="표준 66 3 2 2 2 8" xfId="25655"/>
    <cellStyle name="표준 66 3 2 2 2 9" xfId="29370"/>
    <cellStyle name="표준 66 3 2 2 3" xfId="7635"/>
    <cellStyle name="표준 66 3 2 2 3 10" xfId="37336"/>
    <cellStyle name="표준 66 3 2 2 3 2" xfId="9491"/>
    <cellStyle name="표준 66 3 2 2 3 2 2" xfId="13204"/>
    <cellStyle name="표준 66 3 2 2 3 2 3" xfId="16916"/>
    <cellStyle name="표준 66 3 2 2 3 2 4" xfId="20628"/>
    <cellStyle name="표준 66 3 2 2 3 2 5" xfId="24340"/>
    <cellStyle name="표준 66 3 2 2 3 2 6" xfId="28053"/>
    <cellStyle name="표준 66 3 2 2 3 2 7" xfId="31768"/>
    <cellStyle name="표준 66 3 2 2 3 2 8" xfId="35480"/>
    <cellStyle name="표준 66 3 2 2 3 2 9" xfId="39192"/>
    <cellStyle name="표준 66 3 2 2 3 3" xfId="11348"/>
    <cellStyle name="표준 66 3 2 2 3 4" xfId="15060"/>
    <cellStyle name="표준 66 3 2 2 3 5" xfId="18772"/>
    <cellStyle name="표준 66 3 2 2 3 6" xfId="22484"/>
    <cellStyle name="표준 66 3 2 2 3 7" xfId="26197"/>
    <cellStyle name="표준 66 3 2 2 3 8" xfId="29912"/>
    <cellStyle name="표준 66 3 2 2 3 9" xfId="33624"/>
    <cellStyle name="표준 66 3 2 2 4" xfId="8563"/>
    <cellStyle name="표준 66 3 2 2 4 2" xfId="12276"/>
    <cellStyle name="표준 66 3 2 2 4 3" xfId="15988"/>
    <cellStyle name="표준 66 3 2 2 4 4" xfId="19700"/>
    <cellStyle name="표준 66 3 2 2 4 5" xfId="23412"/>
    <cellStyle name="표준 66 3 2 2 4 6" xfId="27125"/>
    <cellStyle name="표준 66 3 2 2 4 7" xfId="30840"/>
    <cellStyle name="표준 66 3 2 2 4 8" xfId="34552"/>
    <cellStyle name="표준 66 3 2 2 4 9" xfId="38264"/>
    <cellStyle name="표준 66 3 2 2 5" xfId="10420"/>
    <cellStyle name="표준 66 3 2 2 6" xfId="14132"/>
    <cellStyle name="표준 66 3 2 2 7" xfId="17844"/>
    <cellStyle name="표준 66 3 2 2 8" xfId="21556"/>
    <cellStyle name="표준 66 3 2 2 9" xfId="25269"/>
    <cellStyle name="표준 66 3 2 3" xfId="6807"/>
    <cellStyle name="표준 66 3 2 3 10" xfId="32822"/>
    <cellStyle name="표준 66 3 2 3 11" xfId="36534"/>
    <cellStyle name="표준 66 3 2 3 2" xfId="7761"/>
    <cellStyle name="표준 66 3 2 3 2 10" xfId="37462"/>
    <cellStyle name="표준 66 3 2 3 2 2" xfId="9617"/>
    <cellStyle name="표준 66 3 2 3 2 2 2" xfId="13330"/>
    <cellStyle name="표준 66 3 2 3 2 2 3" xfId="17042"/>
    <cellStyle name="표준 66 3 2 3 2 2 4" xfId="20754"/>
    <cellStyle name="표준 66 3 2 3 2 2 5" xfId="24466"/>
    <cellStyle name="표준 66 3 2 3 2 2 6" xfId="28179"/>
    <cellStyle name="표준 66 3 2 3 2 2 7" xfId="31894"/>
    <cellStyle name="표준 66 3 2 3 2 2 8" xfId="35606"/>
    <cellStyle name="표준 66 3 2 3 2 2 9" xfId="39318"/>
    <cellStyle name="표준 66 3 2 3 2 3" xfId="11474"/>
    <cellStyle name="표준 66 3 2 3 2 4" xfId="15186"/>
    <cellStyle name="표준 66 3 2 3 2 5" xfId="18898"/>
    <cellStyle name="표준 66 3 2 3 2 6" xfId="22610"/>
    <cellStyle name="표준 66 3 2 3 2 7" xfId="26323"/>
    <cellStyle name="표준 66 3 2 3 2 8" xfId="30038"/>
    <cellStyle name="표준 66 3 2 3 2 9" xfId="33750"/>
    <cellStyle name="표준 66 3 2 3 3" xfId="8689"/>
    <cellStyle name="표준 66 3 2 3 3 2" xfId="12402"/>
    <cellStyle name="표준 66 3 2 3 3 3" xfId="16114"/>
    <cellStyle name="표준 66 3 2 3 3 4" xfId="19826"/>
    <cellStyle name="표준 66 3 2 3 3 5" xfId="23538"/>
    <cellStyle name="표준 66 3 2 3 3 6" xfId="27251"/>
    <cellStyle name="표준 66 3 2 3 3 7" xfId="30966"/>
    <cellStyle name="표준 66 3 2 3 3 8" xfId="34678"/>
    <cellStyle name="표준 66 3 2 3 3 9" xfId="38390"/>
    <cellStyle name="표준 66 3 2 3 4" xfId="10546"/>
    <cellStyle name="표준 66 3 2 3 5" xfId="14258"/>
    <cellStyle name="표준 66 3 2 3 6" xfId="17970"/>
    <cellStyle name="표준 66 3 2 3 7" xfId="21682"/>
    <cellStyle name="표준 66 3 2 3 8" xfId="25395"/>
    <cellStyle name="표준 66 3 2 3 9" xfId="29110"/>
    <cellStyle name="표준 66 3 2 4" xfId="7355"/>
    <cellStyle name="표준 66 3 2 4 10" xfId="37056"/>
    <cellStyle name="표준 66 3 2 4 2" xfId="9211"/>
    <cellStyle name="표준 66 3 2 4 2 2" xfId="12924"/>
    <cellStyle name="표준 66 3 2 4 2 3" xfId="16636"/>
    <cellStyle name="표준 66 3 2 4 2 4" xfId="20348"/>
    <cellStyle name="표준 66 3 2 4 2 5" xfId="24060"/>
    <cellStyle name="표준 66 3 2 4 2 6" xfId="27773"/>
    <cellStyle name="표준 66 3 2 4 2 7" xfId="31488"/>
    <cellStyle name="표준 66 3 2 4 2 8" xfId="35200"/>
    <cellStyle name="표준 66 3 2 4 2 9" xfId="38912"/>
    <cellStyle name="표준 66 3 2 4 3" xfId="11068"/>
    <cellStyle name="표준 66 3 2 4 4" xfId="14780"/>
    <cellStyle name="표준 66 3 2 4 5" xfId="18492"/>
    <cellStyle name="표준 66 3 2 4 6" xfId="22204"/>
    <cellStyle name="표준 66 3 2 4 7" xfId="25917"/>
    <cellStyle name="표준 66 3 2 4 8" xfId="29632"/>
    <cellStyle name="표준 66 3 2 4 9" xfId="33344"/>
    <cellStyle name="표준 66 3 2 5" xfId="8283"/>
    <cellStyle name="표준 66 3 2 5 2" xfId="11996"/>
    <cellStyle name="표준 66 3 2 5 3" xfId="15708"/>
    <cellStyle name="표준 66 3 2 5 4" xfId="19420"/>
    <cellStyle name="표준 66 3 2 5 5" xfId="23132"/>
    <cellStyle name="표준 66 3 2 5 6" xfId="26845"/>
    <cellStyle name="표준 66 3 2 5 7" xfId="30560"/>
    <cellStyle name="표준 66 3 2 5 8" xfId="34272"/>
    <cellStyle name="표준 66 3 2 5 9" xfId="37984"/>
    <cellStyle name="표준 66 3 2 6" xfId="10140"/>
    <cellStyle name="표준 66 3 2 7" xfId="13852"/>
    <cellStyle name="표준 66 3 2 8" xfId="17564"/>
    <cellStyle name="표준 66 3 2 9" xfId="21276"/>
    <cellStyle name="표준 66 3 3" xfId="4982"/>
    <cellStyle name="표준 66 3 3 10" xfId="28854"/>
    <cellStyle name="표준 66 3 3 11" xfId="32566"/>
    <cellStyle name="표준 66 3 3 12" xfId="36278"/>
    <cellStyle name="표준 66 3 3 2" xfId="6955"/>
    <cellStyle name="표준 66 3 3 2 10" xfId="32970"/>
    <cellStyle name="표준 66 3 3 2 11" xfId="36682"/>
    <cellStyle name="표준 66 3 3 2 2" xfId="7909"/>
    <cellStyle name="표준 66 3 3 2 2 10" xfId="37610"/>
    <cellStyle name="표준 66 3 3 2 2 2" xfId="9765"/>
    <cellStyle name="표준 66 3 3 2 2 2 2" xfId="13478"/>
    <cellStyle name="표준 66 3 3 2 2 2 3" xfId="17190"/>
    <cellStyle name="표준 66 3 3 2 2 2 4" xfId="20902"/>
    <cellStyle name="표준 66 3 3 2 2 2 5" xfId="24614"/>
    <cellStyle name="표준 66 3 3 2 2 2 6" xfId="28327"/>
    <cellStyle name="표준 66 3 3 2 2 2 7" xfId="32042"/>
    <cellStyle name="표준 66 3 3 2 2 2 8" xfId="35754"/>
    <cellStyle name="표준 66 3 3 2 2 2 9" xfId="39466"/>
    <cellStyle name="표준 66 3 3 2 2 3" xfId="11622"/>
    <cellStyle name="표준 66 3 3 2 2 4" xfId="15334"/>
    <cellStyle name="표준 66 3 3 2 2 5" xfId="19046"/>
    <cellStyle name="표준 66 3 3 2 2 6" xfId="22758"/>
    <cellStyle name="표준 66 3 3 2 2 7" xfId="26471"/>
    <cellStyle name="표준 66 3 3 2 2 8" xfId="30186"/>
    <cellStyle name="표준 66 3 3 2 2 9" xfId="33898"/>
    <cellStyle name="표준 66 3 3 2 3" xfId="8837"/>
    <cellStyle name="표준 66 3 3 2 3 2" xfId="12550"/>
    <cellStyle name="표준 66 3 3 2 3 3" xfId="16262"/>
    <cellStyle name="표준 66 3 3 2 3 4" xfId="19974"/>
    <cellStyle name="표준 66 3 3 2 3 5" xfId="23686"/>
    <cellStyle name="표준 66 3 3 2 3 6" xfId="27399"/>
    <cellStyle name="표준 66 3 3 2 3 7" xfId="31114"/>
    <cellStyle name="표준 66 3 3 2 3 8" xfId="34826"/>
    <cellStyle name="표준 66 3 3 2 3 9" xfId="38538"/>
    <cellStyle name="표준 66 3 3 2 4" xfId="10694"/>
    <cellStyle name="표준 66 3 3 2 5" xfId="14406"/>
    <cellStyle name="표준 66 3 3 2 6" xfId="18118"/>
    <cellStyle name="표준 66 3 3 2 7" xfId="21830"/>
    <cellStyle name="표준 66 3 3 2 8" xfId="25543"/>
    <cellStyle name="표준 66 3 3 2 9" xfId="29258"/>
    <cellStyle name="표준 66 3 3 3" xfId="7505"/>
    <cellStyle name="표준 66 3 3 3 10" xfId="37206"/>
    <cellStyle name="표준 66 3 3 3 2" xfId="9361"/>
    <cellStyle name="표준 66 3 3 3 2 2" xfId="13074"/>
    <cellStyle name="표준 66 3 3 3 2 3" xfId="16786"/>
    <cellStyle name="표준 66 3 3 3 2 4" xfId="20498"/>
    <cellStyle name="표준 66 3 3 3 2 5" xfId="24210"/>
    <cellStyle name="표준 66 3 3 3 2 6" xfId="27923"/>
    <cellStyle name="표준 66 3 3 3 2 7" xfId="31638"/>
    <cellStyle name="표준 66 3 3 3 2 8" xfId="35350"/>
    <cellStyle name="표준 66 3 3 3 2 9" xfId="39062"/>
    <cellStyle name="표준 66 3 3 3 3" xfId="11218"/>
    <cellStyle name="표준 66 3 3 3 4" xfId="14930"/>
    <cellStyle name="표준 66 3 3 3 5" xfId="18642"/>
    <cellStyle name="표준 66 3 3 3 6" xfId="22354"/>
    <cellStyle name="표준 66 3 3 3 7" xfId="26067"/>
    <cellStyle name="표준 66 3 3 3 8" xfId="29782"/>
    <cellStyle name="표준 66 3 3 3 9" xfId="33494"/>
    <cellStyle name="표준 66 3 3 4" xfId="8433"/>
    <cellStyle name="표준 66 3 3 4 2" xfId="12146"/>
    <cellStyle name="표준 66 3 3 4 3" xfId="15858"/>
    <cellStyle name="표준 66 3 3 4 4" xfId="19570"/>
    <cellStyle name="표준 66 3 3 4 5" xfId="23282"/>
    <cellStyle name="표준 66 3 3 4 6" xfId="26995"/>
    <cellStyle name="표준 66 3 3 4 7" xfId="30710"/>
    <cellStyle name="표준 66 3 3 4 8" xfId="34422"/>
    <cellStyle name="표준 66 3 3 4 9" xfId="38134"/>
    <cellStyle name="표준 66 3 3 5" xfId="10290"/>
    <cellStyle name="표준 66 3 3 6" xfId="14002"/>
    <cellStyle name="표준 66 3 3 7" xfId="17714"/>
    <cellStyle name="표준 66 3 3 8" xfId="21426"/>
    <cellStyle name="표준 66 3 3 9" xfId="25139"/>
    <cellStyle name="표준 66 3 4" xfId="6717"/>
    <cellStyle name="표준 66 3 4 10" xfId="32732"/>
    <cellStyle name="표준 66 3 4 11" xfId="36444"/>
    <cellStyle name="표준 66 3 4 2" xfId="7671"/>
    <cellStyle name="표준 66 3 4 2 10" xfId="37372"/>
    <cellStyle name="표준 66 3 4 2 2" xfId="9527"/>
    <cellStyle name="표준 66 3 4 2 2 2" xfId="13240"/>
    <cellStyle name="표준 66 3 4 2 2 3" xfId="16952"/>
    <cellStyle name="표준 66 3 4 2 2 4" xfId="20664"/>
    <cellStyle name="표준 66 3 4 2 2 5" xfId="24376"/>
    <cellStyle name="표준 66 3 4 2 2 6" xfId="28089"/>
    <cellStyle name="표준 66 3 4 2 2 7" xfId="31804"/>
    <cellStyle name="표준 66 3 4 2 2 8" xfId="35516"/>
    <cellStyle name="표준 66 3 4 2 2 9" xfId="39228"/>
    <cellStyle name="표준 66 3 4 2 3" xfId="11384"/>
    <cellStyle name="표준 66 3 4 2 4" xfId="15096"/>
    <cellStyle name="표준 66 3 4 2 5" xfId="18808"/>
    <cellStyle name="표준 66 3 4 2 6" xfId="22520"/>
    <cellStyle name="표준 66 3 4 2 7" xfId="26233"/>
    <cellStyle name="표준 66 3 4 2 8" xfId="29948"/>
    <cellStyle name="표준 66 3 4 2 9" xfId="33660"/>
    <cellStyle name="표준 66 3 4 3" xfId="8599"/>
    <cellStyle name="표준 66 3 4 3 2" xfId="12312"/>
    <cellStyle name="표준 66 3 4 3 3" xfId="16024"/>
    <cellStyle name="표준 66 3 4 3 4" xfId="19736"/>
    <cellStyle name="표준 66 3 4 3 5" xfId="23448"/>
    <cellStyle name="표준 66 3 4 3 6" xfId="27161"/>
    <cellStyle name="표준 66 3 4 3 7" xfId="30876"/>
    <cellStyle name="표준 66 3 4 3 8" xfId="34588"/>
    <cellStyle name="표준 66 3 4 3 9" xfId="38300"/>
    <cellStyle name="표준 66 3 4 4" xfId="10456"/>
    <cellStyle name="표준 66 3 4 5" xfId="14168"/>
    <cellStyle name="표준 66 3 4 6" xfId="17880"/>
    <cellStyle name="표준 66 3 4 7" xfId="21592"/>
    <cellStyle name="표준 66 3 4 8" xfId="25305"/>
    <cellStyle name="표준 66 3 4 9" xfId="29020"/>
    <cellStyle name="표준 66 3 5" xfId="7252"/>
    <cellStyle name="표준 66 3 5 10" xfId="36953"/>
    <cellStyle name="표준 66 3 5 2" xfId="9108"/>
    <cellStyle name="표준 66 3 5 2 2" xfId="12821"/>
    <cellStyle name="표준 66 3 5 2 3" xfId="16533"/>
    <cellStyle name="표준 66 3 5 2 4" xfId="20245"/>
    <cellStyle name="표준 66 3 5 2 5" xfId="23957"/>
    <cellStyle name="표준 66 3 5 2 6" xfId="27670"/>
    <cellStyle name="표준 66 3 5 2 7" xfId="31385"/>
    <cellStyle name="표준 66 3 5 2 8" xfId="35097"/>
    <cellStyle name="표준 66 3 5 2 9" xfId="38809"/>
    <cellStyle name="표준 66 3 5 3" xfId="10965"/>
    <cellStyle name="표준 66 3 5 4" xfId="14677"/>
    <cellStyle name="표준 66 3 5 5" xfId="18389"/>
    <cellStyle name="표준 66 3 5 6" xfId="22101"/>
    <cellStyle name="표준 66 3 5 7" xfId="25814"/>
    <cellStyle name="표준 66 3 5 8" xfId="29529"/>
    <cellStyle name="표준 66 3 5 9" xfId="33241"/>
    <cellStyle name="표준 66 3 6" xfId="8180"/>
    <cellStyle name="표준 66 3 6 2" xfId="11893"/>
    <cellStyle name="표준 66 3 6 3" xfId="15605"/>
    <cellStyle name="표준 66 3 6 4" xfId="19317"/>
    <cellStyle name="표준 66 3 6 5" xfId="23029"/>
    <cellStyle name="표준 66 3 6 6" xfId="26742"/>
    <cellStyle name="표준 66 3 6 7" xfId="30457"/>
    <cellStyle name="표준 66 3 6 8" xfId="34169"/>
    <cellStyle name="표준 66 3 6 9" xfId="37881"/>
    <cellStyle name="표준 66 3 7" xfId="10037"/>
    <cellStyle name="표준 66 3 8" xfId="13749"/>
    <cellStyle name="표준 66 3 9" xfId="17461"/>
    <cellStyle name="표준 66 4" xfId="4372"/>
    <cellStyle name="표준 66 4 10" xfId="21185"/>
    <cellStyle name="표준 66 4 11" xfId="24898"/>
    <cellStyle name="표준 66 4 12" xfId="28613"/>
    <cellStyle name="표준 66 4 13" xfId="32325"/>
    <cellStyle name="표준 66 4 14" xfId="36037"/>
    <cellStyle name="표준 66 4 2" xfId="4727"/>
    <cellStyle name="표준 66 4 2 10" xfId="28716"/>
    <cellStyle name="표준 66 4 2 11" xfId="32428"/>
    <cellStyle name="표준 66 4 2 12" xfId="36140"/>
    <cellStyle name="표준 66 4 2 2" xfId="6819"/>
    <cellStyle name="표준 66 4 2 2 10" xfId="32834"/>
    <cellStyle name="표준 66 4 2 2 11" xfId="36546"/>
    <cellStyle name="표준 66 4 2 2 2" xfId="7773"/>
    <cellStyle name="표준 66 4 2 2 2 10" xfId="37474"/>
    <cellStyle name="표준 66 4 2 2 2 2" xfId="9629"/>
    <cellStyle name="표준 66 4 2 2 2 2 2" xfId="13342"/>
    <cellStyle name="표준 66 4 2 2 2 2 3" xfId="17054"/>
    <cellStyle name="표준 66 4 2 2 2 2 4" xfId="20766"/>
    <cellStyle name="표준 66 4 2 2 2 2 5" xfId="24478"/>
    <cellStyle name="표준 66 4 2 2 2 2 6" xfId="28191"/>
    <cellStyle name="표준 66 4 2 2 2 2 7" xfId="31906"/>
    <cellStyle name="표준 66 4 2 2 2 2 8" xfId="35618"/>
    <cellStyle name="표준 66 4 2 2 2 2 9" xfId="39330"/>
    <cellStyle name="표준 66 4 2 2 2 3" xfId="11486"/>
    <cellStyle name="표준 66 4 2 2 2 4" xfId="15198"/>
    <cellStyle name="표준 66 4 2 2 2 5" xfId="18910"/>
    <cellStyle name="표준 66 4 2 2 2 6" xfId="22622"/>
    <cellStyle name="표준 66 4 2 2 2 7" xfId="26335"/>
    <cellStyle name="표준 66 4 2 2 2 8" xfId="30050"/>
    <cellStyle name="표준 66 4 2 2 2 9" xfId="33762"/>
    <cellStyle name="표준 66 4 2 2 3" xfId="8701"/>
    <cellStyle name="표준 66 4 2 2 3 2" xfId="12414"/>
    <cellStyle name="표준 66 4 2 2 3 3" xfId="16126"/>
    <cellStyle name="표준 66 4 2 2 3 4" xfId="19838"/>
    <cellStyle name="표준 66 4 2 2 3 5" xfId="23550"/>
    <cellStyle name="표준 66 4 2 2 3 6" xfId="27263"/>
    <cellStyle name="표준 66 4 2 2 3 7" xfId="30978"/>
    <cellStyle name="표준 66 4 2 2 3 8" xfId="34690"/>
    <cellStyle name="표준 66 4 2 2 3 9" xfId="38402"/>
    <cellStyle name="표준 66 4 2 2 4" xfId="10558"/>
    <cellStyle name="표준 66 4 2 2 5" xfId="14270"/>
    <cellStyle name="표준 66 4 2 2 6" xfId="17982"/>
    <cellStyle name="표준 66 4 2 2 7" xfId="21694"/>
    <cellStyle name="표준 66 4 2 2 8" xfId="25407"/>
    <cellStyle name="표준 66 4 2 2 9" xfId="29122"/>
    <cellStyle name="표준 66 4 2 3" xfId="7367"/>
    <cellStyle name="표준 66 4 2 3 10" xfId="37068"/>
    <cellStyle name="표준 66 4 2 3 2" xfId="9223"/>
    <cellStyle name="표준 66 4 2 3 2 2" xfId="12936"/>
    <cellStyle name="표준 66 4 2 3 2 3" xfId="16648"/>
    <cellStyle name="표준 66 4 2 3 2 4" xfId="20360"/>
    <cellStyle name="표준 66 4 2 3 2 5" xfId="24072"/>
    <cellStyle name="표준 66 4 2 3 2 6" xfId="27785"/>
    <cellStyle name="표준 66 4 2 3 2 7" xfId="31500"/>
    <cellStyle name="표준 66 4 2 3 2 8" xfId="35212"/>
    <cellStyle name="표준 66 4 2 3 2 9" xfId="38924"/>
    <cellStyle name="표준 66 4 2 3 3" xfId="11080"/>
    <cellStyle name="표준 66 4 2 3 4" xfId="14792"/>
    <cellStyle name="표준 66 4 2 3 5" xfId="18504"/>
    <cellStyle name="표준 66 4 2 3 6" xfId="22216"/>
    <cellStyle name="표준 66 4 2 3 7" xfId="25929"/>
    <cellStyle name="표준 66 4 2 3 8" xfId="29644"/>
    <cellStyle name="표준 66 4 2 3 9" xfId="33356"/>
    <cellStyle name="표준 66 4 2 4" xfId="8295"/>
    <cellStyle name="표준 66 4 2 4 2" xfId="12008"/>
    <cellStyle name="표준 66 4 2 4 3" xfId="15720"/>
    <cellStyle name="표준 66 4 2 4 4" xfId="19432"/>
    <cellStyle name="표준 66 4 2 4 5" xfId="23144"/>
    <cellStyle name="표준 66 4 2 4 6" xfId="26857"/>
    <cellStyle name="표준 66 4 2 4 7" xfId="30572"/>
    <cellStyle name="표준 66 4 2 4 8" xfId="34284"/>
    <cellStyle name="표준 66 4 2 4 9" xfId="37996"/>
    <cellStyle name="표준 66 4 2 5" xfId="10152"/>
    <cellStyle name="표준 66 4 2 6" xfId="13864"/>
    <cellStyle name="표준 66 4 2 7" xfId="17576"/>
    <cellStyle name="표준 66 4 2 8" xfId="21288"/>
    <cellStyle name="표준 66 4 2 9" xfId="25001"/>
    <cellStyle name="표준 66 4 3" xfId="4983"/>
    <cellStyle name="표준 66 4 3 10" xfId="28855"/>
    <cellStyle name="표준 66 4 3 11" xfId="32567"/>
    <cellStyle name="표준 66 4 3 12" xfId="36279"/>
    <cellStyle name="표준 66 4 3 2" xfId="6956"/>
    <cellStyle name="표준 66 4 3 2 10" xfId="32971"/>
    <cellStyle name="표준 66 4 3 2 11" xfId="36683"/>
    <cellStyle name="표준 66 4 3 2 2" xfId="7910"/>
    <cellStyle name="표준 66 4 3 2 2 10" xfId="37611"/>
    <cellStyle name="표준 66 4 3 2 2 2" xfId="9766"/>
    <cellStyle name="표준 66 4 3 2 2 2 2" xfId="13479"/>
    <cellStyle name="표준 66 4 3 2 2 2 3" xfId="17191"/>
    <cellStyle name="표준 66 4 3 2 2 2 4" xfId="20903"/>
    <cellStyle name="표준 66 4 3 2 2 2 5" xfId="24615"/>
    <cellStyle name="표준 66 4 3 2 2 2 6" xfId="28328"/>
    <cellStyle name="표준 66 4 3 2 2 2 7" xfId="32043"/>
    <cellStyle name="표준 66 4 3 2 2 2 8" xfId="35755"/>
    <cellStyle name="표준 66 4 3 2 2 2 9" xfId="39467"/>
    <cellStyle name="표준 66 4 3 2 2 3" xfId="11623"/>
    <cellStyle name="표준 66 4 3 2 2 4" xfId="15335"/>
    <cellStyle name="표준 66 4 3 2 2 5" xfId="19047"/>
    <cellStyle name="표준 66 4 3 2 2 6" xfId="22759"/>
    <cellStyle name="표준 66 4 3 2 2 7" xfId="26472"/>
    <cellStyle name="표준 66 4 3 2 2 8" xfId="30187"/>
    <cellStyle name="표준 66 4 3 2 2 9" xfId="33899"/>
    <cellStyle name="표준 66 4 3 2 3" xfId="8838"/>
    <cellStyle name="표준 66 4 3 2 3 2" xfId="12551"/>
    <cellStyle name="표준 66 4 3 2 3 3" xfId="16263"/>
    <cellStyle name="표준 66 4 3 2 3 4" xfId="19975"/>
    <cellStyle name="표준 66 4 3 2 3 5" xfId="23687"/>
    <cellStyle name="표준 66 4 3 2 3 6" xfId="27400"/>
    <cellStyle name="표준 66 4 3 2 3 7" xfId="31115"/>
    <cellStyle name="표준 66 4 3 2 3 8" xfId="34827"/>
    <cellStyle name="표준 66 4 3 2 3 9" xfId="38539"/>
    <cellStyle name="표준 66 4 3 2 4" xfId="10695"/>
    <cellStyle name="표준 66 4 3 2 5" xfId="14407"/>
    <cellStyle name="표준 66 4 3 2 6" xfId="18119"/>
    <cellStyle name="표준 66 4 3 2 7" xfId="21831"/>
    <cellStyle name="표준 66 4 3 2 8" xfId="25544"/>
    <cellStyle name="표준 66 4 3 2 9" xfId="29259"/>
    <cellStyle name="표준 66 4 3 3" xfId="7506"/>
    <cellStyle name="표준 66 4 3 3 10" xfId="37207"/>
    <cellStyle name="표준 66 4 3 3 2" xfId="9362"/>
    <cellStyle name="표준 66 4 3 3 2 2" xfId="13075"/>
    <cellStyle name="표준 66 4 3 3 2 3" xfId="16787"/>
    <cellStyle name="표준 66 4 3 3 2 4" xfId="20499"/>
    <cellStyle name="표준 66 4 3 3 2 5" xfId="24211"/>
    <cellStyle name="표준 66 4 3 3 2 6" xfId="27924"/>
    <cellStyle name="표준 66 4 3 3 2 7" xfId="31639"/>
    <cellStyle name="표준 66 4 3 3 2 8" xfId="35351"/>
    <cellStyle name="표준 66 4 3 3 2 9" xfId="39063"/>
    <cellStyle name="표준 66 4 3 3 3" xfId="11219"/>
    <cellStyle name="표준 66 4 3 3 4" xfId="14931"/>
    <cellStyle name="표준 66 4 3 3 5" xfId="18643"/>
    <cellStyle name="표준 66 4 3 3 6" xfId="22355"/>
    <cellStyle name="표준 66 4 3 3 7" xfId="26068"/>
    <cellStyle name="표준 66 4 3 3 8" xfId="29783"/>
    <cellStyle name="표준 66 4 3 3 9" xfId="33495"/>
    <cellStyle name="표준 66 4 3 4" xfId="8434"/>
    <cellStyle name="표준 66 4 3 4 2" xfId="12147"/>
    <cellStyle name="표준 66 4 3 4 3" xfId="15859"/>
    <cellStyle name="표준 66 4 3 4 4" xfId="19571"/>
    <cellStyle name="표준 66 4 3 4 5" xfId="23283"/>
    <cellStyle name="표준 66 4 3 4 6" xfId="26996"/>
    <cellStyle name="표준 66 4 3 4 7" xfId="30711"/>
    <cellStyle name="표준 66 4 3 4 8" xfId="34423"/>
    <cellStyle name="표준 66 4 3 4 9" xfId="38135"/>
    <cellStyle name="표준 66 4 3 5" xfId="10291"/>
    <cellStyle name="표준 66 4 3 6" xfId="14003"/>
    <cellStyle name="표준 66 4 3 7" xfId="17715"/>
    <cellStyle name="표준 66 4 3 8" xfId="21427"/>
    <cellStyle name="표준 66 4 3 9" xfId="25140"/>
    <cellStyle name="표준 66 4 4" xfId="6729"/>
    <cellStyle name="표준 66 4 4 10" xfId="32744"/>
    <cellStyle name="표준 66 4 4 11" xfId="36456"/>
    <cellStyle name="표준 66 4 4 2" xfId="7683"/>
    <cellStyle name="표준 66 4 4 2 10" xfId="37384"/>
    <cellStyle name="표준 66 4 4 2 2" xfId="9539"/>
    <cellStyle name="표준 66 4 4 2 2 2" xfId="13252"/>
    <cellStyle name="표준 66 4 4 2 2 3" xfId="16964"/>
    <cellStyle name="표준 66 4 4 2 2 4" xfId="20676"/>
    <cellStyle name="표준 66 4 4 2 2 5" xfId="24388"/>
    <cellStyle name="표준 66 4 4 2 2 6" xfId="28101"/>
    <cellStyle name="표준 66 4 4 2 2 7" xfId="31816"/>
    <cellStyle name="표준 66 4 4 2 2 8" xfId="35528"/>
    <cellStyle name="표준 66 4 4 2 2 9" xfId="39240"/>
    <cellStyle name="표준 66 4 4 2 3" xfId="11396"/>
    <cellStyle name="표준 66 4 4 2 4" xfId="15108"/>
    <cellStyle name="표준 66 4 4 2 5" xfId="18820"/>
    <cellStyle name="표준 66 4 4 2 6" xfId="22532"/>
    <cellStyle name="표준 66 4 4 2 7" xfId="26245"/>
    <cellStyle name="표준 66 4 4 2 8" xfId="29960"/>
    <cellStyle name="표준 66 4 4 2 9" xfId="33672"/>
    <cellStyle name="표준 66 4 4 3" xfId="8611"/>
    <cellStyle name="표준 66 4 4 3 2" xfId="12324"/>
    <cellStyle name="표준 66 4 4 3 3" xfId="16036"/>
    <cellStyle name="표준 66 4 4 3 4" xfId="19748"/>
    <cellStyle name="표준 66 4 4 3 5" xfId="23460"/>
    <cellStyle name="표준 66 4 4 3 6" xfId="27173"/>
    <cellStyle name="표준 66 4 4 3 7" xfId="30888"/>
    <cellStyle name="표준 66 4 4 3 8" xfId="34600"/>
    <cellStyle name="표준 66 4 4 3 9" xfId="38312"/>
    <cellStyle name="표준 66 4 4 4" xfId="10468"/>
    <cellStyle name="표준 66 4 4 5" xfId="14180"/>
    <cellStyle name="표준 66 4 4 6" xfId="17892"/>
    <cellStyle name="표준 66 4 4 7" xfId="21604"/>
    <cellStyle name="표준 66 4 4 8" xfId="25317"/>
    <cellStyle name="표준 66 4 4 9" xfId="29032"/>
    <cellStyle name="표준 66 4 5" xfId="7264"/>
    <cellStyle name="표준 66 4 5 10" xfId="36965"/>
    <cellStyle name="표준 66 4 5 2" xfId="9120"/>
    <cellStyle name="표준 66 4 5 2 2" xfId="12833"/>
    <cellStyle name="표준 66 4 5 2 3" xfId="16545"/>
    <cellStyle name="표준 66 4 5 2 4" xfId="20257"/>
    <cellStyle name="표준 66 4 5 2 5" xfId="23969"/>
    <cellStyle name="표준 66 4 5 2 6" xfId="27682"/>
    <cellStyle name="표준 66 4 5 2 7" xfId="31397"/>
    <cellStyle name="표준 66 4 5 2 8" xfId="35109"/>
    <cellStyle name="표준 66 4 5 2 9" xfId="38821"/>
    <cellStyle name="표준 66 4 5 3" xfId="10977"/>
    <cellStyle name="표준 66 4 5 4" xfId="14689"/>
    <cellStyle name="표준 66 4 5 5" xfId="18401"/>
    <cellStyle name="표준 66 4 5 6" xfId="22113"/>
    <cellStyle name="표준 66 4 5 7" xfId="25826"/>
    <cellStyle name="표준 66 4 5 8" xfId="29541"/>
    <cellStyle name="표준 66 4 5 9" xfId="33253"/>
    <cellStyle name="표준 66 4 6" xfId="8192"/>
    <cellStyle name="표준 66 4 6 2" xfId="11905"/>
    <cellStyle name="표준 66 4 6 3" xfId="15617"/>
    <cellStyle name="표준 66 4 6 4" xfId="19329"/>
    <cellStyle name="표준 66 4 6 5" xfId="23041"/>
    <cellStyle name="표준 66 4 6 6" xfId="26754"/>
    <cellStyle name="표준 66 4 6 7" xfId="30469"/>
    <cellStyle name="표준 66 4 6 8" xfId="34181"/>
    <cellStyle name="표준 66 4 6 9" xfId="37893"/>
    <cellStyle name="표준 66 4 7" xfId="10049"/>
    <cellStyle name="표준 66 4 8" xfId="13761"/>
    <cellStyle name="표준 66 4 9" xfId="17473"/>
    <cellStyle name="표준 66 5" xfId="4365"/>
    <cellStyle name="표준 66 5 10" xfId="21178"/>
    <cellStyle name="표준 66 5 11" xfId="24891"/>
    <cellStyle name="표준 66 5 12" xfId="28606"/>
    <cellStyle name="표준 66 5 13" xfId="32318"/>
    <cellStyle name="표준 66 5 14" xfId="36030"/>
    <cellStyle name="표준 66 5 2" xfId="4720"/>
    <cellStyle name="표준 66 5 2 10" xfId="28709"/>
    <cellStyle name="표준 66 5 2 11" xfId="32421"/>
    <cellStyle name="표준 66 5 2 12" xfId="36133"/>
    <cellStyle name="표준 66 5 2 2" xfId="6812"/>
    <cellStyle name="표준 66 5 2 2 10" xfId="32827"/>
    <cellStyle name="표준 66 5 2 2 11" xfId="36539"/>
    <cellStyle name="표준 66 5 2 2 2" xfId="7766"/>
    <cellStyle name="표준 66 5 2 2 2 10" xfId="37467"/>
    <cellStyle name="표준 66 5 2 2 2 2" xfId="9622"/>
    <cellStyle name="표준 66 5 2 2 2 2 2" xfId="13335"/>
    <cellStyle name="표준 66 5 2 2 2 2 3" xfId="17047"/>
    <cellStyle name="표준 66 5 2 2 2 2 4" xfId="20759"/>
    <cellStyle name="표준 66 5 2 2 2 2 5" xfId="24471"/>
    <cellStyle name="표준 66 5 2 2 2 2 6" xfId="28184"/>
    <cellStyle name="표준 66 5 2 2 2 2 7" xfId="31899"/>
    <cellStyle name="표준 66 5 2 2 2 2 8" xfId="35611"/>
    <cellStyle name="표준 66 5 2 2 2 2 9" xfId="39323"/>
    <cellStyle name="표준 66 5 2 2 2 3" xfId="11479"/>
    <cellStyle name="표준 66 5 2 2 2 4" xfId="15191"/>
    <cellStyle name="표준 66 5 2 2 2 5" xfId="18903"/>
    <cellStyle name="표준 66 5 2 2 2 6" xfId="22615"/>
    <cellStyle name="표준 66 5 2 2 2 7" xfId="26328"/>
    <cellStyle name="표준 66 5 2 2 2 8" xfId="30043"/>
    <cellStyle name="표준 66 5 2 2 2 9" xfId="33755"/>
    <cellStyle name="표준 66 5 2 2 3" xfId="8694"/>
    <cellStyle name="표준 66 5 2 2 3 2" xfId="12407"/>
    <cellStyle name="표준 66 5 2 2 3 3" xfId="16119"/>
    <cellStyle name="표준 66 5 2 2 3 4" xfId="19831"/>
    <cellStyle name="표준 66 5 2 2 3 5" xfId="23543"/>
    <cellStyle name="표준 66 5 2 2 3 6" xfId="27256"/>
    <cellStyle name="표준 66 5 2 2 3 7" xfId="30971"/>
    <cellStyle name="표준 66 5 2 2 3 8" xfId="34683"/>
    <cellStyle name="표준 66 5 2 2 3 9" xfId="38395"/>
    <cellStyle name="표준 66 5 2 2 4" xfId="10551"/>
    <cellStyle name="표준 66 5 2 2 5" xfId="14263"/>
    <cellStyle name="표준 66 5 2 2 6" xfId="17975"/>
    <cellStyle name="표준 66 5 2 2 7" xfId="21687"/>
    <cellStyle name="표준 66 5 2 2 8" xfId="25400"/>
    <cellStyle name="표준 66 5 2 2 9" xfId="29115"/>
    <cellStyle name="표준 66 5 2 3" xfId="7360"/>
    <cellStyle name="표준 66 5 2 3 10" xfId="37061"/>
    <cellStyle name="표준 66 5 2 3 2" xfId="9216"/>
    <cellStyle name="표준 66 5 2 3 2 2" xfId="12929"/>
    <cellStyle name="표준 66 5 2 3 2 3" xfId="16641"/>
    <cellStyle name="표준 66 5 2 3 2 4" xfId="20353"/>
    <cellStyle name="표준 66 5 2 3 2 5" xfId="24065"/>
    <cellStyle name="표준 66 5 2 3 2 6" xfId="27778"/>
    <cellStyle name="표준 66 5 2 3 2 7" xfId="31493"/>
    <cellStyle name="표준 66 5 2 3 2 8" xfId="35205"/>
    <cellStyle name="표준 66 5 2 3 2 9" xfId="38917"/>
    <cellStyle name="표준 66 5 2 3 3" xfId="11073"/>
    <cellStyle name="표준 66 5 2 3 4" xfId="14785"/>
    <cellStyle name="표준 66 5 2 3 5" xfId="18497"/>
    <cellStyle name="표준 66 5 2 3 6" xfId="22209"/>
    <cellStyle name="표준 66 5 2 3 7" xfId="25922"/>
    <cellStyle name="표준 66 5 2 3 8" xfId="29637"/>
    <cellStyle name="표준 66 5 2 3 9" xfId="33349"/>
    <cellStyle name="표준 66 5 2 4" xfId="8288"/>
    <cellStyle name="표준 66 5 2 4 2" xfId="12001"/>
    <cellStyle name="표준 66 5 2 4 3" xfId="15713"/>
    <cellStyle name="표준 66 5 2 4 4" xfId="19425"/>
    <cellStyle name="표준 66 5 2 4 5" xfId="23137"/>
    <cellStyle name="표준 66 5 2 4 6" xfId="26850"/>
    <cellStyle name="표준 66 5 2 4 7" xfId="30565"/>
    <cellStyle name="표준 66 5 2 4 8" xfId="34277"/>
    <cellStyle name="표준 66 5 2 4 9" xfId="37989"/>
    <cellStyle name="표준 66 5 2 5" xfId="10145"/>
    <cellStyle name="표준 66 5 2 6" xfId="13857"/>
    <cellStyle name="표준 66 5 2 7" xfId="17569"/>
    <cellStyle name="표준 66 5 2 8" xfId="21281"/>
    <cellStyle name="표준 66 5 2 9" xfId="24994"/>
    <cellStyle name="표준 66 5 3" xfId="4984"/>
    <cellStyle name="표준 66 5 3 10" xfId="28856"/>
    <cellStyle name="표준 66 5 3 11" xfId="32568"/>
    <cellStyle name="표준 66 5 3 12" xfId="36280"/>
    <cellStyle name="표준 66 5 3 2" xfId="6957"/>
    <cellStyle name="표준 66 5 3 2 10" xfId="32972"/>
    <cellStyle name="표준 66 5 3 2 11" xfId="36684"/>
    <cellStyle name="표준 66 5 3 2 2" xfId="7911"/>
    <cellStyle name="표준 66 5 3 2 2 10" xfId="37612"/>
    <cellStyle name="표준 66 5 3 2 2 2" xfId="9767"/>
    <cellStyle name="표준 66 5 3 2 2 2 2" xfId="13480"/>
    <cellStyle name="표준 66 5 3 2 2 2 3" xfId="17192"/>
    <cellStyle name="표준 66 5 3 2 2 2 4" xfId="20904"/>
    <cellStyle name="표준 66 5 3 2 2 2 5" xfId="24616"/>
    <cellStyle name="표준 66 5 3 2 2 2 6" xfId="28329"/>
    <cellStyle name="표준 66 5 3 2 2 2 7" xfId="32044"/>
    <cellStyle name="표준 66 5 3 2 2 2 8" xfId="35756"/>
    <cellStyle name="표준 66 5 3 2 2 2 9" xfId="39468"/>
    <cellStyle name="표준 66 5 3 2 2 3" xfId="11624"/>
    <cellStyle name="표준 66 5 3 2 2 4" xfId="15336"/>
    <cellStyle name="표준 66 5 3 2 2 5" xfId="19048"/>
    <cellStyle name="표준 66 5 3 2 2 6" xfId="22760"/>
    <cellStyle name="표준 66 5 3 2 2 7" xfId="26473"/>
    <cellStyle name="표준 66 5 3 2 2 8" xfId="30188"/>
    <cellStyle name="표준 66 5 3 2 2 9" xfId="33900"/>
    <cellStyle name="표준 66 5 3 2 3" xfId="8839"/>
    <cellStyle name="표준 66 5 3 2 3 2" xfId="12552"/>
    <cellStyle name="표준 66 5 3 2 3 3" xfId="16264"/>
    <cellStyle name="표준 66 5 3 2 3 4" xfId="19976"/>
    <cellStyle name="표준 66 5 3 2 3 5" xfId="23688"/>
    <cellStyle name="표준 66 5 3 2 3 6" xfId="27401"/>
    <cellStyle name="표준 66 5 3 2 3 7" xfId="31116"/>
    <cellStyle name="표준 66 5 3 2 3 8" xfId="34828"/>
    <cellStyle name="표준 66 5 3 2 3 9" xfId="38540"/>
    <cellStyle name="표준 66 5 3 2 4" xfId="10696"/>
    <cellStyle name="표준 66 5 3 2 5" xfId="14408"/>
    <cellStyle name="표준 66 5 3 2 6" xfId="18120"/>
    <cellStyle name="표준 66 5 3 2 7" xfId="21832"/>
    <cellStyle name="표준 66 5 3 2 8" xfId="25545"/>
    <cellStyle name="표준 66 5 3 2 9" xfId="29260"/>
    <cellStyle name="표준 66 5 3 3" xfId="7507"/>
    <cellStyle name="표준 66 5 3 3 10" xfId="37208"/>
    <cellStyle name="표준 66 5 3 3 2" xfId="9363"/>
    <cellStyle name="표준 66 5 3 3 2 2" xfId="13076"/>
    <cellStyle name="표준 66 5 3 3 2 3" xfId="16788"/>
    <cellStyle name="표준 66 5 3 3 2 4" xfId="20500"/>
    <cellStyle name="표준 66 5 3 3 2 5" xfId="24212"/>
    <cellStyle name="표준 66 5 3 3 2 6" xfId="27925"/>
    <cellStyle name="표준 66 5 3 3 2 7" xfId="31640"/>
    <cellStyle name="표준 66 5 3 3 2 8" xfId="35352"/>
    <cellStyle name="표준 66 5 3 3 2 9" xfId="39064"/>
    <cellStyle name="표준 66 5 3 3 3" xfId="11220"/>
    <cellStyle name="표준 66 5 3 3 4" xfId="14932"/>
    <cellStyle name="표준 66 5 3 3 5" xfId="18644"/>
    <cellStyle name="표준 66 5 3 3 6" xfId="22356"/>
    <cellStyle name="표준 66 5 3 3 7" xfId="26069"/>
    <cellStyle name="표준 66 5 3 3 8" xfId="29784"/>
    <cellStyle name="표준 66 5 3 3 9" xfId="33496"/>
    <cellStyle name="표준 66 5 3 4" xfId="8435"/>
    <cellStyle name="표준 66 5 3 4 2" xfId="12148"/>
    <cellStyle name="표준 66 5 3 4 3" xfId="15860"/>
    <cellStyle name="표준 66 5 3 4 4" xfId="19572"/>
    <cellStyle name="표준 66 5 3 4 5" xfId="23284"/>
    <cellStyle name="표준 66 5 3 4 6" xfId="26997"/>
    <cellStyle name="표준 66 5 3 4 7" xfId="30712"/>
    <cellStyle name="표준 66 5 3 4 8" xfId="34424"/>
    <cellStyle name="표준 66 5 3 4 9" xfId="38136"/>
    <cellStyle name="표준 66 5 3 5" xfId="10292"/>
    <cellStyle name="표준 66 5 3 6" xfId="14004"/>
    <cellStyle name="표준 66 5 3 7" xfId="17716"/>
    <cellStyle name="표준 66 5 3 8" xfId="21428"/>
    <cellStyle name="표준 66 5 3 9" xfId="25141"/>
    <cellStyle name="표준 66 5 4" xfId="6722"/>
    <cellStyle name="표준 66 5 4 10" xfId="32737"/>
    <cellStyle name="표준 66 5 4 11" xfId="36449"/>
    <cellStyle name="표준 66 5 4 2" xfId="7676"/>
    <cellStyle name="표준 66 5 4 2 10" xfId="37377"/>
    <cellStyle name="표준 66 5 4 2 2" xfId="9532"/>
    <cellStyle name="표준 66 5 4 2 2 2" xfId="13245"/>
    <cellStyle name="표준 66 5 4 2 2 3" xfId="16957"/>
    <cellStyle name="표준 66 5 4 2 2 4" xfId="20669"/>
    <cellStyle name="표준 66 5 4 2 2 5" xfId="24381"/>
    <cellStyle name="표준 66 5 4 2 2 6" xfId="28094"/>
    <cellStyle name="표준 66 5 4 2 2 7" xfId="31809"/>
    <cellStyle name="표준 66 5 4 2 2 8" xfId="35521"/>
    <cellStyle name="표준 66 5 4 2 2 9" xfId="39233"/>
    <cellStyle name="표준 66 5 4 2 3" xfId="11389"/>
    <cellStyle name="표준 66 5 4 2 4" xfId="15101"/>
    <cellStyle name="표준 66 5 4 2 5" xfId="18813"/>
    <cellStyle name="표준 66 5 4 2 6" xfId="22525"/>
    <cellStyle name="표준 66 5 4 2 7" xfId="26238"/>
    <cellStyle name="표준 66 5 4 2 8" xfId="29953"/>
    <cellStyle name="표준 66 5 4 2 9" xfId="33665"/>
    <cellStyle name="표준 66 5 4 3" xfId="8604"/>
    <cellStyle name="표준 66 5 4 3 2" xfId="12317"/>
    <cellStyle name="표준 66 5 4 3 3" xfId="16029"/>
    <cellStyle name="표준 66 5 4 3 4" xfId="19741"/>
    <cellStyle name="표준 66 5 4 3 5" xfId="23453"/>
    <cellStyle name="표준 66 5 4 3 6" xfId="27166"/>
    <cellStyle name="표준 66 5 4 3 7" xfId="30881"/>
    <cellStyle name="표준 66 5 4 3 8" xfId="34593"/>
    <cellStyle name="표준 66 5 4 3 9" xfId="38305"/>
    <cellStyle name="표준 66 5 4 4" xfId="10461"/>
    <cellStyle name="표준 66 5 4 5" xfId="14173"/>
    <cellStyle name="표준 66 5 4 6" xfId="17885"/>
    <cellStyle name="표준 66 5 4 7" xfId="21597"/>
    <cellStyle name="표준 66 5 4 8" xfId="25310"/>
    <cellStyle name="표준 66 5 4 9" xfId="29025"/>
    <cellStyle name="표준 66 5 5" xfId="7257"/>
    <cellStyle name="표준 66 5 5 10" xfId="36958"/>
    <cellStyle name="표준 66 5 5 2" xfId="9113"/>
    <cellStyle name="표준 66 5 5 2 2" xfId="12826"/>
    <cellStyle name="표준 66 5 5 2 3" xfId="16538"/>
    <cellStyle name="표준 66 5 5 2 4" xfId="20250"/>
    <cellStyle name="표준 66 5 5 2 5" xfId="23962"/>
    <cellStyle name="표준 66 5 5 2 6" xfId="27675"/>
    <cellStyle name="표준 66 5 5 2 7" xfId="31390"/>
    <cellStyle name="표준 66 5 5 2 8" xfId="35102"/>
    <cellStyle name="표준 66 5 5 2 9" xfId="38814"/>
    <cellStyle name="표준 66 5 5 3" xfId="10970"/>
    <cellStyle name="표준 66 5 5 4" xfId="14682"/>
    <cellStyle name="표준 66 5 5 5" xfId="18394"/>
    <cellStyle name="표준 66 5 5 6" xfId="22106"/>
    <cellStyle name="표준 66 5 5 7" xfId="25819"/>
    <cellStyle name="표준 66 5 5 8" xfId="29534"/>
    <cellStyle name="표준 66 5 5 9" xfId="33246"/>
    <cellStyle name="표준 66 5 6" xfId="8185"/>
    <cellStyle name="표준 66 5 6 2" xfId="11898"/>
    <cellStyle name="표준 66 5 6 3" xfId="15610"/>
    <cellStyle name="표준 66 5 6 4" xfId="19322"/>
    <cellStyle name="표준 66 5 6 5" xfId="23034"/>
    <cellStyle name="표준 66 5 6 6" xfId="26747"/>
    <cellStyle name="표준 66 5 6 7" xfId="30462"/>
    <cellStyle name="표준 66 5 6 8" xfId="34174"/>
    <cellStyle name="표준 66 5 6 9" xfId="37886"/>
    <cellStyle name="표준 66 5 7" xfId="10042"/>
    <cellStyle name="표준 66 5 8" xfId="13754"/>
    <cellStyle name="표준 66 5 9" xfId="17466"/>
    <cellStyle name="표준 66 6" xfId="4370"/>
    <cellStyle name="표준 66 6 10" xfId="21183"/>
    <cellStyle name="표준 66 6 11" xfId="24896"/>
    <cellStyle name="표준 66 6 12" xfId="28611"/>
    <cellStyle name="표준 66 6 13" xfId="32323"/>
    <cellStyle name="표준 66 6 14" xfId="36035"/>
    <cellStyle name="표준 66 6 2" xfId="4725"/>
    <cellStyle name="표준 66 6 2 10" xfId="28714"/>
    <cellStyle name="표준 66 6 2 11" xfId="32426"/>
    <cellStyle name="표준 66 6 2 12" xfId="36138"/>
    <cellStyle name="표준 66 6 2 2" xfId="6817"/>
    <cellStyle name="표준 66 6 2 2 10" xfId="32832"/>
    <cellStyle name="표준 66 6 2 2 11" xfId="36544"/>
    <cellStyle name="표준 66 6 2 2 2" xfId="7771"/>
    <cellStyle name="표준 66 6 2 2 2 10" xfId="37472"/>
    <cellStyle name="표준 66 6 2 2 2 2" xfId="9627"/>
    <cellStyle name="표준 66 6 2 2 2 2 2" xfId="13340"/>
    <cellStyle name="표준 66 6 2 2 2 2 3" xfId="17052"/>
    <cellStyle name="표준 66 6 2 2 2 2 4" xfId="20764"/>
    <cellStyle name="표준 66 6 2 2 2 2 5" xfId="24476"/>
    <cellStyle name="표준 66 6 2 2 2 2 6" xfId="28189"/>
    <cellStyle name="표준 66 6 2 2 2 2 7" xfId="31904"/>
    <cellStyle name="표준 66 6 2 2 2 2 8" xfId="35616"/>
    <cellStyle name="표준 66 6 2 2 2 2 9" xfId="39328"/>
    <cellStyle name="표준 66 6 2 2 2 3" xfId="11484"/>
    <cellStyle name="표준 66 6 2 2 2 4" xfId="15196"/>
    <cellStyle name="표준 66 6 2 2 2 5" xfId="18908"/>
    <cellStyle name="표준 66 6 2 2 2 6" xfId="22620"/>
    <cellStyle name="표준 66 6 2 2 2 7" xfId="26333"/>
    <cellStyle name="표준 66 6 2 2 2 8" xfId="30048"/>
    <cellStyle name="표준 66 6 2 2 2 9" xfId="33760"/>
    <cellStyle name="표준 66 6 2 2 3" xfId="8699"/>
    <cellStyle name="표준 66 6 2 2 3 2" xfId="12412"/>
    <cellStyle name="표준 66 6 2 2 3 3" xfId="16124"/>
    <cellStyle name="표준 66 6 2 2 3 4" xfId="19836"/>
    <cellStyle name="표준 66 6 2 2 3 5" xfId="23548"/>
    <cellStyle name="표준 66 6 2 2 3 6" xfId="27261"/>
    <cellStyle name="표준 66 6 2 2 3 7" xfId="30976"/>
    <cellStyle name="표준 66 6 2 2 3 8" xfId="34688"/>
    <cellStyle name="표준 66 6 2 2 3 9" xfId="38400"/>
    <cellStyle name="표준 66 6 2 2 4" xfId="10556"/>
    <cellStyle name="표준 66 6 2 2 5" xfId="14268"/>
    <cellStyle name="표준 66 6 2 2 6" xfId="17980"/>
    <cellStyle name="표준 66 6 2 2 7" xfId="21692"/>
    <cellStyle name="표준 66 6 2 2 8" xfId="25405"/>
    <cellStyle name="표준 66 6 2 2 9" xfId="29120"/>
    <cellStyle name="표준 66 6 2 3" xfId="7365"/>
    <cellStyle name="표준 66 6 2 3 10" xfId="37066"/>
    <cellStyle name="표준 66 6 2 3 2" xfId="9221"/>
    <cellStyle name="표준 66 6 2 3 2 2" xfId="12934"/>
    <cellStyle name="표준 66 6 2 3 2 3" xfId="16646"/>
    <cellStyle name="표준 66 6 2 3 2 4" xfId="20358"/>
    <cellStyle name="표준 66 6 2 3 2 5" xfId="24070"/>
    <cellStyle name="표준 66 6 2 3 2 6" xfId="27783"/>
    <cellStyle name="표준 66 6 2 3 2 7" xfId="31498"/>
    <cellStyle name="표준 66 6 2 3 2 8" xfId="35210"/>
    <cellStyle name="표준 66 6 2 3 2 9" xfId="38922"/>
    <cellStyle name="표준 66 6 2 3 3" xfId="11078"/>
    <cellStyle name="표준 66 6 2 3 4" xfId="14790"/>
    <cellStyle name="표준 66 6 2 3 5" xfId="18502"/>
    <cellStyle name="표준 66 6 2 3 6" xfId="22214"/>
    <cellStyle name="표준 66 6 2 3 7" xfId="25927"/>
    <cellStyle name="표준 66 6 2 3 8" xfId="29642"/>
    <cellStyle name="표준 66 6 2 3 9" xfId="33354"/>
    <cellStyle name="표준 66 6 2 4" xfId="8293"/>
    <cellStyle name="표준 66 6 2 4 2" xfId="12006"/>
    <cellStyle name="표준 66 6 2 4 3" xfId="15718"/>
    <cellStyle name="표준 66 6 2 4 4" xfId="19430"/>
    <cellStyle name="표준 66 6 2 4 5" xfId="23142"/>
    <cellStyle name="표준 66 6 2 4 6" xfId="26855"/>
    <cellStyle name="표준 66 6 2 4 7" xfId="30570"/>
    <cellStyle name="표준 66 6 2 4 8" xfId="34282"/>
    <cellStyle name="표준 66 6 2 4 9" xfId="37994"/>
    <cellStyle name="표준 66 6 2 5" xfId="10150"/>
    <cellStyle name="표준 66 6 2 6" xfId="13862"/>
    <cellStyle name="표준 66 6 2 7" xfId="17574"/>
    <cellStyle name="표준 66 6 2 8" xfId="21286"/>
    <cellStyle name="표준 66 6 2 9" xfId="24999"/>
    <cellStyle name="표준 66 6 3" xfId="4985"/>
    <cellStyle name="표준 66 6 3 10" xfId="28857"/>
    <cellStyle name="표준 66 6 3 11" xfId="32569"/>
    <cellStyle name="표준 66 6 3 12" xfId="36281"/>
    <cellStyle name="표준 66 6 3 2" xfId="6958"/>
    <cellStyle name="표준 66 6 3 2 10" xfId="32973"/>
    <cellStyle name="표준 66 6 3 2 11" xfId="36685"/>
    <cellStyle name="표준 66 6 3 2 2" xfId="7912"/>
    <cellStyle name="표준 66 6 3 2 2 10" xfId="37613"/>
    <cellStyle name="표준 66 6 3 2 2 2" xfId="9768"/>
    <cellStyle name="표준 66 6 3 2 2 2 2" xfId="13481"/>
    <cellStyle name="표준 66 6 3 2 2 2 3" xfId="17193"/>
    <cellStyle name="표준 66 6 3 2 2 2 4" xfId="20905"/>
    <cellStyle name="표준 66 6 3 2 2 2 5" xfId="24617"/>
    <cellStyle name="표준 66 6 3 2 2 2 6" xfId="28330"/>
    <cellStyle name="표준 66 6 3 2 2 2 7" xfId="32045"/>
    <cellStyle name="표준 66 6 3 2 2 2 8" xfId="35757"/>
    <cellStyle name="표준 66 6 3 2 2 2 9" xfId="39469"/>
    <cellStyle name="표준 66 6 3 2 2 3" xfId="11625"/>
    <cellStyle name="표준 66 6 3 2 2 4" xfId="15337"/>
    <cellStyle name="표준 66 6 3 2 2 5" xfId="19049"/>
    <cellStyle name="표준 66 6 3 2 2 6" xfId="22761"/>
    <cellStyle name="표준 66 6 3 2 2 7" xfId="26474"/>
    <cellStyle name="표준 66 6 3 2 2 8" xfId="30189"/>
    <cellStyle name="표준 66 6 3 2 2 9" xfId="33901"/>
    <cellStyle name="표준 66 6 3 2 3" xfId="8840"/>
    <cellStyle name="표준 66 6 3 2 3 2" xfId="12553"/>
    <cellStyle name="표준 66 6 3 2 3 3" xfId="16265"/>
    <cellStyle name="표준 66 6 3 2 3 4" xfId="19977"/>
    <cellStyle name="표준 66 6 3 2 3 5" xfId="23689"/>
    <cellStyle name="표준 66 6 3 2 3 6" xfId="27402"/>
    <cellStyle name="표준 66 6 3 2 3 7" xfId="31117"/>
    <cellStyle name="표준 66 6 3 2 3 8" xfId="34829"/>
    <cellStyle name="표준 66 6 3 2 3 9" xfId="38541"/>
    <cellStyle name="표준 66 6 3 2 4" xfId="10697"/>
    <cellStyle name="표준 66 6 3 2 5" xfId="14409"/>
    <cellStyle name="표준 66 6 3 2 6" xfId="18121"/>
    <cellStyle name="표준 66 6 3 2 7" xfId="21833"/>
    <cellStyle name="표준 66 6 3 2 8" xfId="25546"/>
    <cellStyle name="표준 66 6 3 2 9" xfId="29261"/>
    <cellStyle name="표준 66 6 3 3" xfId="7508"/>
    <cellStyle name="표준 66 6 3 3 10" xfId="37209"/>
    <cellStyle name="표준 66 6 3 3 2" xfId="9364"/>
    <cellStyle name="표준 66 6 3 3 2 2" xfId="13077"/>
    <cellStyle name="표준 66 6 3 3 2 3" xfId="16789"/>
    <cellStyle name="표준 66 6 3 3 2 4" xfId="20501"/>
    <cellStyle name="표준 66 6 3 3 2 5" xfId="24213"/>
    <cellStyle name="표준 66 6 3 3 2 6" xfId="27926"/>
    <cellStyle name="표준 66 6 3 3 2 7" xfId="31641"/>
    <cellStyle name="표준 66 6 3 3 2 8" xfId="35353"/>
    <cellStyle name="표준 66 6 3 3 2 9" xfId="39065"/>
    <cellStyle name="표준 66 6 3 3 3" xfId="11221"/>
    <cellStyle name="표준 66 6 3 3 4" xfId="14933"/>
    <cellStyle name="표준 66 6 3 3 5" xfId="18645"/>
    <cellStyle name="표준 66 6 3 3 6" xfId="22357"/>
    <cellStyle name="표준 66 6 3 3 7" xfId="26070"/>
    <cellStyle name="표준 66 6 3 3 8" xfId="29785"/>
    <cellStyle name="표준 66 6 3 3 9" xfId="33497"/>
    <cellStyle name="표준 66 6 3 4" xfId="8436"/>
    <cellStyle name="표준 66 6 3 4 2" xfId="12149"/>
    <cellStyle name="표준 66 6 3 4 3" xfId="15861"/>
    <cellStyle name="표준 66 6 3 4 4" xfId="19573"/>
    <cellStyle name="표준 66 6 3 4 5" xfId="23285"/>
    <cellStyle name="표준 66 6 3 4 6" xfId="26998"/>
    <cellStyle name="표준 66 6 3 4 7" xfId="30713"/>
    <cellStyle name="표준 66 6 3 4 8" xfId="34425"/>
    <cellStyle name="표준 66 6 3 4 9" xfId="38137"/>
    <cellStyle name="표준 66 6 3 5" xfId="10293"/>
    <cellStyle name="표준 66 6 3 6" xfId="14005"/>
    <cellStyle name="표준 66 6 3 7" xfId="17717"/>
    <cellStyle name="표준 66 6 3 8" xfId="21429"/>
    <cellStyle name="표준 66 6 3 9" xfId="25142"/>
    <cellStyle name="표준 66 6 4" xfId="6727"/>
    <cellStyle name="표준 66 6 4 10" xfId="32742"/>
    <cellStyle name="표준 66 6 4 11" xfId="36454"/>
    <cellStyle name="표준 66 6 4 2" xfId="7681"/>
    <cellStyle name="표준 66 6 4 2 10" xfId="37382"/>
    <cellStyle name="표준 66 6 4 2 2" xfId="9537"/>
    <cellStyle name="표준 66 6 4 2 2 2" xfId="13250"/>
    <cellStyle name="표준 66 6 4 2 2 3" xfId="16962"/>
    <cellStyle name="표준 66 6 4 2 2 4" xfId="20674"/>
    <cellStyle name="표준 66 6 4 2 2 5" xfId="24386"/>
    <cellStyle name="표준 66 6 4 2 2 6" xfId="28099"/>
    <cellStyle name="표준 66 6 4 2 2 7" xfId="31814"/>
    <cellStyle name="표준 66 6 4 2 2 8" xfId="35526"/>
    <cellStyle name="표준 66 6 4 2 2 9" xfId="39238"/>
    <cellStyle name="표준 66 6 4 2 3" xfId="11394"/>
    <cellStyle name="표준 66 6 4 2 4" xfId="15106"/>
    <cellStyle name="표준 66 6 4 2 5" xfId="18818"/>
    <cellStyle name="표준 66 6 4 2 6" xfId="22530"/>
    <cellStyle name="표준 66 6 4 2 7" xfId="26243"/>
    <cellStyle name="표준 66 6 4 2 8" xfId="29958"/>
    <cellStyle name="표준 66 6 4 2 9" xfId="33670"/>
    <cellStyle name="표준 66 6 4 3" xfId="8609"/>
    <cellStyle name="표준 66 6 4 3 2" xfId="12322"/>
    <cellStyle name="표준 66 6 4 3 3" xfId="16034"/>
    <cellStyle name="표준 66 6 4 3 4" xfId="19746"/>
    <cellStyle name="표준 66 6 4 3 5" xfId="23458"/>
    <cellStyle name="표준 66 6 4 3 6" xfId="27171"/>
    <cellStyle name="표준 66 6 4 3 7" xfId="30886"/>
    <cellStyle name="표준 66 6 4 3 8" xfId="34598"/>
    <cellStyle name="표준 66 6 4 3 9" xfId="38310"/>
    <cellStyle name="표준 66 6 4 4" xfId="10466"/>
    <cellStyle name="표준 66 6 4 5" xfId="14178"/>
    <cellStyle name="표준 66 6 4 6" xfId="17890"/>
    <cellStyle name="표준 66 6 4 7" xfId="21602"/>
    <cellStyle name="표준 66 6 4 8" xfId="25315"/>
    <cellStyle name="표준 66 6 4 9" xfId="29030"/>
    <cellStyle name="표준 66 6 5" xfId="7262"/>
    <cellStyle name="표준 66 6 5 10" xfId="36963"/>
    <cellStyle name="표준 66 6 5 2" xfId="9118"/>
    <cellStyle name="표준 66 6 5 2 2" xfId="12831"/>
    <cellStyle name="표준 66 6 5 2 3" xfId="16543"/>
    <cellStyle name="표준 66 6 5 2 4" xfId="20255"/>
    <cellStyle name="표준 66 6 5 2 5" xfId="23967"/>
    <cellStyle name="표준 66 6 5 2 6" xfId="27680"/>
    <cellStyle name="표준 66 6 5 2 7" xfId="31395"/>
    <cellStyle name="표준 66 6 5 2 8" xfId="35107"/>
    <cellStyle name="표준 66 6 5 2 9" xfId="38819"/>
    <cellStyle name="표준 66 6 5 3" xfId="10975"/>
    <cellStyle name="표준 66 6 5 4" xfId="14687"/>
    <cellStyle name="표준 66 6 5 5" xfId="18399"/>
    <cellStyle name="표준 66 6 5 6" xfId="22111"/>
    <cellStyle name="표준 66 6 5 7" xfId="25824"/>
    <cellStyle name="표준 66 6 5 8" xfId="29539"/>
    <cellStyle name="표준 66 6 5 9" xfId="33251"/>
    <cellStyle name="표준 66 6 6" xfId="8190"/>
    <cellStyle name="표준 66 6 6 2" xfId="11903"/>
    <cellStyle name="표준 66 6 6 3" xfId="15615"/>
    <cellStyle name="표준 66 6 6 4" xfId="19327"/>
    <cellStyle name="표준 66 6 6 5" xfId="23039"/>
    <cellStyle name="표준 66 6 6 6" xfId="26752"/>
    <cellStyle name="표준 66 6 6 7" xfId="30467"/>
    <cellStyle name="표준 66 6 6 8" xfId="34179"/>
    <cellStyle name="표준 66 6 6 9" xfId="37891"/>
    <cellStyle name="표준 66 6 7" xfId="10047"/>
    <cellStyle name="표준 66 6 8" xfId="13759"/>
    <cellStyle name="표준 66 6 9" xfId="17471"/>
    <cellStyle name="표준 66 7" xfId="4388"/>
    <cellStyle name="표준 66 7 10" xfId="21201"/>
    <cellStyle name="표준 66 7 11" xfId="24914"/>
    <cellStyle name="표준 66 7 12" xfId="28629"/>
    <cellStyle name="표준 66 7 13" xfId="32341"/>
    <cellStyle name="표준 66 7 14" xfId="36053"/>
    <cellStyle name="표준 66 7 2" xfId="4743"/>
    <cellStyle name="표준 66 7 2 10" xfId="28732"/>
    <cellStyle name="표준 66 7 2 11" xfId="32444"/>
    <cellStyle name="표준 66 7 2 12" xfId="36156"/>
    <cellStyle name="표준 66 7 2 2" xfId="6835"/>
    <cellStyle name="표준 66 7 2 2 10" xfId="32850"/>
    <cellStyle name="표준 66 7 2 2 11" xfId="36562"/>
    <cellStyle name="표준 66 7 2 2 2" xfId="7789"/>
    <cellStyle name="표준 66 7 2 2 2 10" xfId="37490"/>
    <cellStyle name="표준 66 7 2 2 2 2" xfId="9645"/>
    <cellStyle name="표준 66 7 2 2 2 2 2" xfId="13358"/>
    <cellStyle name="표준 66 7 2 2 2 2 3" xfId="17070"/>
    <cellStyle name="표준 66 7 2 2 2 2 4" xfId="20782"/>
    <cellStyle name="표준 66 7 2 2 2 2 5" xfId="24494"/>
    <cellStyle name="표준 66 7 2 2 2 2 6" xfId="28207"/>
    <cellStyle name="표준 66 7 2 2 2 2 7" xfId="31922"/>
    <cellStyle name="표준 66 7 2 2 2 2 8" xfId="35634"/>
    <cellStyle name="표준 66 7 2 2 2 2 9" xfId="39346"/>
    <cellStyle name="표준 66 7 2 2 2 3" xfId="11502"/>
    <cellStyle name="표준 66 7 2 2 2 4" xfId="15214"/>
    <cellStyle name="표준 66 7 2 2 2 5" xfId="18926"/>
    <cellStyle name="표준 66 7 2 2 2 6" xfId="22638"/>
    <cellStyle name="표준 66 7 2 2 2 7" xfId="26351"/>
    <cellStyle name="표준 66 7 2 2 2 8" xfId="30066"/>
    <cellStyle name="표준 66 7 2 2 2 9" xfId="33778"/>
    <cellStyle name="표준 66 7 2 2 3" xfId="8717"/>
    <cellStyle name="표준 66 7 2 2 3 2" xfId="12430"/>
    <cellStyle name="표준 66 7 2 2 3 3" xfId="16142"/>
    <cellStyle name="표준 66 7 2 2 3 4" xfId="19854"/>
    <cellStyle name="표준 66 7 2 2 3 5" xfId="23566"/>
    <cellStyle name="표준 66 7 2 2 3 6" xfId="27279"/>
    <cellStyle name="표준 66 7 2 2 3 7" xfId="30994"/>
    <cellStyle name="표준 66 7 2 2 3 8" xfId="34706"/>
    <cellStyle name="표준 66 7 2 2 3 9" xfId="38418"/>
    <cellStyle name="표준 66 7 2 2 4" xfId="10574"/>
    <cellStyle name="표준 66 7 2 2 5" xfId="14286"/>
    <cellStyle name="표준 66 7 2 2 6" xfId="17998"/>
    <cellStyle name="표준 66 7 2 2 7" xfId="21710"/>
    <cellStyle name="표준 66 7 2 2 8" xfId="25423"/>
    <cellStyle name="표준 66 7 2 2 9" xfId="29138"/>
    <cellStyle name="표준 66 7 2 3" xfId="7383"/>
    <cellStyle name="표준 66 7 2 3 10" xfId="37084"/>
    <cellStyle name="표준 66 7 2 3 2" xfId="9239"/>
    <cellStyle name="표준 66 7 2 3 2 2" xfId="12952"/>
    <cellStyle name="표준 66 7 2 3 2 3" xfId="16664"/>
    <cellStyle name="표준 66 7 2 3 2 4" xfId="20376"/>
    <cellStyle name="표준 66 7 2 3 2 5" xfId="24088"/>
    <cellStyle name="표준 66 7 2 3 2 6" xfId="27801"/>
    <cellStyle name="표준 66 7 2 3 2 7" xfId="31516"/>
    <cellStyle name="표준 66 7 2 3 2 8" xfId="35228"/>
    <cellStyle name="표준 66 7 2 3 2 9" xfId="38940"/>
    <cellStyle name="표준 66 7 2 3 3" xfId="11096"/>
    <cellStyle name="표준 66 7 2 3 4" xfId="14808"/>
    <cellStyle name="표준 66 7 2 3 5" xfId="18520"/>
    <cellStyle name="표준 66 7 2 3 6" xfId="22232"/>
    <cellStyle name="표준 66 7 2 3 7" xfId="25945"/>
    <cellStyle name="표준 66 7 2 3 8" xfId="29660"/>
    <cellStyle name="표준 66 7 2 3 9" xfId="33372"/>
    <cellStyle name="표준 66 7 2 4" xfId="8311"/>
    <cellStyle name="표준 66 7 2 4 2" xfId="12024"/>
    <cellStyle name="표준 66 7 2 4 3" xfId="15736"/>
    <cellStyle name="표준 66 7 2 4 4" xfId="19448"/>
    <cellStyle name="표준 66 7 2 4 5" xfId="23160"/>
    <cellStyle name="표준 66 7 2 4 6" xfId="26873"/>
    <cellStyle name="표준 66 7 2 4 7" xfId="30588"/>
    <cellStyle name="표준 66 7 2 4 8" xfId="34300"/>
    <cellStyle name="표준 66 7 2 4 9" xfId="38012"/>
    <cellStyle name="표준 66 7 2 5" xfId="10168"/>
    <cellStyle name="표준 66 7 2 6" xfId="13880"/>
    <cellStyle name="표준 66 7 2 7" xfId="17592"/>
    <cellStyle name="표준 66 7 2 8" xfId="21304"/>
    <cellStyle name="표준 66 7 2 9" xfId="25017"/>
    <cellStyle name="표준 66 7 3" xfId="4986"/>
    <cellStyle name="표준 66 7 3 10" xfId="28858"/>
    <cellStyle name="표준 66 7 3 11" xfId="32570"/>
    <cellStyle name="표준 66 7 3 12" xfId="36282"/>
    <cellStyle name="표준 66 7 3 2" xfId="6959"/>
    <cellStyle name="표준 66 7 3 2 10" xfId="32974"/>
    <cellStyle name="표준 66 7 3 2 11" xfId="36686"/>
    <cellStyle name="표준 66 7 3 2 2" xfId="7913"/>
    <cellStyle name="표준 66 7 3 2 2 10" xfId="37614"/>
    <cellStyle name="표준 66 7 3 2 2 2" xfId="9769"/>
    <cellStyle name="표준 66 7 3 2 2 2 2" xfId="13482"/>
    <cellStyle name="표준 66 7 3 2 2 2 3" xfId="17194"/>
    <cellStyle name="표준 66 7 3 2 2 2 4" xfId="20906"/>
    <cellStyle name="표준 66 7 3 2 2 2 5" xfId="24618"/>
    <cellStyle name="표준 66 7 3 2 2 2 6" xfId="28331"/>
    <cellStyle name="표준 66 7 3 2 2 2 7" xfId="32046"/>
    <cellStyle name="표준 66 7 3 2 2 2 8" xfId="35758"/>
    <cellStyle name="표준 66 7 3 2 2 2 9" xfId="39470"/>
    <cellStyle name="표준 66 7 3 2 2 3" xfId="11626"/>
    <cellStyle name="표준 66 7 3 2 2 4" xfId="15338"/>
    <cellStyle name="표준 66 7 3 2 2 5" xfId="19050"/>
    <cellStyle name="표준 66 7 3 2 2 6" xfId="22762"/>
    <cellStyle name="표준 66 7 3 2 2 7" xfId="26475"/>
    <cellStyle name="표준 66 7 3 2 2 8" xfId="30190"/>
    <cellStyle name="표준 66 7 3 2 2 9" xfId="33902"/>
    <cellStyle name="표준 66 7 3 2 3" xfId="8841"/>
    <cellStyle name="표준 66 7 3 2 3 2" xfId="12554"/>
    <cellStyle name="표준 66 7 3 2 3 3" xfId="16266"/>
    <cellStyle name="표준 66 7 3 2 3 4" xfId="19978"/>
    <cellStyle name="표준 66 7 3 2 3 5" xfId="23690"/>
    <cellStyle name="표준 66 7 3 2 3 6" xfId="27403"/>
    <cellStyle name="표준 66 7 3 2 3 7" xfId="31118"/>
    <cellStyle name="표준 66 7 3 2 3 8" xfId="34830"/>
    <cellStyle name="표준 66 7 3 2 3 9" xfId="38542"/>
    <cellStyle name="표준 66 7 3 2 4" xfId="10698"/>
    <cellStyle name="표준 66 7 3 2 5" xfId="14410"/>
    <cellStyle name="표준 66 7 3 2 6" xfId="18122"/>
    <cellStyle name="표준 66 7 3 2 7" xfId="21834"/>
    <cellStyle name="표준 66 7 3 2 8" xfId="25547"/>
    <cellStyle name="표준 66 7 3 2 9" xfId="29262"/>
    <cellStyle name="표준 66 7 3 3" xfId="7509"/>
    <cellStyle name="표준 66 7 3 3 10" xfId="37210"/>
    <cellStyle name="표준 66 7 3 3 2" xfId="9365"/>
    <cellStyle name="표준 66 7 3 3 2 2" xfId="13078"/>
    <cellStyle name="표준 66 7 3 3 2 3" xfId="16790"/>
    <cellStyle name="표준 66 7 3 3 2 4" xfId="20502"/>
    <cellStyle name="표준 66 7 3 3 2 5" xfId="24214"/>
    <cellStyle name="표준 66 7 3 3 2 6" xfId="27927"/>
    <cellStyle name="표준 66 7 3 3 2 7" xfId="31642"/>
    <cellStyle name="표준 66 7 3 3 2 8" xfId="35354"/>
    <cellStyle name="표준 66 7 3 3 2 9" xfId="39066"/>
    <cellStyle name="표준 66 7 3 3 3" xfId="11222"/>
    <cellStyle name="표준 66 7 3 3 4" xfId="14934"/>
    <cellStyle name="표준 66 7 3 3 5" xfId="18646"/>
    <cellStyle name="표준 66 7 3 3 6" xfId="22358"/>
    <cellStyle name="표준 66 7 3 3 7" xfId="26071"/>
    <cellStyle name="표준 66 7 3 3 8" xfId="29786"/>
    <cellStyle name="표준 66 7 3 3 9" xfId="33498"/>
    <cellStyle name="표준 66 7 3 4" xfId="8437"/>
    <cellStyle name="표준 66 7 3 4 2" xfId="12150"/>
    <cellStyle name="표준 66 7 3 4 3" xfId="15862"/>
    <cellStyle name="표준 66 7 3 4 4" xfId="19574"/>
    <cellStyle name="표준 66 7 3 4 5" xfId="23286"/>
    <cellStyle name="표준 66 7 3 4 6" xfId="26999"/>
    <cellStyle name="표준 66 7 3 4 7" xfId="30714"/>
    <cellStyle name="표준 66 7 3 4 8" xfId="34426"/>
    <cellStyle name="표준 66 7 3 4 9" xfId="38138"/>
    <cellStyle name="표준 66 7 3 5" xfId="10294"/>
    <cellStyle name="표준 66 7 3 6" xfId="14006"/>
    <cellStyle name="표준 66 7 3 7" xfId="17718"/>
    <cellStyle name="표준 66 7 3 8" xfId="21430"/>
    <cellStyle name="표준 66 7 3 9" xfId="25143"/>
    <cellStyle name="표준 66 7 4" xfId="6745"/>
    <cellStyle name="표준 66 7 4 10" xfId="32760"/>
    <cellStyle name="표준 66 7 4 11" xfId="36472"/>
    <cellStyle name="표준 66 7 4 2" xfId="7699"/>
    <cellStyle name="표준 66 7 4 2 10" xfId="37400"/>
    <cellStyle name="표준 66 7 4 2 2" xfId="9555"/>
    <cellStyle name="표준 66 7 4 2 2 2" xfId="13268"/>
    <cellStyle name="표준 66 7 4 2 2 3" xfId="16980"/>
    <cellStyle name="표준 66 7 4 2 2 4" xfId="20692"/>
    <cellStyle name="표준 66 7 4 2 2 5" xfId="24404"/>
    <cellStyle name="표준 66 7 4 2 2 6" xfId="28117"/>
    <cellStyle name="표준 66 7 4 2 2 7" xfId="31832"/>
    <cellStyle name="표준 66 7 4 2 2 8" xfId="35544"/>
    <cellStyle name="표준 66 7 4 2 2 9" xfId="39256"/>
    <cellStyle name="표준 66 7 4 2 3" xfId="11412"/>
    <cellStyle name="표준 66 7 4 2 4" xfId="15124"/>
    <cellStyle name="표준 66 7 4 2 5" xfId="18836"/>
    <cellStyle name="표준 66 7 4 2 6" xfId="22548"/>
    <cellStyle name="표준 66 7 4 2 7" xfId="26261"/>
    <cellStyle name="표준 66 7 4 2 8" xfId="29976"/>
    <cellStyle name="표준 66 7 4 2 9" xfId="33688"/>
    <cellStyle name="표준 66 7 4 3" xfId="8627"/>
    <cellStyle name="표준 66 7 4 3 2" xfId="12340"/>
    <cellStyle name="표준 66 7 4 3 3" xfId="16052"/>
    <cellStyle name="표준 66 7 4 3 4" xfId="19764"/>
    <cellStyle name="표준 66 7 4 3 5" xfId="23476"/>
    <cellStyle name="표준 66 7 4 3 6" xfId="27189"/>
    <cellStyle name="표준 66 7 4 3 7" xfId="30904"/>
    <cellStyle name="표준 66 7 4 3 8" xfId="34616"/>
    <cellStyle name="표준 66 7 4 3 9" xfId="38328"/>
    <cellStyle name="표준 66 7 4 4" xfId="10484"/>
    <cellStyle name="표준 66 7 4 5" xfId="14196"/>
    <cellStyle name="표준 66 7 4 6" xfId="17908"/>
    <cellStyle name="표준 66 7 4 7" xfId="21620"/>
    <cellStyle name="표준 66 7 4 8" xfId="25333"/>
    <cellStyle name="표준 66 7 4 9" xfId="29048"/>
    <cellStyle name="표준 66 7 5" xfId="7280"/>
    <cellStyle name="표준 66 7 5 10" xfId="36981"/>
    <cellStyle name="표준 66 7 5 2" xfId="9136"/>
    <cellStyle name="표준 66 7 5 2 2" xfId="12849"/>
    <cellStyle name="표준 66 7 5 2 3" xfId="16561"/>
    <cellStyle name="표준 66 7 5 2 4" xfId="20273"/>
    <cellStyle name="표준 66 7 5 2 5" xfId="23985"/>
    <cellStyle name="표준 66 7 5 2 6" xfId="27698"/>
    <cellStyle name="표준 66 7 5 2 7" xfId="31413"/>
    <cellStyle name="표준 66 7 5 2 8" xfId="35125"/>
    <cellStyle name="표준 66 7 5 2 9" xfId="38837"/>
    <cellStyle name="표준 66 7 5 3" xfId="10993"/>
    <cellStyle name="표준 66 7 5 4" xfId="14705"/>
    <cellStyle name="표준 66 7 5 5" xfId="18417"/>
    <cellStyle name="표준 66 7 5 6" xfId="22129"/>
    <cellStyle name="표준 66 7 5 7" xfId="25842"/>
    <cellStyle name="표준 66 7 5 8" xfId="29557"/>
    <cellStyle name="표준 66 7 5 9" xfId="33269"/>
    <cellStyle name="표준 66 7 6" xfId="8208"/>
    <cellStyle name="표준 66 7 6 2" xfId="11921"/>
    <cellStyle name="표준 66 7 6 3" xfId="15633"/>
    <cellStyle name="표준 66 7 6 4" xfId="19345"/>
    <cellStyle name="표준 66 7 6 5" xfId="23057"/>
    <cellStyle name="표준 66 7 6 6" xfId="26770"/>
    <cellStyle name="표준 66 7 6 7" xfId="30485"/>
    <cellStyle name="표준 66 7 6 8" xfId="34197"/>
    <cellStyle name="표준 66 7 6 9" xfId="37909"/>
    <cellStyle name="표준 66 7 7" xfId="10065"/>
    <cellStyle name="표준 66 7 8" xfId="13777"/>
    <cellStyle name="표준 66 7 9" xfId="17489"/>
    <cellStyle name="표준 66 8" xfId="4396"/>
    <cellStyle name="표준 66 8 10" xfId="21209"/>
    <cellStyle name="표준 66 8 11" xfId="24922"/>
    <cellStyle name="표준 66 8 12" xfId="28637"/>
    <cellStyle name="표준 66 8 13" xfId="32349"/>
    <cellStyle name="표준 66 8 14" xfId="36061"/>
    <cellStyle name="표준 66 8 2" xfId="4751"/>
    <cellStyle name="표준 66 8 2 10" xfId="28740"/>
    <cellStyle name="표준 66 8 2 11" xfId="32452"/>
    <cellStyle name="표준 66 8 2 12" xfId="36164"/>
    <cellStyle name="표준 66 8 2 2" xfId="6843"/>
    <cellStyle name="표준 66 8 2 2 10" xfId="32858"/>
    <cellStyle name="표준 66 8 2 2 11" xfId="36570"/>
    <cellStyle name="표준 66 8 2 2 2" xfId="7797"/>
    <cellStyle name="표준 66 8 2 2 2 10" xfId="37498"/>
    <cellStyle name="표준 66 8 2 2 2 2" xfId="9653"/>
    <cellStyle name="표준 66 8 2 2 2 2 2" xfId="13366"/>
    <cellStyle name="표준 66 8 2 2 2 2 3" xfId="17078"/>
    <cellStyle name="표준 66 8 2 2 2 2 4" xfId="20790"/>
    <cellStyle name="표준 66 8 2 2 2 2 5" xfId="24502"/>
    <cellStyle name="표준 66 8 2 2 2 2 6" xfId="28215"/>
    <cellStyle name="표준 66 8 2 2 2 2 7" xfId="31930"/>
    <cellStyle name="표준 66 8 2 2 2 2 8" xfId="35642"/>
    <cellStyle name="표준 66 8 2 2 2 2 9" xfId="39354"/>
    <cellStyle name="표준 66 8 2 2 2 3" xfId="11510"/>
    <cellStyle name="표준 66 8 2 2 2 4" xfId="15222"/>
    <cellStyle name="표준 66 8 2 2 2 5" xfId="18934"/>
    <cellStyle name="표준 66 8 2 2 2 6" xfId="22646"/>
    <cellStyle name="표준 66 8 2 2 2 7" xfId="26359"/>
    <cellStyle name="표준 66 8 2 2 2 8" xfId="30074"/>
    <cellStyle name="표준 66 8 2 2 2 9" xfId="33786"/>
    <cellStyle name="표준 66 8 2 2 3" xfId="8725"/>
    <cellStyle name="표준 66 8 2 2 3 2" xfId="12438"/>
    <cellStyle name="표준 66 8 2 2 3 3" xfId="16150"/>
    <cellStyle name="표준 66 8 2 2 3 4" xfId="19862"/>
    <cellStyle name="표준 66 8 2 2 3 5" xfId="23574"/>
    <cellStyle name="표준 66 8 2 2 3 6" xfId="27287"/>
    <cellStyle name="표준 66 8 2 2 3 7" xfId="31002"/>
    <cellStyle name="표준 66 8 2 2 3 8" xfId="34714"/>
    <cellStyle name="표준 66 8 2 2 3 9" xfId="38426"/>
    <cellStyle name="표준 66 8 2 2 4" xfId="10582"/>
    <cellStyle name="표준 66 8 2 2 5" xfId="14294"/>
    <cellStyle name="표준 66 8 2 2 6" xfId="18006"/>
    <cellStyle name="표준 66 8 2 2 7" xfId="21718"/>
    <cellStyle name="표준 66 8 2 2 8" xfId="25431"/>
    <cellStyle name="표준 66 8 2 2 9" xfId="29146"/>
    <cellStyle name="표준 66 8 2 3" xfId="7391"/>
    <cellStyle name="표준 66 8 2 3 10" xfId="37092"/>
    <cellStyle name="표준 66 8 2 3 2" xfId="9247"/>
    <cellStyle name="표준 66 8 2 3 2 2" xfId="12960"/>
    <cellStyle name="표준 66 8 2 3 2 3" xfId="16672"/>
    <cellStyle name="표준 66 8 2 3 2 4" xfId="20384"/>
    <cellStyle name="표준 66 8 2 3 2 5" xfId="24096"/>
    <cellStyle name="표준 66 8 2 3 2 6" xfId="27809"/>
    <cellStyle name="표준 66 8 2 3 2 7" xfId="31524"/>
    <cellStyle name="표준 66 8 2 3 2 8" xfId="35236"/>
    <cellStyle name="표준 66 8 2 3 2 9" xfId="38948"/>
    <cellStyle name="표준 66 8 2 3 3" xfId="11104"/>
    <cellStyle name="표준 66 8 2 3 4" xfId="14816"/>
    <cellStyle name="표준 66 8 2 3 5" xfId="18528"/>
    <cellStyle name="표준 66 8 2 3 6" xfId="22240"/>
    <cellStyle name="표준 66 8 2 3 7" xfId="25953"/>
    <cellStyle name="표준 66 8 2 3 8" xfId="29668"/>
    <cellStyle name="표준 66 8 2 3 9" xfId="33380"/>
    <cellStyle name="표준 66 8 2 4" xfId="8319"/>
    <cellStyle name="표준 66 8 2 4 2" xfId="12032"/>
    <cellStyle name="표준 66 8 2 4 3" xfId="15744"/>
    <cellStyle name="표준 66 8 2 4 4" xfId="19456"/>
    <cellStyle name="표준 66 8 2 4 5" xfId="23168"/>
    <cellStyle name="표준 66 8 2 4 6" xfId="26881"/>
    <cellStyle name="표준 66 8 2 4 7" xfId="30596"/>
    <cellStyle name="표준 66 8 2 4 8" xfId="34308"/>
    <cellStyle name="표준 66 8 2 4 9" xfId="38020"/>
    <cellStyle name="표준 66 8 2 5" xfId="10176"/>
    <cellStyle name="표준 66 8 2 6" xfId="13888"/>
    <cellStyle name="표준 66 8 2 7" xfId="17600"/>
    <cellStyle name="표준 66 8 2 8" xfId="21312"/>
    <cellStyle name="표준 66 8 2 9" xfId="25025"/>
    <cellStyle name="표준 66 8 3" xfId="4987"/>
    <cellStyle name="표준 66 8 3 10" xfId="28859"/>
    <cellStyle name="표준 66 8 3 11" xfId="32571"/>
    <cellStyle name="표준 66 8 3 12" xfId="36283"/>
    <cellStyle name="표준 66 8 3 2" xfId="6960"/>
    <cellStyle name="표준 66 8 3 2 10" xfId="32975"/>
    <cellStyle name="표준 66 8 3 2 11" xfId="36687"/>
    <cellStyle name="표준 66 8 3 2 2" xfId="7914"/>
    <cellStyle name="표준 66 8 3 2 2 10" xfId="37615"/>
    <cellStyle name="표준 66 8 3 2 2 2" xfId="9770"/>
    <cellStyle name="표준 66 8 3 2 2 2 2" xfId="13483"/>
    <cellStyle name="표준 66 8 3 2 2 2 3" xfId="17195"/>
    <cellStyle name="표준 66 8 3 2 2 2 4" xfId="20907"/>
    <cellStyle name="표준 66 8 3 2 2 2 5" xfId="24619"/>
    <cellStyle name="표준 66 8 3 2 2 2 6" xfId="28332"/>
    <cellStyle name="표준 66 8 3 2 2 2 7" xfId="32047"/>
    <cellStyle name="표준 66 8 3 2 2 2 8" xfId="35759"/>
    <cellStyle name="표준 66 8 3 2 2 2 9" xfId="39471"/>
    <cellStyle name="표준 66 8 3 2 2 3" xfId="11627"/>
    <cellStyle name="표준 66 8 3 2 2 4" xfId="15339"/>
    <cellStyle name="표준 66 8 3 2 2 5" xfId="19051"/>
    <cellStyle name="표준 66 8 3 2 2 6" xfId="22763"/>
    <cellStyle name="표준 66 8 3 2 2 7" xfId="26476"/>
    <cellStyle name="표준 66 8 3 2 2 8" xfId="30191"/>
    <cellStyle name="표준 66 8 3 2 2 9" xfId="33903"/>
    <cellStyle name="표준 66 8 3 2 3" xfId="8842"/>
    <cellStyle name="표준 66 8 3 2 3 2" xfId="12555"/>
    <cellStyle name="표준 66 8 3 2 3 3" xfId="16267"/>
    <cellStyle name="표준 66 8 3 2 3 4" xfId="19979"/>
    <cellStyle name="표준 66 8 3 2 3 5" xfId="23691"/>
    <cellStyle name="표준 66 8 3 2 3 6" xfId="27404"/>
    <cellStyle name="표준 66 8 3 2 3 7" xfId="31119"/>
    <cellStyle name="표준 66 8 3 2 3 8" xfId="34831"/>
    <cellStyle name="표준 66 8 3 2 3 9" xfId="38543"/>
    <cellStyle name="표준 66 8 3 2 4" xfId="10699"/>
    <cellStyle name="표준 66 8 3 2 5" xfId="14411"/>
    <cellStyle name="표준 66 8 3 2 6" xfId="18123"/>
    <cellStyle name="표준 66 8 3 2 7" xfId="21835"/>
    <cellStyle name="표준 66 8 3 2 8" xfId="25548"/>
    <cellStyle name="표준 66 8 3 2 9" xfId="29263"/>
    <cellStyle name="표준 66 8 3 3" xfId="7510"/>
    <cellStyle name="표준 66 8 3 3 10" xfId="37211"/>
    <cellStyle name="표준 66 8 3 3 2" xfId="9366"/>
    <cellStyle name="표준 66 8 3 3 2 2" xfId="13079"/>
    <cellStyle name="표준 66 8 3 3 2 3" xfId="16791"/>
    <cellStyle name="표준 66 8 3 3 2 4" xfId="20503"/>
    <cellStyle name="표준 66 8 3 3 2 5" xfId="24215"/>
    <cellStyle name="표준 66 8 3 3 2 6" xfId="27928"/>
    <cellStyle name="표준 66 8 3 3 2 7" xfId="31643"/>
    <cellStyle name="표준 66 8 3 3 2 8" xfId="35355"/>
    <cellStyle name="표준 66 8 3 3 2 9" xfId="39067"/>
    <cellStyle name="표준 66 8 3 3 3" xfId="11223"/>
    <cellStyle name="표준 66 8 3 3 4" xfId="14935"/>
    <cellStyle name="표준 66 8 3 3 5" xfId="18647"/>
    <cellStyle name="표준 66 8 3 3 6" xfId="22359"/>
    <cellStyle name="표준 66 8 3 3 7" xfId="26072"/>
    <cellStyle name="표준 66 8 3 3 8" xfId="29787"/>
    <cellStyle name="표준 66 8 3 3 9" xfId="33499"/>
    <cellStyle name="표준 66 8 3 4" xfId="8438"/>
    <cellStyle name="표준 66 8 3 4 2" xfId="12151"/>
    <cellStyle name="표준 66 8 3 4 3" xfId="15863"/>
    <cellStyle name="표준 66 8 3 4 4" xfId="19575"/>
    <cellStyle name="표준 66 8 3 4 5" xfId="23287"/>
    <cellStyle name="표준 66 8 3 4 6" xfId="27000"/>
    <cellStyle name="표준 66 8 3 4 7" xfId="30715"/>
    <cellStyle name="표준 66 8 3 4 8" xfId="34427"/>
    <cellStyle name="표준 66 8 3 4 9" xfId="38139"/>
    <cellStyle name="표준 66 8 3 5" xfId="10295"/>
    <cellStyle name="표준 66 8 3 6" xfId="14007"/>
    <cellStyle name="표준 66 8 3 7" xfId="17719"/>
    <cellStyle name="표준 66 8 3 8" xfId="21431"/>
    <cellStyle name="표준 66 8 3 9" xfId="25144"/>
    <cellStyle name="표준 66 8 4" xfId="6753"/>
    <cellStyle name="표준 66 8 4 10" xfId="32768"/>
    <cellStyle name="표준 66 8 4 11" xfId="36480"/>
    <cellStyle name="표준 66 8 4 2" xfId="7707"/>
    <cellStyle name="표준 66 8 4 2 10" xfId="37408"/>
    <cellStyle name="표준 66 8 4 2 2" xfId="9563"/>
    <cellStyle name="표준 66 8 4 2 2 2" xfId="13276"/>
    <cellStyle name="표준 66 8 4 2 2 3" xfId="16988"/>
    <cellStyle name="표준 66 8 4 2 2 4" xfId="20700"/>
    <cellStyle name="표준 66 8 4 2 2 5" xfId="24412"/>
    <cellStyle name="표준 66 8 4 2 2 6" xfId="28125"/>
    <cellStyle name="표준 66 8 4 2 2 7" xfId="31840"/>
    <cellStyle name="표준 66 8 4 2 2 8" xfId="35552"/>
    <cellStyle name="표준 66 8 4 2 2 9" xfId="39264"/>
    <cellStyle name="표준 66 8 4 2 3" xfId="11420"/>
    <cellStyle name="표준 66 8 4 2 4" xfId="15132"/>
    <cellStyle name="표준 66 8 4 2 5" xfId="18844"/>
    <cellStyle name="표준 66 8 4 2 6" xfId="22556"/>
    <cellStyle name="표준 66 8 4 2 7" xfId="26269"/>
    <cellStyle name="표준 66 8 4 2 8" xfId="29984"/>
    <cellStyle name="표준 66 8 4 2 9" xfId="33696"/>
    <cellStyle name="표준 66 8 4 3" xfId="8635"/>
    <cellStyle name="표준 66 8 4 3 2" xfId="12348"/>
    <cellStyle name="표준 66 8 4 3 3" xfId="16060"/>
    <cellStyle name="표준 66 8 4 3 4" xfId="19772"/>
    <cellStyle name="표준 66 8 4 3 5" xfId="23484"/>
    <cellStyle name="표준 66 8 4 3 6" xfId="27197"/>
    <cellStyle name="표준 66 8 4 3 7" xfId="30912"/>
    <cellStyle name="표준 66 8 4 3 8" xfId="34624"/>
    <cellStyle name="표준 66 8 4 3 9" xfId="38336"/>
    <cellStyle name="표준 66 8 4 4" xfId="10492"/>
    <cellStyle name="표준 66 8 4 5" xfId="14204"/>
    <cellStyle name="표준 66 8 4 6" xfId="17916"/>
    <cellStyle name="표준 66 8 4 7" xfId="21628"/>
    <cellStyle name="표준 66 8 4 8" xfId="25341"/>
    <cellStyle name="표준 66 8 4 9" xfId="29056"/>
    <cellStyle name="표준 66 8 5" xfId="7288"/>
    <cellStyle name="표준 66 8 5 10" xfId="36989"/>
    <cellStyle name="표준 66 8 5 2" xfId="9144"/>
    <cellStyle name="표준 66 8 5 2 2" xfId="12857"/>
    <cellStyle name="표준 66 8 5 2 3" xfId="16569"/>
    <cellStyle name="표준 66 8 5 2 4" xfId="20281"/>
    <cellStyle name="표준 66 8 5 2 5" xfId="23993"/>
    <cellStyle name="표준 66 8 5 2 6" xfId="27706"/>
    <cellStyle name="표준 66 8 5 2 7" xfId="31421"/>
    <cellStyle name="표준 66 8 5 2 8" xfId="35133"/>
    <cellStyle name="표준 66 8 5 2 9" xfId="38845"/>
    <cellStyle name="표준 66 8 5 3" xfId="11001"/>
    <cellStyle name="표준 66 8 5 4" xfId="14713"/>
    <cellStyle name="표준 66 8 5 5" xfId="18425"/>
    <cellStyle name="표준 66 8 5 6" xfId="22137"/>
    <cellStyle name="표준 66 8 5 7" xfId="25850"/>
    <cellStyle name="표준 66 8 5 8" xfId="29565"/>
    <cellStyle name="표준 66 8 5 9" xfId="33277"/>
    <cellStyle name="표준 66 8 6" xfId="8216"/>
    <cellStyle name="표준 66 8 6 2" xfId="11929"/>
    <cellStyle name="표준 66 8 6 3" xfId="15641"/>
    <cellStyle name="표준 66 8 6 4" xfId="19353"/>
    <cellStyle name="표준 66 8 6 5" xfId="23065"/>
    <cellStyle name="표준 66 8 6 6" xfId="26778"/>
    <cellStyle name="표준 66 8 6 7" xfId="30493"/>
    <cellStyle name="표준 66 8 6 8" xfId="34205"/>
    <cellStyle name="표준 66 8 6 9" xfId="37917"/>
    <cellStyle name="표준 66 8 7" xfId="10073"/>
    <cellStyle name="표준 66 8 8" xfId="13785"/>
    <cellStyle name="표준 66 8 9" xfId="17497"/>
    <cellStyle name="표준 66 9" xfId="4374"/>
    <cellStyle name="표준 66 9 10" xfId="21187"/>
    <cellStyle name="표준 66 9 11" xfId="24900"/>
    <cellStyle name="표준 66 9 12" xfId="28615"/>
    <cellStyle name="표준 66 9 13" xfId="32327"/>
    <cellStyle name="표준 66 9 14" xfId="36039"/>
    <cellStyle name="표준 66 9 2" xfId="4729"/>
    <cellStyle name="표준 66 9 2 10" xfId="28718"/>
    <cellStyle name="표준 66 9 2 11" xfId="32430"/>
    <cellStyle name="표준 66 9 2 12" xfId="36142"/>
    <cellStyle name="표준 66 9 2 2" xfId="6821"/>
    <cellStyle name="표준 66 9 2 2 10" xfId="32836"/>
    <cellStyle name="표준 66 9 2 2 11" xfId="36548"/>
    <cellStyle name="표준 66 9 2 2 2" xfId="7775"/>
    <cellStyle name="표준 66 9 2 2 2 10" xfId="37476"/>
    <cellStyle name="표준 66 9 2 2 2 2" xfId="9631"/>
    <cellStyle name="표준 66 9 2 2 2 2 2" xfId="13344"/>
    <cellStyle name="표준 66 9 2 2 2 2 3" xfId="17056"/>
    <cellStyle name="표준 66 9 2 2 2 2 4" xfId="20768"/>
    <cellStyle name="표준 66 9 2 2 2 2 5" xfId="24480"/>
    <cellStyle name="표준 66 9 2 2 2 2 6" xfId="28193"/>
    <cellStyle name="표준 66 9 2 2 2 2 7" xfId="31908"/>
    <cellStyle name="표준 66 9 2 2 2 2 8" xfId="35620"/>
    <cellStyle name="표준 66 9 2 2 2 2 9" xfId="39332"/>
    <cellStyle name="표준 66 9 2 2 2 3" xfId="11488"/>
    <cellStyle name="표준 66 9 2 2 2 4" xfId="15200"/>
    <cellStyle name="표준 66 9 2 2 2 5" xfId="18912"/>
    <cellStyle name="표준 66 9 2 2 2 6" xfId="22624"/>
    <cellStyle name="표준 66 9 2 2 2 7" xfId="26337"/>
    <cellStyle name="표준 66 9 2 2 2 8" xfId="30052"/>
    <cellStyle name="표준 66 9 2 2 2 9" xfId="33764"/>
    <cellStyle name="표준 66 9 2 2 3" xfId="8703"/>
    <cellStyle name="표준 66 9 2 2 3 2" xfId="12416"/>
    <cellStyle name="표준 66 9 2 2 3 3" xfId="16128"/>
    <cellStyle name="표준 66 9 2 2 3 4" xfId="19840"/>
    <cellStyle name="표준 66 9 2 2 3 5" xfId="23552"/>
    <cellStyle name="표준 66 9 2 2 3 6" xfId="27265"/>
    <cellStyle name="표준 66 9 2 2 3 7" xfId="30980"/>
    <cellStyle name="표준 66 9 2 2 3 8" xfId="34692"/>
    <cellStyle name="표준 66 9 2 2 3 9" xfId="38404"/>
    <cellStyle name="표준 66 9 2 2 4" xfId="10560"/>
    <cellStyle name="표준 66 9 2 2 5" xfId="14272"/>
    <cellStyle name="표준 66 9 2 2 6" xfId="17984"/>
    <cellStyle name="표준 66 9 2 2 7" xfId="21696"/>
    <cellStyle name="표준 66 9 2 2 8" xfId="25409"/>
    <cellStyle name="표준 66 9 2 2 9" xfId="29124"/>
    <cellStyle name="표준 66 9 2 3" xfId="7369"/>
    <cellStyle name="표준 66 9 2 3 10" xfId="37070"/>
    <cellStyle name="표준 66 9 2 3 2" xfId="9225"/>
    <cellStyle name="표준 66 9 2 3 2 2" xfId="12938"/>
    <cellStyle name="표준 66 9 2 3 2 3" xfId="16650"/>
    <cellStyle name="표준 66 9 2 3 2 4" xfId="20362"/>
    <cellStyle name="표준 66 9 2 3 2 5" xfId="24074"/>
    <cellStyle name="표준 66 9 2 3 2 6" xfId="27787"/>
    <cellStyle name="표준 66 9 2 3 2 7" xfId="31502"/>
    <cellStyle name="표준 66 9 2 3 2 8" xfId="35214"/>
    <cellStyle name="표준 66 9 2 3 2 9" xfId="38926"/>
    <cellStyle name="표준 66 9 2 3 3" xfId="11082"/>
    <cellStyle name="표준 66 9 2 3 4" xfId="14794"/>
    <cellStyle name="표준 66 9 2 3 5" xfId="18506"/>
    <cellStyle name="표준 66 9 2 3 6" xfId="22218"/>
    <cellStyle name="표준 66 9 2 3 7" xfId="25931"/>
    <cellStyle name="표준 66 9 2 3 8" xfId="29646"/>
    <cellStyle name="표준 66 9 2 3 9" xfId="33358"/>
    <cellStyle name="표준 66 9 2 4" xfId="8297"/>
    <cellStyle name="표준 66 9 2 4 2" xfId="12010"/>
    <cellStyle name="표준 66 9 2 4 3" xfId="15722"/>
    <cellStyle name="표준 66 9 2 4 4" xfId="19434"/>
    <cellStyle name="표준 66 9 2 4 5" xfId="23146"/>
    <cellStyle name="표준 66 9 2 4 6" xfId="26859"/>
    <cellStyle name="표준 66 9 2 4 7" xfId="30574"/>
    <cellStyle name="표준 66 9 2 4 8" xfId="34286"/>
    <cellStyle name="표준 66 9 2 4 9" xfId="37998"/>
    <cellStyle name="표준 66 9 2 5" xfId="10154"/>
    <cellStyle name="표준 66 9 2 6" xfId="13866"/>
    <cellStyle name="표준 66 9 2 7" xfId="17578"/>
    <cellStyle name="표준 66 9 2 8" xfId="21290"/>
    <cellStyle name="표준 66 9 2 9" xfId="25003"/>
    <cellStyle name="표준 66 9 3" xfId="4988"/>
    <cellStyle name="표준 66 9 3 10" xfId="28860"/>
    <cellStyle name="표준 66 9 3 11" xfId="32572"/>
    <cellStyle name="표준 66 9 3 12" xfId="36284"/>
    <cellStyle name="표준 66 9 3 2" xfId="6961"/>
    <cellStyle name="표준 66 9 3 2 10" xfId="32976"/>
    <cellStyle name="표준 66 9 3 2 11" xfId="36688"/>
    <cellStyle name="표준 66 9 3 2 2" xfId="7915"/>
    <cellStyle name="표준 66 9 3 2 2 10" xfId="37616"/>
    <cellStyle name="표준 66 9 3 2 2 2" xfId="9771"/>
    <cellStyle name="표준 66 9 3 2 2 2 2" xfId="13484"/>
    <cellStyle name="표준 66 9 3 2 2 2 3" xfId="17196"/>
    <cellStyle name="표준 66 9 3 2 2 2 4" xfId="20908"/>
    <cellStyle name="표준 66 9 3 2 2 2 5" xfId="24620"/>
    <cellStyle name="표준 66 9 3 2 2 2 6" xfId="28333"/>
    <cellStyle name="표준 66 9 3 2 2 2 7" xfId="32048"/>
    <cellStyle name="표준 66 9 3 2 2 2 8" xfId="35760"/>
    <cellStyle name="표준 66 9 3 2 2 2 9" xfId="39472"/>
    <cellStyle name="표준 66 9 3 2 2 3" xfId="11628"/>
    <cellStyle name="표준 66 9 3 2 2 4" xfId="15340"/>
    <cellStyle name="표준 66 9 3 2 2 5" xfId="19052"/>
    <cellStyle name="표준 66 9 3 2 2 6" xfId="22764"/>
    <cellStyle name="표준 66 9 3 2 2 7" xfId="26477"/>
    <cellStyle name="표준 66 9 3 2 2 8" xfId="30192"/>
    <cellStyle name="표준 66 9 3 2 2 9" xfId="33904"/>
    <cellStyle name="표준 66 9 3 2 3" xfId="8843"/>
    <cellStyle name="표준 66 9 3 2 3 2" xfId="12556"/>
    <cellStyle name="표준 66 9 3 2 3 3" xfId="16268"/>
    <cellStyle name="표준 66 9 3 2 3 4" xfId="19980"/>
    <cellStyle name="표준 66 9 3 2 3 5" xfId="23692"/>
    <cellStyle name="표준 66 9 3 2 3 6" xfId="27405"/>
    <cellStyle name="표준 66 9 3 2 3 7" xfId="31120"/>
    <cellStyle name="표준 66 9 3 2 3 8" xfId="34832"/>
    <cellStyle name="표준 66 9 3 2 3 9" xfId="38544"/>
    <cellStyle name="표준 66 9 3 2 4" xfId="10700"/>
    <cellStyle name="표준 66 9 3 2 5" xfId="14412"/>
    <cellStyle name="표준 66 9 3 2 6" xfId="18124"/>
    <cellStyle name="표준 66 9 3 2 7" xfId="21836"/>
    <cellStyle name="표준 66 9 3 2 8" xfId="25549"/>
    <cellStyle name="표준 66 9 3 2 9" xfId="29264"/>
    <cellStyle name="표준 66 9 3 3" xfId="7511"/>
    <cellStyle name="표준 66 9 3 3 10" xfId="37212"/>
    <cellStyle name="표준 66 9 3 3 2" xfId="9367"/>
    <cellStyle name="표준 66 9 3 3 2 2" xfId="13080"/>
    <cellStyle name="표준 66 9 3 3 2 3" xfId="16792"/>
    <cellStyle name="표준 66 9 3 3 2 4" xfId="20504"/>
    <cellStyle name="표준 66 9 3 3 2 5" xfId="24216"/>
    <cellStyle name="표준 66 9 3 3 2 6" xfId="27929"/>
    <cellStyle name="표준 66 9 3 3 2 7" xfId="31644"/>
    <cellStyle name="표준 66 9 3 3 2 8" xfId="35356"/>
    <cellStyle name="표준 66 9 3 3 2 9" xfId="39068"/>
    <cellStyle name="표준 66 9 3 3 3" xfId="11224"/>
    <cellStyle name="표준 66 9 3 3 4" xfId="14936"/>
    <cellStyle name="표준 66 9 3 3 5" xfId="18648"/>
    <cellStyle name="표준 66 9 3 3 6" xfId="22360"/>
    <cellStyle name="표준 66 9 3 3 7" xfId="26073"/>
    <cellStyle name="표준 66 9 3 3 8" xfId="29788"/>
    <cellStyle name="표준 66 9 3 3 9" xfId="33500"/>
    <cellStyle name="표준 66 9 3 4" xfId="8439"/>
    <cellStyle name="표준 66 9 3 4 2" xfId="12152"/>
    <cellStyle name="표준 66 9 3 4 3" xfId="15864"/>
    <cellStyle name="표준 66 9 3 4 4" xfId="19576"/>
    <cellStyle name="표준 66 9 3 4 5" xfId="23288"/>
    <cellStyle name="표준 66 9 3 4 6" xfId="27001"/>
    <cellStyle name="표준 66 9 3 4 7" xfId="30716"/>
    <cellStyle name="표준 66 9 3 4 8" xfId="34428"/>
    <cellStyle name="표준 66 9 3 4 9" xfId="38140"/>
    <cellStyle name="표준 66 9 3 5" xfId="10296"/>
    <cellStyle name="표준 66 9 3 6" xfId="14008"/>
    <cellStyle name="표준 66 9 3 7" xfId="17720"/>
    <cellStyle name="표준 66 9 3 8" xfId="21432"/>
    <cellStyle name="표준 66 9 3 9" xfId="25145"/>
    <cellStyle name="표준 66 9 4" xfId="6731"/>
    <cellStyle name="표준 66 9 4 10" xfId="32746"/>
    <cellStyle name="표준 66 9 4 11" xfId="36458"/>
    <cellStyle name="표준 66 9 4 2" xfId="7685"/>
    <cellStyle name="표준 66 9 4 2 10" xfId="37386"/>
    <cellStyle name="표준 66 9 4 2 2" xfId="9541"/>
    <cellStyle name="표준 66 9 4 2 2 2" xfId="13254"/>
    <cellStyle name="표준 66 9 4 2 2 3" xfId="16966"/>
    <cellStyle name="표준 66 9 4 2 2 4" xfId="20678"/>
    <cellStyle name="표준 66 9 4 2 2 5" xfId="24390"/>
    <cellStyle name="표준 66 9 4 2 2 6" xfId="28103"/>
    <cellStyle name="표준 66 9 4 2 2 7" xfId="31818"/>
    <cellStyle name="표준 66 9 4 2 2 8" xfId="35530"/>
    <cellStyle name="표준 66 9 4 2 2 9" xfId="39242"/>
    <cellStyle name="표준 66 9 4 2 3" xfId="11398"/>
    <cellStyle name="표준 66 9 4 2 4" xfId="15110"/>
    <cellStyle name="표준 66 9 4 2 5" xfId="18822"/>
    <cellStyle name="표준 66 9 4 2 6" xfId="22534"/>
    <cellStyle name="표준 66 9 4 2 7" xfId="26247"/>
    <cellStyle name="표준 66 9 4 2 8" xfId="29962"/>
    <cellStyle name="표준 66 9 4 2 9" xfId="33674"/>
    <cellStyle name="표준 66 9 4 3" xfId="8613"/>
    <cellStyle name="표준 66 9 4 3 2" xfId="12326"/>
    <cellStyle name="표준 66 9 4 3 3" xfId="16038"/>
    <cellStyle name="표준 66 9 4 3 4" xfId="19750"/>
    <cellStyle name="표준 66 9 4 3 5" xfId="23462"/>
    <cellStyle name="표준 66 9 4 3 6" xfId="27175"/>
    <cellStyle name="표준 66 9 4 3 7" xfId="30890"/>
    <cellStyle name="표준 66 9 4 3 8" xfId="34602"/>
    <cellStyle name="표준 66 9 4 3 9" xfId="38314"/>
    <cellStyle name="표준 66 9 4 4" xfId="10470"/>
    <cellStyle name="표준 66 9 4 5" xfId="14182"/>
    <cellStyle name="표준 66 9 4 6" xfId="17894"/>
    <cellStyle name="표준 66 9 4 7" xfId="21606"/>
    <cellStyle name="표준 66 9 4 8" xfId="25319"/>
    <cellStyle name="표준 66 9 4 9" xfId="29034"/>
    <cellStyle name="표준 66 9 5" xfId="7266"/>
    <cellStyle name="표준 66 9 5 10" xfId="36967"/>
    <cellStyle name="표준 66 9 5 2" xfId="9122"/>
    <cellStyle name="표준 66 9 5 2 2" xfId="12835"/>
    <cellStyle name="표준 66 9 5 2 3" xfId="16547"/>
    <cellStyle name="표준 66 9 5 2 4" xfId="20259"/>
    <cellStyle name="표준 66 9 5 2 5" xfId="23971"/>
    <cellStyle name="표준 66 9 5 2 6" xfId="27684"/>
    <cellStyle name="표준 66 9 5 2 7" xfId="31399"/>
    <cellStyle name="표준 66 9 5 2 8" xfId="35111"/>
    <cellStyle name="표준 66 9 5 2 9" xfId="38823"/>
    <cellStyle name="표준 66 9 5 3" xfId="10979"/>
    <cellStyle name="표준 66 9 5 4" xfId="14691"/>
    <cellStyle name="표준 66 9 5 5" xfId="18403"/>
    <cellStyle name="표준 66 9 5 6" xfId="22115"/>
    <cellStyle name="표준 66 9 5 7" xfId="25828"/>
    <cellStyle name="표준 66 9 5 8" xfId="29543"/>
    <cellStyle name="표준 66 9 5 9" xfId="33255"/>
    <cellStyle name="표준 66 9 6" xfId="8194"/>
    <cellStyle name="표준 66 9 6 2" xfId="11907"/>
    <cellStyle name="표준 66 9 6 3" xfId="15619"/>
    <cellStyle name="표준 66 9 6 4" xfId="19331"/>
    <cellStyle name="표준 66 9 6 5" xfId="23043"/>
    <cellStyle name="표준 66 9 6 6" xfId="26756"/>
    <cellStyle name="표준 66 9 6 7" xfId="30471"/>
    <cellStyle name="표준 66 9 6 8" xfId="34183"/>
    <cellStyle name="표준 66 9 6 9" xfId="37895"/>
    <cellStyle name="표준 66 9 7" xfId="10051"/>
    <cellStyle name="표준 66 9 8" xfId="13763"/>
    <cellStyle name="표준 66 9 9" xfId="17475"/>
    <cellStyle name="표준 67" xfId="4307"/>
    <cellStyle name="표준 67 10" xfId="4392"/>
    <cellStyle name="표준 67 10 10" xfId="21205"/>
    <cellStyle name="표준 67 10 11" xfId="24918"/>
    <cellStyle name="표준 67 10 12" xfId="28633"/>
    <cellStyle name="표준 67 10 13" xfId="32345"/>
    <cellStyle name="표준 67 10 14" xfId="36057"/>
    <cellStyle name="표준 67 10 2" xfId="4747"/>
    <cellStyle name="표준 67 10 2 10" xfId="28736"/>
    <cellStyle name="표준 67 10 2 11" xfId="32448"/>
    <cellStyle name="표준 67 10 2 12" xfId="36160"/>
    <cellStyle name="표준 67 10 2 2" xfId="6839"/>
    <cellStyle name="표준 67 10 2 2 10" xfId="32854"/>
    <cellStyle name="표준 67 10 2 2 11" xfId="36566"/>
    <cellStyle name="표준 67 10 2 2 2" xfId="7793"/>
    <cellStyle name="표준 67 10 2 2 2 10" xfId="37494"/>
    <cellStyle name="표준 67 10 2 2 2 2" xfId="9649"/>
    <cellStyle name="표준 67 10 2 2 2 2 2" xfId="13362"/>
    <cellStyle name="표준 67 10 2 2 2 2 3" xfId="17074"/>
    <cellStyle name="표준 67 10 2 2 2 2 4" xfId="20786"/>
    <cellStyle name="표준 67 10 2 2 2 2 5" xfId="24498"/>
    <cellStyle name="표준 67 10 2 2 2 2 6" xfId="28211"/>
    <cellStyle name="표준 67 10 2 2 2 2 7" xfId="31926"/>
    <cellStyle name="표준 67 10 2 2 2 2 8" xfId="35638"/>
    <cellStyle name="표준 67 10 2 2 2 2 9" xfId="39350"/>
    <cellStyle name="표준 67 10 2 2 2 3" xfId="11506"/>
    <cellStyle name="표준 67 10 2 2 2 4" xfId="15218"/>
    <cellStyle name="표준 67 10 2 2 2 5" xfId="18930"/>
    <cellStyle name="표준 67 10 2 2 2 6" xfId="22642"/>
    <cellStyle name="표준 67 10 2 2 2 7" xfId="26355"/>
    <cellStyle name="표준 67 10 2 2 2 8" xfId="30070"/>
    <cellStyle name="표준 67 10 2 2 2 9" xfId="33782"/>
    <cellStyle name="표준 67 10 2 2 3" xfId="8721"/>
    <cellStyle name="표준 67 10 2 2 3 2" xfId="12434"/>
    <cellStyle name="표준 67 10 2 2 3 3" xfId="16146"/>
    <cellStyle name="표준 67 10 2 2 3 4" xfId="19858"/>
    <cellStyle name="표준 67 10 2 2 3 5" xfId="23570"/>
    <cellStyle name="표준 67 10 2 2 3 6" xfId="27283"/>
    <cellStyle name="표준 67 10 2 2 3 7" xfId="30998"/>
    <cellStyle name="표준 67 10 2 2 3 8" xfId="34710"/>
    <cellStyle name="표준 67 10 2 2 3 9" xfId="38422"/>
    <cellStyle name="표준 67 10 2 2 4" xfId="10578"/>
    <cellStyle name="표준 67 10 2 2 5" xfId="14290"/>
    <cellStyle name="표준 67 10 2 2 6" xfId="18002"/>
    <cellStyle name="표준 67 10 2 2 7" xfId="21714"/>
    <cellStyle name="표준 67 10 2 2 8" xfId="25427"/>
    <cellStyle name="표준 67 10 2 2 9" xfId="29142"/>
    <cellStyle name="표준 67 10 2 3" xfId="7387"/>
    <cellStyle name="표준 67 10 2 3 10" xfId="37088"/>
    <cellStyle name="표준 67 10 2 3 2" xfId="9243"/>
    <cellStyle name="표준 67 10 2 3 2 2" xfId="12956"/>
    <cellStyle name="표준 67 10 2 3 2 3" xfId="16668"/>
    <cellStyle name="표준 67 10 2 3 2 4" xfId="20380"/>
    <cellStyle name="표준 67 10 2 3 2 5" xfId="24092"/>
    <cellStyle name="표준 67 10 2 3 2 6" xfId="27805"/>
    <cellStyle name="표준 67 10 2 3 2 7" xfId="31520"/>
    <cellStyle name="표준 67 10 2 3 2 8" xfId="35232"/>
    <cellStyle name="표준 67 10 2 3 2 9" xfId="38944"/>
    <cellStyle name="표준 67 10 2 3 3" xfId="11100"/>
    <cellStyle name="표준 67 10 2 3 4" xfId="14812"/>
    <cellStyle name="표준 67 10 2 3 5" xfId="18524"/>
    <cellStyle name="표준 67 10 2 3 6" xfId="22236"/>
    <cellStyle name="표준 67 10 2 3 7" xfId="25949"/>
    <cellStyle name="표준 67 10 2 3 8" xfId="29664"/>
    <cellStyle name="표준 67 10 2 3 9" xfId="33376"/>
    <cellStyle name="표준 67 10 2 4" xfId="8315"/>
    <cellStyle name="표준 67 10 2 4 2" xfId="12028"/>
    <cellStyle name="표준 67 10 2 4 3" xfId="15740"/>
    <cellStyle name="표준 67 10 2 4 4" xfId="19452"/>
    <cellStyle name="표준 67 10 2 4 5" xfId="23164"/>
    <cellStyle name="표준 67 10 2 4 6" xfId="26877"/>
    <cellStyle name="표준 67 10 2 4 7" xfId="30592"/>
    <cellStyle name="표준 67 10 2 4 8" xfId="34304"/>
    <cellStyle name="표준 67 10 2 4 9" xfId="38016"/>
    <cellStyle name="표준 67 10 2 5" xfId="10172"/>
    <cellStyle name="표준 67 10 2 6" xfId="13884"/>
    <cellStyle name="표준 67 10 2 7" xfId="17596"/>
    <cellStyle name="표준 67 10 2 8" xfId="21308"/>
    <cellStyle name="표준 67 10 2 9" xfId="25021"/>
    <cellStyle name="표준 67 10 3" xfId="4990"/>
    <cellStyle name="표준 67 10 3 10" xfId="28862"/>
    <cellStyle name="표준 67 10 3 11" xfId="32574"/>
    <cellStyle name="표준 67 10 3 12" xfId="36286"/>
    <cellStyle name="표준 67 10 3 2" xfId="6963"/>
    <cellStyle name="표준 67 10 3 2 10" xfId="32978"/>
    <cellStyle name="표준 67 10 3 2 11" xfId="36690"/>
    <cellStyle name="표준 67 10 3 2 2" xfId="7917"/>
    <cellStyle name="표준 67 10 3 2 2 10" xfId="37618"/>
    <cellStyle name="표준 67 10 3 2 2 2" xfId="9773"/>
    <cellStyle name="표준 67 10 3 2 2 2 2" xfId="13486"/>
    <cellStyle name="표준 67 10 3 2 2 2 3" xfId="17198"/>
    <cellStyle name="표준 67 10 3 2 2 2 4" xfId="20910"/>
    <cellStyle name="표준 67 10 3 2 2 2 5" xfId="24622"/>
    <cellStyle name="표준 67 10 3 2 2 2 6" xfId="28335"/>
    <cellStyle name="표준 67 10 3 2 2 2 7" xfId="32050"/>
    <cellStyle name="표준 67 10 3 2 2 2 8" xfId="35762"/>
    <cellStyle name="표준 67 10 3 2 2 2 9" xfId="39474"/>
    <cellStyle name="표준 67 10 3 2 2 3" xfId="11630"/>
    <cellStyle name="표준 67 10 3 2 2 4" xfId="15342"/>
    <cellStyle name="표준 67 10 3 2 2 5" xfId="19054"/>
    <cellStyle name="표준 67 10 3 2 2 6" xfId="22766"/>
    <cellStyle name="표준 67 10 3 2 2 7" xfId="26479"/>
    <cellStyle name="표준 67 10 3 2 2 8" xfId="30194"/>
    <cellStyle name="표준 67 10 3 2 2 9" xfId="33906"/>
    <cellStyle name="표준 67 10 3 2 3" xfId="8845"/>
    <cellStyle name="표준 67 10 3 2 3 2" xfId="12558"/>
    <cellStyle name="표준 67 10 3 2 3 3" xfId="16270"/>
    <cellStyle name="표준 67 10 3 2 3 4" xfId="19982"/>
    <cellStyle name="표준 67 10 3 2 3 5" xfId="23694"/>
    <cellStyle name="표준 67 10 3 2 3 6" xfId="27407"/>
    <cellStyle name="표준 67 10 3 2 3 7" xfId="31122"/>
    <cellStyle name="표준 67 10 3 2 3 8" xfId="34834"/>
    <cellStyle name="표준 67 10 3 2 3 9" xfId="38546"/>
    <cellStyle name="표준 67 10 3 2 4" xfId="10702"/>
    <cellStyle name="표준 67 10 3 2 5" xfId="14414"/>
    <cellStyle name="표준 67 10 3 2 6" xfId="18126"/>
    <cellStyle name="표준 67 10 3 2 7" xfId="21838"/>
    <cellStyle name="표준 67 10 3 2 8" xfId="25551"/>
    <cellStyle name="표준 67 10 3 2 9" xfId="29266"/>
    <cellStyle name="표준 67 10 3 3" xfId="7513"/>
    <cellStyle name="표준 67 10 3 3 10" xfId="37214"/>
    <cellStyle name="표준 67 10 3 3 2" xfId="9369"/>
    <cellStyle name="표준 67 10 3 3 2 2" xfId="13082"/>
    <cellStyle name="표준 67 10 3 3 2 3" xfId="16794"/>
    <cellStyle name="표준 67 10 3 3 2 4" xfId="20506"/>
    <cellStyle name="표준 67 10 3 3 2 5" xfId="24218"/>
    <cellStyle name="표준 67 10 3 3 2 6" xfId="27931"/>
    <cellStyle name="표준 67 10 3 3 2 7" xfId="31646"/>
    <cellStyle name="표준 67 10 3 3 2 8" xfId="35358"/>
    <cellStyle name="표준 67 10 3 3 2 9" xfId="39070"/>
    <cellStyle name="표준 67 10 3 3 3" xfId="11226"/>
    <cellStyle name="표준 67 10 3 3 4" xfId="14938"/>
    <cellStyle name="표준 67 10 3 3 5" xfId="18650"/>
    <cellStyle name="표준 67 10 3 3 6" xfId="22362"/>
    <cellStyle name="표준 67 10 3 3 7" xfId="26075"/>
    <cellStyle name="표준 67 10 3 3 8" xfId="29790"/>
    <cellStyle name="표준 67 10 3 3 9" xfId="33502"/>
    <cellStyle name="표준 67 10 3 4" xfId="8441"/>
    <cellStyle name="표준 67 10 3 4 2" xfId="12154"/>
    <cellStyle name="표준 67 10 3 4 3" xfId="15866"/>
    <cellStyle name="표준 67 10 3 4 4" xfId="19578"/>
    <cellStyle name="표준 67 10 3 4 5" xfId="23290"/>
    <cellStyle name="표준 67 10 3 4 6" xfId="27003"/>
    <cellStyle name="표준 67 10 3 4 7" xfId="30718"/>
    <cellStyle name="표준 67 10 3 4 8" xfId="34430"/>
    <cellStyle name="표준 67 10 3 4 9" xfId="38142"/>
    <cellStyle name="표준 67 10 3 5" xfId="10298"/>
    <cellStyle name="표준 67 10 3 6" xfId="14010"/>
    <cellStyle name="표준 67 10 3 7" xfId="17722"/>
    <cellStyle name="표준 67 10 3 8" xfId="21434"/>
    <cellStyle name="표준 67 10 3 9" xfId="25147"/>
    <cellStyle name="표준 67 10 4" xfId="6749"/>
    <cellStyle name="표준 67 10 4 10" xfId="32764"/>
    <cellStyle name="표준 67 10 4 11" xfId="36476"/>
    <cellStyle name="표준 67 10 4 2" xfId="7703"/>
    <cellStyle name="표준 67 10 4 2 10" xfId="37404"/>
    <cellStyle name="표준 67 10 4 2 2" xfId="9559"/>
    <cellStyle name="표준 67 10 4 2 2 2" xfId="13272"/>
    <cellStyle name="표준 67 10 4 2 2 3" xfId="16984"/>
    <cellStyle name="표준 67 10 4 2 2 4" xfId="20696"/>
    <cellStyle name="표준 67 10 4 2 2 5" xfId="24408"/>
    <cellStyle name="표준 67 10 4 2 2 6" xfId="28121"/>
    <cellStyle name="표준 67 10 4 2 2 7" xfId="31836"/>
    <cellStyle name="표준 67 10 4 2 2 8" xfId="35548"/>
    <cellStyle name="표준 67 10 4 2 2 9" xfId="39260"/>
    <cellStyle name="표준 67 10 4 2 3" xfId="11416"/>
    <cellStyle name="표준 67 10 4 2 4" xfId="15128"/>
    <cellStyle name="표준 67 10 4 2 5" xfId="18840"/>
    <cellStyle name="표준 67 10 4 2 6" xfId="22552"/>
    <cellStyle name="표준 67 10 4 2 7" xfId="26265"/>
    <cellStyle name="표준 67 10 4 2 8" xfId="29980"/>
    <cellStyle name="표준 67 10 4 2 9" xfId="33692"/>
    <cellStyle name="표준 67 10 4 3" xfId="8631"/>
    <cellStyle name="표준 67 10 4 3 2" xfId="12344"/>
    <cellStyle name="표준 67 10 4 3 3" xfId="16056"/>
    <cellStyle name="표준 67 10 4 3 4" xfId="19768"/>
    <cellStyle name="표준 67 10 4 3 5" xfId="23480"/>
    <cellStyle name="표준 67 10 4 3 6" xfId="27193"/>
    <cellStyle name="표준 67 10 4 3 7" xfId="30908"/>
    <cellStyle name="표준 67 10 4 3 8" xfId="34620"/>
    <cellStyle name="표준 67 10 4 3 9" xfId="38332"/>
    <cellStyle name="표준 67 10 4 4" xfId="10488"/>
    <cellStyle name="표준 67 10 4 5" xfId="14200"/>
    <cellStyle name="표준 67 10 4 6" xfId="17912"/>
    <cellStyle name="표준 67 10 4 7" xfId="21624"/>
    <cellStyle name="표준 67 10 4 8" xfId="25337"/>
    <cellStyle name="표준 67 10 4 9" xfId="29052"/>
    <cellStyle name="표준 67 10 5" xfId="7284"/>
    <cellStyle name="표준 67 10 5 10" xfId="36985"/>
    <cellStyle name="표준 67 10 5 2" xfId="9140"/>
    <cellStyle name="표준 67 10 5 2 2" xfId="12853"/>
    <cellStyle name="표준 67 10 5 2 3" xfId="16565"/>
    <cellStyle name="표준 67 10 5 2 4" xfId="20277"/>
    <cellStyle name="표준 67 10 5 2 5" xfId="23989"/>
    <cellStyle name="표준 67 10 5 2 6" xfId="27702"/>
    <cellStyle name="표준 67 10 5 2 7" xfId="31417"/>
    <cellStyle name="표준 67 10 5 2 8" xfId="35129"/>
    <cellStyle name="표준 67 10 5 2 9" xfId="38841"/>
    <cellStyle name="표준 67 10 5 3" xfId="10997"/>
    <cellStyle name="표준 67 10 5 4" xfId="14709"/>
    <cellStyle name="표준 67 10 5 5" xfId="18421"/>
    <cellStyle name="표준 67 10 5 6" xfId="22133"/>
    <cellStyle name="표준 67 10 5 7" xfId="25846"/>
    <cellStyle name="표준 67 10 5 8" xfId="29561"/>
    <cellStyle name="표준 67 10 5 9" xfId="33273"/>
    <cellStyle name="표준 67 10 6" xfId="8212"/>
    <cellStyle name="표준 67 10 6 2" xfId="11925"/>
    <cellStyle name="표준 67 10 6 3" xfId="15637"/>
    <cellStyle name="표준 67 10 6 4" xfId="19349"/>
    <cellStyle name="표준 67 10 6 5" xfId="23061"/>
    <cellStyle name="표준 67 10 6 6" xfId="26774"/>
    <cellStyle name="표준 67 10 6 7" xfId="30489"/>
    <cellStyle name="표준 67 10 6 8" xfId="34201"/>
    <cellStyle name="표준 67 10 6 9" xfId="37913"/>
    <cellStyle name="표준 67 10 7" xfId="10069"/>
    <cellStyle name="표준 67 10 8" xfId="13781"/>
    <cellStyle name="표준 67 10 9" xfId="17493"/>
    <cellStyle name="표준 67 11" xfId="4698"/>
    <cellStyle name="표준 67 11 10" xfId="24972"/>
    <cellStyle name="표준 67 11 11" xfId="28687"/>
    <cellStyle name="표준 67 11 12" xfId="32399"/>
    <cellStyle name="표준 67 11 13" xfId="36111"/>
    <cellStyle name="표준 67 11 2" xfId="6668"/>
    <cellStyle name="표준 67 11 2 10" xfId="28985"/>
    <cellStyle name="표준 67 11 2 11" xfId="32697"/>
    <cellStyle name="표준 67 11 2 12" xfId="36409"/>
    <cellStyle name="표준 67 11 2 2" xfId="7088"/>
    <cellStyle name="표준 67 11 2 2 10" xfId="33083"/>
    <cellStyle name="표준 67 11 2 2 11" xfId="36795"/>
    <cellStyle name="표준 67 11 2 2 2" xfId="8022"/>
    <cellStyle name="표준 67 11 2 2 2 10" xfId="37723"/>
    <cellStyle name="표준 67 11 2 2 2 2" xfId="9878"/>
    <cellStyle name="표준 67 11 2 2 2 2 2" xfId="13591"/>
    <cellStyle name="표준 67 11 2 2 2 2 3" xfId="17303"/>
    <cellStyle name="표준 67 11 2 2 2 2 4" xfId="21015"/>
    <cellStyle name="표준 67 11 2 2 2 2 5" xfId="24727"/>
    <cellStyle name="표준 67 11 2 2 2 2 6" xfId="28440"/>
    <cellStyle name="표준 67 11 2 2 2 2 7" xfId="32155"/>
    <cellStyle name="표준 67 11 2 2 2 2 8" xfId="35867"/>
    <cellStyle name="표준 67 11 2 2 2 2 9" xfId="39579"/>
    <cellStyle name="표준 67 11 2 2 2 3" xfId="11735"/>
    <cellStyle name="표준 67 11 2 2 2 4" xfId="15447"/>
    <cellStyle name="표준 67 11 2 2 2 5" xfId="19159"/>
    <cellStyle name="표준 67 11 2 2 2 6" xfId="22871"/>
    <cellStyle name="표준 67 11 2 2 2 7" xfId="26584"/>
    <cellStyle name="표준 67 11 2 2 2 8" xfId="30299"/>
    <cellStyle name="표준 67 11 2 2 2 9" xfId="34011"/>
    <cellStyle name="표준 67 11 2 2 3" xfId="8950"/>
    <cellStyle name="표준 67 11 2 2 3 2" xfId="12663"/>
    <cellStyle name="표준 67 11 2 2 3 3" xfId="16375"/>
    <cellStyle name="표준 67 11 2 2 3 4" xfId="20087"/>
    <cellStyle name="표준 67 11 2 2 3 5" xfId="23799"/>
    <cellStyle name="표준 67 11 2 2 3 6" xfId="27512"/>
    <cellStyle name="표준 67 11 2 2 3 7" xfId="31227"/>
    <cellStyle name="표준 67 11 2 2 3 8" xfId="34939"/>
    <cellStyle name="표준 67 11 2 2 3 9" xfId="38651"/>
    <cellStyle name="표준 67 11 2 2 4" xfId="10807"/>
    <cellStyle name="표준 67 11 2 2 5" xfId="14519"/>
    <cellStyle name="표준 67 11 2 2 6" xfId="18231"/>
    <cellStyle name="표준 67 11 2 2 7" xfId="21943"/>
    <cellStyle name="표준 67 11 2 2 8" xfId="25656"/>
    <cellStyle name="표준 67 11 2 2 9" xfId="29371"/>
    <cellStyle name="표준 67 11 2 3" xfId="7636"/>
    <cellStyle name="표준 67 11 2 3 10" xfId="37337"/>
    <cellStyle name="표준 67 11 2 3 2" xfId="9492"/>
    <cellStyle name="표준 67 11 2 3 2 2" xfId="13205"/>
    <cellStyle name="표준 67 11 2 3 2 3" xfId="16917"/>
    <cellStyle name="표준 67 11 2 3 2 4" xfId="20629"/>
    <cellStyle name="표준 67 11 2 3 2 5" xfId="24341"/>
    <cellStyle name="표준 67 11 2 3 2 6" xfId="28054"/>
    <cellStyle name="표준 67 11 2 3 2 7" xfId="31769"/>
    <cellStyle name="표준 67 11 2 3 2 8" xfId="35481"/>
    <cellStyle name="표준 67 11 2 3 2 9" xfId="39193"/>
    <cellStyle name="표준 67 11 2 3 3" xfId="11349"/>
    <cellStyle name="표준 67 11 2 3 4" xfId="15061"/>
    <cellStyle name="표준 67 11 2 3 5" xfId="18773"/>
    <cellStyle name="표준 67 11 2 3 6" xfId="22485"/>
    <cellStyle name="표준 67 11 2 3 7" xfId="26198"/>
    <cellStyle name="표준 67 11 2 3 8" xfId="29913"/>
    <cellStyle name="표준 67 11 2 3 9" xfId="33625"/>
    <cellStyle name="표준 67 11 2 4" xfId="8564"/>
    <cellStyle name="표준 67 11 2 4 2" xfId="12277"/>
    <cellStyle name="표준 67 11 2 4 3" xfId="15989"/>
    <cellStyle name="표준 67 11 2 4 4" xfId="19701"/>
    <cellStyle name="표준 67 11 2 4 5" xfId="23413"/>
    <cellStyle name="표준 67 11 2 4 6" xfId="27126"/>
    <cellStyle name="표준 67 11 2 4 7" xfId="30841"/>
    <cellStyle name="표준 67 11 2 4 8" xfId="34553"/>
    <cellStyle name="표준 67 11 2 4 9" xfId="38265"/>
    <cellStyle name="표준 67 11 2 5" xfId="10421"/>
    <cellStyle name="표준 67 11 2 6" xfId="14133"/>
    <cellStyle name="표준 67 11 2 7" xfId="17845"/>
    <cellStyle name="표준 67 11 2 8" xfId="21557"/>
    <cellStyle name="표준 67 11 2 9" xfId="25270"/>
    <cellStyle name="표준 67 11 3" xfId="6790"/>
    <cellStyle name="표준 67 11 3 10" xfId="32805"/>
    <cellStyle name="표준 67 11 3 11" xfId="36517"/>
    <cellStyle name="표준 67 11 3 2" xfId="7744"/>
    <cellStyle name="표준 67 11 3 2 10" xfId="37445"/>
    <cellStyle name="표준 67 11 3 2 2" xfId="9600"/>
    <cellStyle name="표준 67 11 3 2 2 2" xfId="13313"/>
    <cellStyle name="표준 67 11 3 2 2 3" xfId="17025"/>
    <cellStyle name="표준 67 11 3 2 2 4" xfId="20737"/>
    <cellStyle name="표준 67 11 3 2 2 5" xfId="24449"/>
    <cellStyle name="표준 67 11 3 2 2 6" xfId="28162"/>
    <cellStyle name="표준 67 11 3 2 2 7" xfId="31877"/>
    <cellStyle name="표준 67 11 3 2 2 8" xfId="35589"/>
    <cellStyle name="표준 67 11 3 2 2 9" xfId="39301"/>
    <cellStyle name="표준 67 11 3 2 3" xfId="11457"/>
    <cellStyle name="표준 67 11 3 2 4" xfId="15169"/>
    <cellStyle name="표준 67 11 3 2 5" xfId="18881"/>
    <cellStyle name="표준 67 11 3 2 6" xfId="22593"/>
    <cellStyle name="표준 67 11 3 2 7" xfId="26306"/>
    <cellStyle name="표준 67 11 3 2 8" xfId="30021"/>
    <cellStyle name="표준 67 11 3 2 9" xfId="33733"/>
    <cellStyle name="표준 67 11 3 3" xfId="8672"/>
    <cellStyle name="표준 67 11 3 3 2" xfId="12385"/>
    <cellStyle name="표준 67 11 3 3 3" xfId="16097"/>
    <cellStyle name="표준 67 11 3 3 4" xfId="19809"/>
    <cellStyle name="표준 67 11 3 3 5" xfId="23521"/>
    <cellStyle name="표준 67 11 3 3 6" xfId="27234"/>
    <cellStyle name="표준 67 11 3 3 7" xfId="30949"/>
    <cellStyle name="표준 67 11 3 3 8" xfId="34661"/>
    <cellStyle name="표준 67 11 3 3 9" xfId="38373"/>
    <cellStyle name="표준 67 11 3 4" xfId="10529"/>
    <cellStyle name="표준 67 11 3 5" xfId="14241"/>
    <cellStyle name="표준 67 11 3 6" xfId="17953"/>
    <cellStyle name="표준 67 11 3 7" xfId="21665"/>
    <cellStyle name="표준 67 11 3 8" xfId="25378"/>
    <cellStyle name="표준 67 11 3 9" xfId="29093"/>
    <cellStyle name="표준 67 11 4" xfId="7338"/>
    <cellStyle name="표준 67 11 4 10" xfId="37039"/>
    <cellStyle name="표준 67 11 4 2" xfId="9194"/>
    <cellStyle name="표준 67 11 4 2 2" xfId="12907"/>
    <cellStyle name="표준 67 11 4 2 3" xfId="16619"/>
    <cellStyle name="표준 67 11 4 2 4" xfId="20331"/>
    <cellStyle name="표준 67 11 4 2 5" xfId="24043"/>
    <cellStyle name="표준 67 11 4 2 6" xfId="27756"/>
    <cellStyle name="표준 67 11 4 2 7" xfId="31471"/>
    <cellStyle name="표준 67 11 4 2 8" xfId="35183"/>
    <cellStyle name="표준 67 11 4 2 9" xfId="38895"/>
    <cellStyle name="표준 67 11 4 3" xfId="11051"/>
    <cellStyle name="표준 67 11 4 4" xfId="14763"/>
    <cellStyle name="표준 67 11 4 5" xfId="18475"/>
    <cellStyle name="표준 67 11 4 6" xfId="22187"/>
    <cellStyle name="표준 67 11 4 7" xfId="25900"/>
    <cellStyle name="표준 67 11 4 8" xfId="29615"/>
    <cellStyle name="표준 67 11 4 9" xfId="33327"/>
    <cellStyle name="표준 67 11 5" xfId="8266"/>
    <cellStyle name="표준 67 11 5 2" xfId="11979"/>
    <cellStyle name="표준 67 11 5 3" xfId="15691"/>
    <cellStyle name="표준 67 11 5 4" xfId="19403"/>
    <cellStyle name="표준 67 11 5 5" xfId="23115"/>
    <cellStyle name="표준 67 11 5 6" xfId="26828"/>
    <cellStyle name="표준 67 11 5 7" xfId="30543"/>
    <cellStyle name="표준 67 11 5 8" xfId="34255"/>
    <cellStyle name="표준 67 11 5 9" xfId="37967"/>
    <cellStyle name="표준 67 11 6" xfId="10123"/>
    <cellStyle name="표준 67 11 7" xfId="13835"/>
    <cellStyle name="표준 67 11 8" xfId="17547"/>
    <cellStyle name="표준 67 11 9" xfId="21259"/>
    <cellStyle name="표준 67 12" xfId="4989"/>
    <cellStyle name="표준 67 12 10" xfId="28861"/>
    <cellStyle name="표준 67 12 11" xfId="32573"/>
    <cellStyle name="표준 67 12 12" xfId="36285"/>
    <cellStyle name="표준 67 12 2" xfId="6962"/>
    <cellStyle name="표준 67 12 2 10" xfId="32977"/>
    <cellStyle name="표준 67 12 2 11" xfId="36689"/>
    <cellStyle name="표준 67 12 2 2" xfId="7916"/>
    <cellStyle name="표준 67 12 2 2 10" xfId="37617"/>
    <cellStyle name="표준 67 12 2 2 2" xfId="9772"/>
    <cellStyle name="표준 67 12 2 2 2 2" xfId="13485"/>
    <cellStyle name="표준 67 12 2 2 2 3" xfId="17197"/>
    <cellStyle name="표준 67 12 2 2 2 4" xfId="20909"/>
    <cellStyle name="표준 67 12 2 2 2 5" xfId="24621"/>
    <cellStyle name="표준 67 12 2 2 2 6" xfId="28334"/>
    <cellStyle name="표준 67 12 2 2 2 7" xfId="32049"/>
    <cellStyle name="표준 67 12 2 2 2 8" xfId="35761"/>
    <cellStyle name="표준 67 12 2 2 2 9" xfId="39473"/>
    <cellStyle name="표준 67 12 2 2 3" xfId="11629"/>
    <cellStyle name="표준 67 12 2 2 4" xfId="15341"/>
    <cellStyle name="표준 67 12 2 2 5" xfId="19053"/>
    <cellStyle name="표준 67 12 2 2 6" xfId="22765"/>
    <cellStyle name="표준 67 12 2 2 7" xfId="26478"/>
    <cellStyle name="표준 67 12 2 2 8" xfId="30193"/>
    <cellStyle name="표준 67 12 2 2 9" xfId="33905"/>
    <cellStyle name="표준 67 12 2 3" xfId="8844"/>
    <cellStyle name="표준 67 12 2 3 2" xfId="12557"/>
    <cellStyle name="표준 67 12 2 3 3" xfId="16269"/>
    <cellStyle name="표준 67 12 2 3 4" xfId="19981"/>
    <cellStyle name="표준 67 12 2 3 5" xfId="23693"/>
    <cellStyle name="표준 67 12 2 3 6" xfId="27406"/>
    <cellStyle name="표준 67 12 2 3 7" xfId="31121"/>
    <cellStyle name="표준 67 12 2 3 8" xfId="34833"/>
    <cellStyle name="표준 67 12 2 3 9" xfId="38545"/>
    <cellStyle name="표준 67 12 2 4" xfId="10701"/>
    <cellStyle name="표준 67 12 2 5" xfId="14413"/>
    <cellStyle name="표준 67 12 2 6" xfId="18125"/>
    <cellStyle name="표준 67 12 2 7" xfId="21837"/>
    <cellStyle name="표준 67 12 2 8" xfId="25550"/>
    <cellStyle name="표준 67 12 2 9" xfId="29265"/>
    <cellStyle name="표준 67 12 3" xfId="7512"/>
    <cellStyle name="표준 67 12 3 10" xfId="37213"/>
    <cellStyle name="표준 67 12 3 2" xfId="9368"/>
    <cellStyle name="표준 67 12 3 2 2" xfId="13081"/>
    <cellStyle name="표준 67 12 3 2 3" xfId="16793"/>
    <cellStyle name="표준 67 12 3 2 4" xfId="20505"/>
    <cellStyle name="표준 67 12 3 2 5" xfId="24217"/>
    <cellStyle name="표준 67 12 3 2 6" xfId="27930"/>
    <cellStyle name="표준 67 12 3 2 7" xfId="31645"/>
    <cellStyle name="표준 67 12 3 2 8" xfId="35357"/>
    <cellStyle name="표준 67 12 3 2 9" xfId="39069"/>
    <cellStyle name="표준 67 12 3 3" xfId="11225"/>
    <cellStyle name="표준 67 12 3 4" xfId="14937"/>
    <cellStyle name="표준 67 12 3 5" xfId="18649"/>
    <cellStyle name="표준 67 12 3 6" xfId="22361"/>
    <cellStyle name="표준 67 12 3 7" xfId="26074"/>
    <cellStyle name="표준 67 12 3 8" xfId="29789"/>
    <cellStyle name="표준 67 12 3 9" xfId="33501"/>
    <cellStyle name="표준 67 12 4" xfId="8440"/>
    <cellStyle name="표준 67 12 4 2" xfId="12153"/>
    <cellStyle name="표준 67 12 4 3" xfId="15865"/>
    <cellStyle name="표준 67 12 4 4" xfId="19577"/>
    <cellStyle name="표준 67 12 4 5" xfId="23289"/>
    <cellStyle name="표준 67 12 4 6" xfId="27002"/>
    <cellStyle name="표준 67 12 4 7" xfId="30717"/>
    <cellStyle name="표준 67 12 4 8" xfId="34429"/>
    <cellStyle name="표준 67 12 4 9" xfId="38141"/>
    <cellStyle name="표준 67 12 5" xfId="10297"/>
    <cellStyle name="표준 67 12 6" xfId="14009"/>
    <cellStyle name="표준 67 12 7" xfId="17721"/>
    <cellStyle name="표준 67 12 8" xfId="21433"/>
    <cellStyle name="표준 67 12 9" xfId="25146"/>
    <cellStyle name="표준 67 13" xfId="6700"/>
    <cellStyle name="표준 67 13 10" xfId="32715"/>
    <cellStyle name="표준 67 13 11" xfId="36427"/>
    <cellStyle name="표준 67 13 2" xfId="7654"/>
    <cellStyle name="표준 67 13 2 10" xfId="37355"/>
    <cellStyle name="표준 67 13 2 2" xfId="9510"/>
    <cellStyle name="표준 67 13 2 2 2" xfId="13223"/>
    <cellStyle name="표준 67 13 2 2 3" xfId="16935"/>
    <cellStyle name="표준 67 13 2 2 4" xfId="20647"/>
    <cellStyle name="표준 67 13 2 2 5" xfId="24359"/>
    <cellStyle name="표준 67 13 2 2 6" xfId="28072"/>
    <cellStyle name="표준 67 13 2 2 7" xfId="31787"/>
    <cellStyle name="표준 67 13 2 2 8" xfId="35499"/>
    <cellStyle name="표준 67 13 2 2 9" xfId="39211"/>
    <cellStyle name="표준 67 13 2 3" xfId="11367"/>
    <cellStyle name="표준 67 13 2 4" xfId="15079"/>
    <cellStyle name="표준 67 13 2 5" xfId="18791"/>
    <cellStyle name="표준 67 13 2 6" xfId="22503"/>
    <cellStyle name="표준 67 13 2 7" xfId="26216"/>
    <cellStyle name="표준 67 13 2 8" xfId="29931"/>
    <cellStyle name="표준 67 13 2 9" xfId="33643"/>
    <cellStyle name="표준 67 13 3" xfId="8582"/>
    <cellStyle name="표준 67 13 3 2" xfId="12295"/>
    <cellStyle name="표준 67 13 3 3" xfId="16007"/>
    <cellStyle name="표준 67 13 3 4" xfId="19719"/>
    <cellStyle name="표준 67 13 3 5" xfId="23431"/>
    <cellStyle name="표준 67 13 3 6" xfId="27144"/>
    <cellStyle name="표준 67 13 3 7" xfId="30859"/>
    <cellStyle name="표준 67 13 3 8" xfId="34571"/>
    <cellStyle name="표준 67 13 3 9" xfId="38283"/>
    <cellStyle name="표준 67 13 4" xfId="10439"/>
    <cellStyle name="표준 67 13 5" xfId="14151"/>
    <cellStyle name="표준 67 13 6" xfId="17863"/>
    <cellStyle name="표준 67 13 7" xfId="21575"/>
    <cellStyle name="표준 67 13 8" xfId="25288"/>
    <cellStyle name="표준 67 13 9" xfId="29003"/>
    <cellStyle name="표준 67 14" xfId="7235"/>
    <cellStyle name="표준 67 14 10" xfId="36936"/>
    <cellStyle name="표준 67 14 2" xfId="9091"/>
    <cellStyle name="표준 67 14 2 2" xfId="12804"/>
    <cellStyle name="표준 67 14 2 3" xfId="16516"/>
    <cellStyle name="표준 67 14 2 4" xfId="20228"/>
    <cellStyle name="표준 67 14 2 5" xfId="23940"/>
    <cellStyle name="표준 67 14 2 6" xfId="27653"/>
    <cellStyle name="표준 67 14 2 7" xfId="31368"/>
    <cellStyle name="표준 67 14 2 8" xfId="35080"/>
    <cellStyle name="표준 67 14 2 9" xfId="38792"/>
    <cellStyle name="표준 67 14 3" xfId="10948"/>
    <cellStyle name="표준 67 14 4" xfId="14660"/>
    <cellStyle name="표준 67 14 5" xfId="18372"/>
    <cellStyle name="표준 67 14 6" xfId="22084"/>
    <cellStyle name="표준 67 14 7" xfId="25797"/>
    <cellStyle name="표준 67 14 8" xfId="29512"/>
    <cellStyle name="표준 67 14 9" xfId="33224"/>
    <cellStyle name="표준 67 15" xfId="8163"/>
    <cellStyle name="표준 67 15 2" xfId="11876"/>
    <cellStyle name="표준 67 15 3" xfId="15588"/>
    <cellStyle name="표준 67 15 4" xfId="19300"/>
    <cellStyle name="표준 67 15 5" xfId="23012"/>
    <cellStyle name="표준 67 15 6" xfId="26725"/>
    <cellStyle name="표준 67 15 7" xfId="30440"/>
    <cellStyle name="표준 67 15 8" xfId="34152"/>
    <cellStyle name="표준 67 15 9" xfId="37864"/>
    <cellStyle name="표준 67 16" xfId="10020"/>
    <cellStyle name="표준 67 17" xfId="13732"/>
    <cellStyle name="표준 67 18" xfId="17444"/>
    <cellStyle name="표준 67 19" xfId="21156"/>
    <cellStyle name="표준 67 2" xfId="4416"/>
    <cellStyle name="표준 67 2 10" xfId="21229"/>
    <cellStyle name="표준 67 2 11" xfId="24942"/>
    <cellStyle name="표준 67 2 12" xfId="28657"/>
    <cellStyle name="표준 67 2 13" xfId="32369"/>
    <cellStyle name="표준 67 2 14" xfId="36081"/>
    <cellStyle name="표준 67 2 2" xfId="4771"/>
    <cellStyle name="표준 67 2 2 10" xfId="25045"/>
    <cellStyle name="표준 67 2 2 11" xfId="28760"/>
    <cellStyle name="표준 67 2 2 12" xfId="32472"/>
    <cellStyle name="표준 67 2 2 13" xfId="36184"/>
    <cellStyle name="표준 67 2 2 2" xfId="6669"/>
    <cellStyle name="표준 67 2 2 2 10" xfId="28986"/>
    <cellStyle name="표준 67 2 2 2 11" xfId="32698"/>
    <cellStyle name="표준 67 2 2 2 12" xfId="36410"/>
    <cellStyle name="표준 67 2 2 2 2" xfId="7089"/>
    <cellStyle name="표준 67 2 2 2 2 10" xfId="33084"/>
    <cellStyle name="표준 67 2 2 2 2 11" xfId="36796"/>
    <cellStyle name="표준 67 2 2 2 2 2" xfId="8023"/>
    <cellStyle name="표준 67 2 2 2 2 2 10" xfId="37724"/>
    <cellStyle name="표준 67 2 2 2 2 2 2" xfId="9879"/>
    <cellStyle name="표준 67 2 2 2 2 2 2 2" xfId="13592"/>
    <cellStyle name="표준 67 2 2 2 2 2 2 3" xfId="17304"/>
    <cellStyle name="표준 67 2 2 2 2 2 2 4" xfId="21016"/>
    <cellStyle name="표준 67 2 2 2 2 2 2 5" xfId="24728"/>
    <cellStyle name="표준 67 2 2 2 2 2 2 6" xfId="28441"/>
    <cellStyle name="표준 67 2 2 2 2 2 2 7" xfId="32156"/>
    <cellStyle name="표준 67 2 2 2 2 2 2 8" xfId="35868"/>
    <cellStyle name="표준 67 2 2 2 2 2 2 9" xfId="39580"/>
    <cellStyle name="표준 67 2 2 2 2 2 3" xfId="11736"/>
    <cellStyle name="표준 67 2 2 2 2 2 4" xfId="15448"/>
    <cellStyle name="표준 67 2 2 2 2 2 5" xfId="19160"/>
    <cellStyle name="표준 67 2 2 2 2 2 6" xfId="22872"/>
    <cellStyle name="표준 67 2 2 2 2 2 7" xfId="26585"/>
    <cellStyle name="표준 67 2 2 2 2 2 8" xfId="30300"/>
    <cellStyle name="표준 67 2 2 2 2 2 9" xfId="34012"/>
    <cellStyle name="표준 67 2 2 2 2 3" xfId="8951"/>
    <cellStyle name="표준 67 2 2 2 2 3 2" xfId="12664"/>
    <cellStyle name="표준 67 2 2 2 2 3 3" xfId="16376"/>
    <cellStyle name="표준 67 2 2 2 2 3 4" xfId="20088"/>
    <cellStyle name="표준 67 2 2 2 2 3 5" xfId="23800"/>
    <cellStyle name="표준 67 2 2 2 2 3 6" xfId="27513"/>
    <cellStyle name="표준 67 2 2 2 2 3 7" xfId="31228"/>
    <cellStyle name="표준 67 2 2 2 2 3 8" xfId="34940"/>
    <cellStyle name="표준 67 2 2 2 2 3 9" xfId="38652"/>
    <cellStyle name="표준 67 2 2 2 2 4" xfId="10808"/>
    <cellStyle name="표준 67 2 2 2 2 5" xfId="14520"/>
    <cellStyle name="표준 67 2 2 2 2 6" xfId="18232"/>
    <cellStyle name="표준 67 2 2 2 2 7" xfId="21944"/>
    <cellStyle name="표준 67 2 2 2 2 8" xfId="25657"/>
    <cellStyle name="표준 67 2 2 2 2 9" xfId="29372"/>
    <cellStyle name="표준 67 2 2 2 3" xfId="7637"/>
    <cellStyle name="표준 67 2 2 2 3 10" xfId="37338"/>
    <cellStyle name="표준 67 2 2 2 3 2" xfId="9493"/>
    <cellStyle name="표준 67 2 2 2 3 2 2" xfId="13206"/>
    <cellStyle name="표준 67 2 2 2 3 2 3" xfId="16918"/>
    <cellStyle name="표준 67 2 2 2 3 2 4" xfId="20630"/>
    <cellStyle name="표준 67 2 2 2 3 2 5" xfId="24342"/>
    <cellStyle name="표준 67 2 2 2 3 2 6" xfId="28055"/>
    <cellStyle name="표준 67 2 2 2 3 2 7" xfId="31770"/>
    <cellStyle name="표준 67 2 2 2 3 2 8" xfId="35482"/>
    <cellStyle name="표준 67 2 2 2 3 2 9" xfId="39194"/>
    <cellStyle name="표준 67 2 2 2 3 3" xfId="11350"/>
    <cellStyle name="표준 67 2 2 2 3 4" xfId="15062"/>
    <cellStyle name="표준 67 2 2 2 3 5" xfId="18774"/>
    <cellStyle name="표준 67 2 2 2 3 6" xfId="22486"/>
    <cellStyle name="표준 67 2 2 2 3 7" xfId="26199"/>
    <cellStyle name="표준 67 2 2 2 3 8" xfId="29914"/>
    <cellStyle name="표준 67 2 2 2 3 9" xfId="33626"/>
    <cellStyle name="표준 67 2 2 2 4" xfId="8565"/>
    <cellStyle name="표준 67 2 2 2 4 2" xfId="12278"/>
    <cellStyle name="표준 67 2 2 2 4 3" xfId="15990"/>
    <cellStyle name="표준 67 2 2 2 4 4" xfId="19702"/>
    <cellStyle name="표준 67 2 2 2 4 5" xfId="23414"/>
    <cellStyle name="표준 67 2 2 2 4 6" xfId="27127"/>
    <cellStyle name="표준 67 2 2 2 4 7" xfId="30842"/>
    <cellStyle name="표준 67 2 2 2 4 8" xfId="34554"/>
    <cellStyle name="표준 67 2 2 2 4 9" xfId="38266"/>
    <cellStyle name="표준 67 2 2 2 5" xfId="10422"/>
    <cellStyle name="표준 67 2 2 2 6" xfId="14134"/>
    <cellStyle name="표준 67 2 2 2 7" xfId="17846"/>
    <cellStyle name="표준 67 2 2 2 8" xfId="21558"/>
    <cellStyle name="표준 67 2 2 2 9" xfId="25271"/>
    <cellStyle name="표준 67 2 2 3" xfId="6863"/>
    <cellStyle name="표준 67 2 2 3 10" xfId="32878"/>
    <cellStyle name="표준 67 2 2 3 11" xfId="36590"/>
    <cellStyle name="표준 67 2 2 3 2" xfId="7817"/>
    <cellStyle name="표준 67 2 2 3 2 10" xfId="37518"/>
    <cellStyle name="표준 67 2 2 3 2 2" xfId="9673"/>
    <cellStyle name="표준 67 2 2 3 2 2 2" xfId="13386"/>
    <cellStyle name="표준 67 2 2 3 2 2 3" xfId="17098"/>
    <cellStyle name="표준 67 2 2 3 2 2 4" xfId="20810"/>
    <cellStyle name="표준 67 2 2 3 2 2 5" xfId="24522"/>
    <cellStyle name="표준 67 2 2 3 2 2 6" xfId="28235"/>
    <cellStyle name="표준 67 2 2 3 2 2 7" xfId="31950"/>
    <cellStyle name="표준 67 2 2 3 2 2 8" xfId="35662"/>
    <cellStyle name="표준 67 2 2 3 2 2 9" xfId="39374"/>
    <cellStyle name="표준 67 2 2 3 2 3" xfId="11530"/>
    <cellStyle name="표준 67 2 2 3 2 4" xfId="15242"/>
    <cellStyle name="표준 67 2 2 3 2 5" xfId="18954"/>
    <cellStyle name="표준 67 2 2 3 2 6" xfId="22666"/>
    <cellStyle name="표준 67 2 2 3 2 7" xfId="26379"/>
    <cellStyle name="표준 67 2 2 3 2 8" xfId="30094"/>
    <cellStyle name="표준 67 2 2 3 2 9" xfId="33806"/>
    <cellStyle name="표준 67 2 2 3 3" xfId="8745"/>
    <cellStyle name="표준 67 2 2 3 3 2" xfId="12458"/>
    <cellStyle name="표준 67 2 2 3 3 3" xfId="16170"/>
    <cellStyle name="표준 67 2 2 3 3 4" xfId="19882"/>
    <cellStyle name="표준 67 2 2 3 3 5" xfId="23594"/>
    <cellStyle name="표준 67 2 2 3 3 6" xfId="27307"/>
    <cellStyle name="표준 67 2 2 3 3 7" xfId="31022"/>
    <cellStyle name="표준 67 2 2 3 3 8" xfId="34734"/>
    <cellStyle name="표준 67 2 2 3 3 9" xfId="38446"/>
    <cellStyle name="표준 67 2 2 3 4" xfId="10602"/>
    <cellStyle name="표준 67 2 2 3 5" xfId="14314"/>
    <cellStyle name="표준 67 2 2 3 6" xfId="18026"/>
    <cellStyle name="표준 67 2 2 3 7" xfId="21738"/>
    <cellStyle name="표준 67 2 2 3 8" xfId="25451"/>
    <cellStyle name="표준 67 2 2 3 9" xfId="29166"/>
    <cellStyle name="표준 67 2 2 4" xfId="7411"/>
    <cellStyle name="표준 67 2 2 4 10" xfId="37112"/>
    <cellStyle name="표준 67 2 2 4 2" xfId="9267"/>
    <cellStyle name="표준 67 2 2 4 2 2" xfId="12980"/>
    <cellStyle name="표준 67 2 2 4 2 3" xfId="16692"/>
    <cellStyle name="표준 67 2 2 4 2 4" xfId="20404"/>
    <cellStyle name="표준 67 2 2 4 2 5" xfId="24116"/>
    <cellStyle name="표준 67 2 2 4 2 6" xfId="27829"/>
    <cellStyle name="표준 67 2 2 4 2 7" xfId="31544"/>
    <cellStyle name="표준 67 2 2 4 2 8" xfId="35256"/>
    <cellStyle name="표준 67 2 2 4 2 9" xfId="38968"/>
    <cellStyle name="표준 67 2 2 4 3" xfId="11124"/>
    <cellStyle name="표준 67 2 2 4 4" xfId="14836"/>
    <cellStyle name="표준 67 2 2 4 5" xfId="18548"/>
    <cellStyle name="표준 67 2 2 4 6" xfId="22260"/>
    <cellStyle name="표준 67 2 2 4 7" xfId="25973"/>
    <cellStyle name="표준 67 2 2 4 8" xfId="29688"/>
    <cellStyle name="표준 67 2 2 4 9" xfId="33400"/>
    <cellStyle name="표준 67 2 2 5" xfId="8339"/>
    <cellStyle name="표준 67 2 2 5 2" xfId="12052"/>
    <cellStyle name="표준 67 2 2 5 3" xfId="15764"/>
    <cellStyle name="표준 67 2 2 5 4" xfId="19476"/>
    <cellStyle name="표준 67 2 2 5 5" xfId="23188"/>
    <cellStyle name="표준 67 2 2 5 6" xfId="26901"/>
    <cellStyle name="표준 67 2 2 5 7" xfId="30616"/>
    <cellStyle name="표준 67 2 2 5 8" xfId="34328"/>
    <cellStyle name="표준 67 2 2 5 9" xfId="38040"/>
    <cellStyle name="표준 67 2 2 6" xfId="10196"/>
    <cellStyle name="표준 67 2 2 7" xfId="13908"/>
    <cellStyle name="표준 67 2 2 8" xfId="17620"/>
    <cellStyle name="표준 67 2 2 9" xfId="21332"/>
    <cellStyle name="표준 67 2 3" xfId="4991"/>
    <cellStyle name="표준 67 2 3 10" xfId="28863"/>
    <cellStyle name="표준 67 2 3 11" xfId="32575"/>
    <cellStyle name="표준 67 2 3 12" xfId="36287"/>
    <cellStyle name="표준 67 2 3 2" xfId="6964"/>
    <cellStyle name="표준 67 2 3 2 10" xfId="32979"/>
    <cellStyle name="표준 67 2 3 2 11" xfId="36691"/>
    <cellStyle name="표준 67 2 3 2 2" xfId="7918"/>
    <cellStyle name="표준 67 2 3 2 2 10" xfId="37619"/>
    <cellStyle name="표준 67 2 3 2 2 2" xfId="9774"/>
    <cellStyle name="표준 67 2 3 2 2 2 2" xfId="13487"/>
    <cellStyle name="표준 67 2 3 2 2 2 3" xfId="17199"/>
    <cellStyle name="표준 67 2 3 2 2 2 4" xfId="20911"/>
    <cellStyle name="표준 67 2 3 2 2 2 5" xfId="24623"/>
    <cellStyle name="표준 67 2 3 2 2 2 6" xfId="28336"/>
    <cellStyle name="표준 67 2 3 2 2 2 7" xfId="32051"/>
    <cellStyle name="표준 67 2 3 2 2 2 8" xfId="35763"/>
    <cellStyle name="표준 67 2 3 2 2 2 9" xfId="39475"/>
    <cellStyle name="표준 67 2 3 2 2 3" xfId="11631"/>
    <cellStyle name="표준 67 2 3 2 2 4" xfId="15343"/>
    <cellStyle name="표준 67 2 3 2 2 5" xfId="19055"/>
    <cellStyle name="표준 67 2 3 2 2 6" xfId="22767"/>
    <cellStyle name="표준 67 2 3 2 2 7" xfId="26480"/>
    <cellStyle name="표준 67 2 3 2 2 8" xfId="30195"/>
    <cellStyle name="표준 67 2 3 2 2 9" xfId="33907"/>
    <cellStyle name="표준 67 2 3 2 3" xfId="8846"/>
    <cellStyle name="표준 67 2 3 2 3 2" xfId="12559"/>
    <cellStyle name="표준 67 2 3 2 3 3" xfId="16271"/>
    <cellStyle name="표준 67 2 3 2 3 4" xfId="19983"/>
    <cellStyle name="표준 67 2 3 2 3 5" xfId="23695"/>
    <cellStyle name="표준 67 2 3 2 3 6" xfId="27408"/>
    <cellStyle name="표준 67 2 3 2 3 7" xfId="31123"/>
    <cellStyle name="표준 67 2 3 2 3 8" xfId="34835"/>
    <cellStyle name="표준 67 2 3 2 3 9" xfId="38547"/>
    <cellStyle name="표준 67 2 3 2 4" xfId="10703"/>
    <cellStyle name="표준 67 2 3 2 5" xfId="14415"/>
    <cellStyle name="표준 67 2 3 2 6" xfId="18127"/>
    <cellStyle name="표준 67 2 3 2 7" xfId="21839"/>
    <cellStyle name="표준 67 2 3 2 8" xfId="25552"/>
    <cellStyle name="표준 67 2 3 2 9" xfId="29267"/>
    <cellStyle name="표준 67 2 3 3" xfId="7514"/>
    <cellStyle name="표준 67 2 3 3 10" xfId="37215"/>
    <cellStyle name="표준 67 2 3 3 2" xfId="9370"/>
    <cellStyle name="표준 67 2 3 3 2 2" xfId="13083"/>
    <cellStyle name="표준 67 2 3 3 2 3" xfId="16795"/>
    <cellStyle name="표준 67 2 3 3 2 4" xfId="20507"/>
    <cellStyle name="표준 67 2 3 3 2 5" xfId="24219"/>
    <cellStyle name="표준 67 2 3 3 2 6" xfId="27932"/>
    <cellStyle name="표준 67 2 3 3 2 7" xfId="31647"/>
    <cellStyle name="표준 67 2 3 3 2 8" xfId="35359"/>
    <cellStyle name="표준 67 2 3 3 2 9" xfId="39071"/>
    <cellStyle name="표준 67 2 3 3 3" xfId="11227"/>
    <cellStyle name="표준 67 2 3 3 4" xfId="14939"/>
    <cellStyle name="표준 67 2 3 3 5" xfId="18651"/>
    <cellStyle name="표준 67 2 3 3 6" xfId="22363"/>
    <cellStyle name="표준 67 2 3 3 7" xfId="26076"/>
    <cellStyle name="표준 67 2 3 3 8" xfId="29791"/>
    <cellStyle name="표준 67 2 3 3 9" xfId="33503"/>
    <cellStyle name="표준 67 2 3 4" xfId="8442"/>
    <cellStyle name="표준 67 2 3 4 2" xfId="12155"/>
    <cellStyle name="표준 67 2 3 4 3" xfId="15867"/>
    <cellStyle name="표준 67 2 3 4 4" xfId="19579"/>
    <cellStyle name="표준 67 2 3 4 5" xfId="23291"/>
    <cellStyle name="표준 67 2 3 4 6" xfId="27004"/>
    <cellStyle name="표준 67 2 3 4 7" xfId="30719"/>
    <cellStyle name="표준 67 2 3 4 8" xfId="34431"/>
    <cellStyle name="표준 67 2 3 4 9" xfId="38143"/>
    <cellStyle name="표준 67 2 3 5" xfId="10299"/>
    <cellStyle name="표준 67 2 3 6" xfId="14011"/>
    <cellStyle name="표준 67 2 3 7" xfId="17723"/>
    <cellStyle name="표준 67 2 3 8" xfId="21435"/>
    <cellStyle name="표준 67 2 3 9" xfId="25148"/>
    <cellStyle name="표준 67 2 4" xfId="6773"/>
    <cellStyle name="표준 67 2 4 10" xfId="32788"/>
    <cellStyle name="표준 67 2 4 11" xfId="36500"/>
    <cellStyle name="표준 67 2 4 2" xfId="7727"/>
    <cellStyle name="표준 67 2 4 2 10" xfId="37428"/>
    <cellStyle name="표준 67 2 4 2 2" xfId="9583"/>
    <cellStyle name="표준 67 2 4 2 2 2" xfId="13296"/>
    <cellStyle name="표준 67 2 4 2 2 3" xfId="17008"/>
    <cellStyle name="표준 67 2 4 2 2 4" xfId="20720"/>
    <cellStyle name="표준 67 2 4 2 2 5" xfId="24432"/>
    <cellStyle name="표준 67 2 4 2 2 6" xfId="28145"/>
    <cellStyle name="표준 67 2 4 2 2 7" xfId="31860"/>
    <cellStyle name="표준 67 2 4 2 2 8" xfId="35572"/>
    <cellStyle name="표준 67 2 4 2 2 9" xfId="39284"/>
    <cellStyle name="표준 67 2 4 2 3" xfId="11440"/>
    <cellStyle name="표준 67 2 4 2 4" xfId="15152"/>
    <cellStyle name="표준 67 2 4 2 5" xfId="18864"/>
    <cellStyle name="표준 67 2 4 2 6" xfId="22576"/>
    <cellStyle name="표준 67 2 4 2 7" xfId="26289"/>
    <cellStyle name="표준 67 2 4 2 8" xfId="30004"/>
    <cellStyle name="표준 67 2 4 2 9" xfId="33716"/>
    <cellStyle name="표준 67 2 4 3" xfId="8655"/>
    <cellStyle name="표준 67 2 4 3 2" xfId="12368"/>
    <cellStyle name="표준 67 2 4 3 3" xfId="16080"/>
    <cellStyle name="표준 67 2 4 3 4" xfId="19792"/>
    <cellStyle name="표준 67 2 4 3 5" xfId="23504"/>
    <cellStyle name="표준 67 2 4 3 6" xfId="27217"/>
    <cellStyle name="표준 67 2 4 3 7" xfId="30932"/>
    <cellStyle name="표준 67 2 4 3 8" xfId="34644"/>
    <cellStyle name="표준 67 2 4 3 9" xfId="38356"/>
    <cellStyle name="표준 67 2 4 4" xfId="10512"/>
    <cellStyle name="표준 67 2 4 5" xfId="14224"/>
    <cellStyle name="표준 67 2 4 6" xfId="17936"/>
    <cellStyle name="표준 67 2 4 7" xfId="21648"/>
    <cellStyle name="표준 67 2 4 8" xfId="25361"/>
    <cellStyle name="표준 67 2 4 9" xfId="29076"/>
    <cellStyle name="표준 67 2 5" xfId="7308"/>
    <cellStyle name="표준 67 2 5 10" xfId="37009"/>
    <cellStyle name="표준 67 2 5 2" xfId="9164"/>
    <cellStyle name="표준 67 2 5 2 2" xfId="12877"/>
    <cellStyle name="표준 67 2 5 2 3" xfId="16589"/>
    <cellStyle name="표준 67 2 5 2 4" xfId="20301"/>
    <cellStyle name="표준 67 2 5 2 5" xfId="24013"/>
    <cellStyle name="표준 67 2 5 2 6" xfId="27726"/>
    <cellStyle name="표준 67 2 5 2 7" xfId="31441"/>
    <cellStyle name="표준 67 2 5 2 8" xfId="35153"/>
    <cellStyle name="표준 67 2 5 2 9" xfId="38865"/>
    <cellStyle name="표준 67 2 5 3" xfId="11021"/>
    <cellStyle name="표준 67 2 5 4" xfId="14733"/>
    <cellStyle name="표준 67 2 5 5" xfId="18445"/>
    <cellStyle name="표준 67 2 5 6" xfId="22157"/>
    <cellStyle name="표준 67 2 5 7" xfId="25870"/>
    <cellStyle name="표준 67 2 5 8" xfId="29585"/>
    <cellStyle name="표준 67 2 5 9" xfId="33297"/>
    <cellStyle name="표준 67 2 6" xfId="8236"/>
    <cellStyle name="표준 67 2 6 2" xfId="11949"/>
    <cellStyle name="표준 67 2 6 3" xfId="15661"/>
    <cellStyle name="표준 67 2 6 4" xfId="19373"/>
    <cellStyle name="표준 67 2 6 5" xfId="23085"/>
    <cellStyle name="표준 67 2 6 6" xfId="26798"/>
    <cellStyle name="표준 67 2 6 7" xfId="30513"/>
    <cellStyle name="표준 67 2 6 8" xfId="34225"/>
    <cellStyle name="표준 67 2 6 9" xfId="37937"/>
    <cellStyle name="표준 67 2 7" xfId="10093"/>
    <cellStyle name="표준 67 2 8" xfId="13805"/>
    <cellStyle name="표준 67 2 9" xfId="17517"/>
    <cellStyle name="표준 67 20" xfId="24869"/>
    <cellStyle name="표준 67 21" xfId="28584"/>
    <cellStyle name="표준 67 22" xfId="32296"/>
    <cellStyle name="표준 67 23" xfId="36008"/>
    <cellStyle name="표준 67 3" xfId="4381"/>
    <cellStyle name="표준 67 3 10" xfId="21194"/>
    <cellStyle name="표준 67 3 11" xfId="24907"/>
    <cellStyle name="표준 67 3 12" xfId="28622"/>
    <cellStyle name="표준 67 3 13" xfId="32334"/>
    <cellStyle name="표준 67 3 14" xfId="36046"/>
    <cellStyle name="표준 67 3 2" xfId="4736"/>
    <cellStyle name="표준 67 3 2 10" xfId="25010"/>
    <cellStyle name="표준 67 3 2 11" xfId="28725"/>
    <cellStyle name="표준 67 3 2 12" xfId="32437"/>
    <cellStyle name="표준 67 3 2 13" xfId="36149"/>
    <cellStyle name="표준 67 3 2 2" xfId="6670"/>
    <cellStyle name="표준 67 3 2 2 10" xfId="28987"/>
    <cellStyle name="표준 67 3 2 2 11" xfId="32699"/>
    <cellStyle name="표준 67 3 2 2 12" xfId="36411"/>
    <cellStyle name="표준 67 3 2 2 2" xfId="7090"/>
    <cellStyle name="표준 67 3 2 2 2 10" xfId="33085"/>
    <cellStyle name="표준 67 3 2 2 2 11" xfId="36797"/>
    <cellStyle name="표준 67 3 2 2 2 2" xfId="8024"/>
    <cellStyle name="표준 67 3 2 2 2 2 10" xfId="37725"/>
    <cellStyle name="표준 67 3 2 2 2 2 2" xfId="9880"/>
    <cellStyle name="표준 67 3 2 2 2 2 2 2" xfId="13593"/>
    <cellStyle name="표준 67 3 2 2 2 2 2 3" xfId="17305"/>
    <cellStyle name="표준 67 3 2 2 2 2 2 4" xfId="21017"/>
    <cellStyle name="표준 67 3 2 2 2 2 2 5" xfId="24729"/>
    <cellStyle name="표준 67 3 2 2 2 2 2 6" xfId="28442"/>
    <cellStyle name="표준 67 3 2 2 2 2 2 7" xfId="32157"/>
    <cellStyle name="표준 67 3 2 2 2 2 2 8" xfId="35869"/>
    <cellStyle name="표준 67 3 2 2 2 2 2 9" xfId="39581"/>
    <cellStyle name="표준 67 3 2 2 2 2 3" xfId="11737"/>
    <cellStyle name="표준 67 3 2 2 2 2 4" xfId="15449"/>
    <cellStyle name="표준 67 3 2 2 2 2 5" xfId="19161"/>
    <cellStyle name="표준 67 3 2 2 2 2 6" xfId="22873"/>
    <cellStyle name="표준 67 3 2 2 2 2 7" xfId="26586"/>
    <cellStyle name="표준 67 3 2 2 2 2 8" xfId="30301"/>
    <cellStyle name="표준 67 3 2 2 2 2 9" xfId="34013"/>
    <cellStyle name="표준 67 3 2 2 2 3" xfId="8952"/>
    <cellStyle name="표준 67 3 2 2 2 3 2" xfId="12665"/>
    <cellStyle name="표준 67 3 2 2 2 3 3" xfId="16377"/>
    <cellStyle name="표준 67 3 2 2 2 3 4" xfId="20089"/>
    <cellStyle name="표준 67 3 2 2 2 3 5" xfId="23801"/>
    <cellStyle name="표준 67 3 2 2 2 3 6" xfId="27514"/>
    <cellStyle name="표준 67 3 2 2 2 3 7" xfId="31229"/>
    <cellStyle name="표준 67 3 2 2 2 3 8" xfId="34941"/>
    <cellStyle name="표준 67 3 2 2 2 3 9" xfId="38653"/>
    <cellStyle name="표준 67 3 2 2 2 4" xfId="10809"/>
    <cellStyle name="표준 67 3 2 2 2 5" xfId="14521"/>
    <cellStyle name="표준 67 3 2 2 2 6" xfId="18233"/>
    <cellStyle name="표준 67 3 2 2 2 7" xfId="21945"/>
    <cellStyle name="표준 67 3 2 2 2 8" xfId="25658"/>
    <cellStyle name="표준 67 3 2 2 2 9" xfId="29373"/>
    <cellStyle name="표준 67 3 2 2 3" xfId="7638"/>
    <cellStyle name="표준 67 3 2 2 3 10" xfId="37339"/>
    <cellStyle name="표준 67 3 2 2 3 2" xfId="9494"/>
    <cellStyle name="표준 67 3 2 2 3 2 2" xfId="13207"/>
    <cellStyle name="표준 67 3 2 2 3 2 3" xfId="16919"/>
    <cellStyle name="표준 67 3 2 2 3 2 4" xfId="20631"/>
    <cellStyle name="표준 67 3 2 2 3 2 5" xfId="24343"/>
    <cellStyle name="표준 67 3 2 2 3 2 6" xfId="28056"/>
    <cellStyle name="표준 67 3 2 2 3 2 7" xfId="31771"/>
    <cellStyle name="표준 67 3 2 2 3 2 8" xfId="35483"/>
    <cellStyle name="표준 67 3 2 2 3 2 9" xfId="39195"/>
    <cellStyle name="표준 67 3 2 2 3 3" xfId="11351"/>
    <cellStyle name="표준 67 3 2 2 3 4" xfId="15063"/>
    <cellStyle name="표준 67 3 2 2 3 5" xfId="18775"/>
    <cellStyle name="표준 67 3 2 2 3 6" xfId="22487"/>
    <cellStyle name="표준 67 3 2 2 3 7" xfId="26200"/>
    <cellStyle name="표준 67 3 2 2 3 8" xfId="29915"/>
    <cellStyle name="표준 67 3 2 2 3 9" xfId="33627"/>
    <cellStyle name="표준 67 3 2 2 4" xfId="8566"/>
    <cellStyle name="표준 67 3 2 2 4 2" xfId="12279"/>
    <cellStyle name="표준 67 3 2 2 4 3" xfId="15991"/>
    <cellStyle name="표준 67 3 2 2 4 4" xfId="19703"/>
    <cellStyle name="표준 67 3 2 2 4 5" xfId="23415"/>
    <cellStyle name="표준 67 3 2 2 4 6" xfId="27128"/>
    <cellStyle name="표준 67 3 2 2 4 7" xfId="30843"/>
    <cellStyle name="표준 67 3 2 2 4 8" xfId="34555"/>
    <cellStyle name="표준 67 3 2 2 4 9" xfId="38267"/>
    <cellStyle name="표준 67 3 2 2 5" xfId="10423"/>
    <cellStyle name="표준 67 3 2 2 6" xfId="14135"/>
    <cellStyle name="표준 67 3 2 2 7" xfId="17847"/>
    <cellStyle name="표준 67 3 2 2 8" xfId="21559"/>
    <cellStyle name="표준 67 3 2 2 9" xfId="25272"/>
    <cellStyle name="표준 67 3 2 3" xfId="6828"/>
    <cellStyle name="표준 67 3 2 3 10" xfId="32843"/>
    <cellStyle name="표준 67 3 2 3 11" xfId="36555"/>
    <cellStyle name="표준 67 3 2 3 2" xfId="7782"/>
    <cellStyle name="표준 67 3 2 3 2 10" xfId="37483"/>
    <cellStyle name="표준 67 3 2 3 2 2" xfId="9638"/>
    <cellStyle name="표준 67 3 2 3 2 2 2" xfId="13351"/>
    <cellStyle name="표준 67 3 2 3 2 2 3" xfId="17063"/>
    <cellStyle name="표준 67 3 2 3 2 2 4" xfId="20775"/>
    <cellStyle name="표준 67 3 2 3 2 2 5" xfId="24487"/>
    <cellStyle name="표준 67 3 2 3 2 2 6" xfId="28200"/>
    <cellStyle name="표준 67 3 2 3 2 2 7" xfId="31915"/>
    <cellStyle name="표준 67 3 2 3 2 2 8" xfId="35627"/>
    <cellStyle name="표준 67 3 2 3 2 2 9" xfId="39339"/>
    <cellStyle name="표준 67 3 2 3 2 3" xfId="11495"/>
    <cellStyle name="표준 67 3 2 3 2 4" xfId="15207"/>
    <cellStyle name="표준 67 3 2 3 2 5" xfId="18919"/>
    <cellStyle name="표준 67 3 2 3 2 6" xfId="22631"/>
    <cellStyle name="표준 67 3 2 3 2 7" xfId="26344"/>
    <cellStyle name="표준 67 3 2 3 2 8" xfId="30059"/>
    <cellStyle name="표준 67 3 2 3 2 9" xfId="33771"/>
    <cellStyle name="표준 67 3 2 3 3" xfId="8710"/>
    <cellStyle name="표준 67 3 2 3 3 2" xfId="12423"/>
    <cellStyle name="표준 67 3 2 3 3 3" xfId="16135"/>
    <cellStyle name="표준 67 3 2 3 3 4" xfId="19847"/>
    <cellStyle name="표준 67 3 2 3 3 5" xfId="23559"/>
    <cellStyle name="표준 67 3 2 3 3 6" xfId="27272"/>
    <cellStyle name="표준 67 3 2 3 3 7" xfId="30987"/>
    <cellStyle name="표준 67 3 2 3 3 8" xfId="34699"/>
    <cellStyle name="표준 67 3 2 3 3 9" xfId="38411"/>
    <cellStyle name="표준 67 3 2 3 4" xfId="10567"/>
    <cellStyle name="표준 67 3 2 3 5" xfId="14279"/>
    <cellStyle name="표준 67 3 2 3 6" xfId="17991"/>
    <cellStyle name="표준 67 3 2 3 7" xfId="21703"/>
    <cellStyle name="표준 67 3 2 3 8" xfId="25416"/>
    <cellStyle name="표준 67 3 2 3 9" xfId="29131"/>
    <cellStyle name="표준 67 3 2 4" xfId="7376"/>
    <cellStyle name="표준 67 3 2 4 10" xfId="37077"/>
    <cellStyle name="표준 67 3 2 4 2" xfId="9232"/>
    <cellStyle name="표준 67 3 2 4 2 2" xfId="12945"/>
    <cellStyle name="표준 67 3 2 4 2 3" xfId="16657"/>
    <cellStyle name="표준 67 3 2 4 2 4" xfId="20369"/>
    <cellStyle name="표준 67 3 2 4 2 5" xfId="24081"/>
    <cellStyle name="표준 67 3 2 4 2 6" xfId="27794"/>
    <cellStyle name="표준 67 3 2 4 2 7" xfId="31509"/>
    <cellStyle name="표준 67 3 2 4 2 8" xfId="35221"/>
    <cellStyle name="표준 67 3 2 4 2 9" xfId="38933"/>
    <cellStyle name="표준 67 3 2 4 3" xfId="11089"/>
    <cellStyle name="표준 67 3 2 4 4" xfId="14801"/>
    <cellStyle name="표준 67 3 2 4 5" xfId="18513"/>
    <cellStyle name="표준 67 3 2 4 6" xfId="22225"/>
    <cellStyle name="표준 67 3 2 4 7" xfId="25938"/>
    <cellStyle name="표준 67 3 2 4 8" xfId="29653"/>
    <cellStyle name="표준 67 3 2 4 9" xfId="33365"/>
    <cellStyle name="표준 67 3 2 5" xfId="8304"/>
    <cellStyle name="표준 67 3 2 5 2" xfId="12017"/>
    <cellStyle name="표준 67 3 2 5 3" xfId="15729"/>
    <cellStyle name="표준 67 3 2 5 4" xfId="19441"/>
    <cellStyle name="표준 67 3 2 5 5" xfId="23153"/>
    <cellStyle name="표준 67 3 2 5 6" xfId="26866"/>
    <cellStyle name="표준 67 3 2 5 7" xfId="30581"/>
    <cellStyle name="표준 67 3 2 5 8" xfId="34293"/>
    <cellStyle name="표준 67 3 2 5 9" xfId="38005"/>
    <cellStyle name="표준 67 3 2 6" xfId="10161"/>
    <cellStyle name="표준 67 3 2 7" xfId="13873"/>
    <cellStyle name="표준 67 3 2 8" xfId="17585"/>
    <cellStyle name="표준 67 3 2 9" xfId="21297"/>
    <cellStyle name="표준 67 3 3" xfId="4992"/>
    <cellStyle name="표준 67 3 3 10" xfId="28864"/>
    <cellStyle name="표준 67 3 3 11" xfId="32576"/>
    <cellStyle name="표준 67 3 3 12" xfId="36288"/>
    <cellStyle name="표준 67 3 3 2" xfId="6965"/>
    <cellStyle name="표준 67 3 3 2 10" xfId="32980"/>
    <cellStyle name="표준 67 3 3 2 11" xfId="36692"/>
    <cellStyle name="표준 67 3 3 2 2" xfId="7919"/>
    <cellStyle name="표준 67 3 3 2 2 10" xfId="37620"/>
    <cellStyle name="표준 67 3 3 2 2 2" xfId="9775"/>
    <cellStyle name="표준 67 3 3 2 2 2 2" xfId="13488"/>
    <cellStyle name="표준 67 3 3 2 2 2 3" xfId="17200"/>
    <cellStyle name="표준 67 3 3 2 2 2 4" xfId="20912"/>
    <cellStyle name="표준 67 3 3 2 2 2 5" xfId="24624"/>
    <cellStyle name="표준 67 3 3 2 2 2 6" xfId="28337"/>
    <cellStyle name="표준 67 3 3 2 2 2 7" xfId="32052"/>
    <cellStyle name="표준 67 3 3 2 2 2 8" xfId="35764"/>
    <cellStyle name="표준 67 3 3 2 2 2 9" xfId="39476"/>
    <cellStyle name="표준 67 3 3 2 2 3" xfId="11632"/>
    <cellStyle name="표준 67 3 3 2 2 4" xfId="15344"/>
    <cellStyle name="표준 67 3 3 2 2 5" xfId="19056"/>
    <cellStyle name="표준 67 3 3 2 2 6" xfId="22768"/>
    <cellStyle name="표준 67 3 3 2 2 7" xfId="26481"/>
    <cellStyle name="표준 67 3 3 2 2 8" xfId="30196"/>
    <cellStyle name="표준 67 3 3 2 2 9" xfId="33908"/>
    <cellStyle name="표준 67 3 3 2 3" xfId="8847"/>
    <cellStyle name="표준 67 3 3 2 3 2" xfId="12560"/>
    <cellStyle name="표준 67 3 3 2 3 3" xfId="16272"/>
    <cellStyle name="표준 67 3 3 2 3 4" xfId="19984"/>
    <cellStyle name="표준 67 3 3 2 3 5" xfId="23696"/>
    <cellStyle name="표준 67 3 3 2 3 6" xfId="27409"/>
    <cellStyle name="표준 67 3 3 2 3 7" xfId="31124"/>
    <cellStyle name="표준 67 3 3 2 3 8" xfId="34836"/>
    <cellStyle name="표준 67 3 3 2 3 9" xfId="38548"/>
    <cellStyle name="표준 67 3 3 2 4" xfId="10704"/>
    <cellStyle name="표준 67 3 3 2 5" xfId="14416"/>
    <cellStyle name="표준 67 3 3 2 6" xfId="18128"/>
    <cellStyle name="표준 67 3 3 2 7" xfId="21840"/>
    <cellStyle name="표준 67 3 3 2 8" xfId="25553"/>
    <cellStyle name="표준 67 3 3 2 9" xfId="29268"/>
    <cellStyle name="표준 67 3 3 3" xfId="7515"/>
    <cellStyle name="표준 67 3 3 3 10" xfId="37216"/>
    <cellStyle name="표준 67 3 3 3 2" xfId="9371"/>
    <cellStyle name="표준 67 3 3 3 2 2" xfId="13084"/>
    <cellStyle name="표준 67 3 3 3 2 3" xfId="16796"/>
    <cellStyle name="표준 67 3 3 3 2 4" xfId="20508"/>
    <cellStyle name="표준 67 3 3 3 2 5" xfId="24220"/>
    <cellStyle name="표준 67 3 3 3 2 6" xfId="27933"/>
    <cellStyle name="표준 67 3 3 3 2 7" xfId="31648"/>
    <cellStyle name="표준 67 3 3 3 2 8" xfId="35360"/>
    <cellStyle name="표준 67 3 3 3 2 9" xfId="39072"/>
    <cellStyle name="표준 67 3 3 3 3" xfId="11228"/>
    <cellStyle name="표준 67 3 3 3 4" xfId="14940"/>
    <cellStyle name="표준 67 3 3 3 5" xfId="18652"/>
    <cellStyle name="표준 67 3 3 3 6" xfId="22364"/>
    <cellStyle name="표준 67 3 3 3 7" xfId="26077"/>
    <cellStyle name="표준 67 3 3 3 8" xfId="29792"/>
    <cellStyle name="표준 67 3 3 3 9" xfId="33504"/>
    <cellStyle name="표준 67 3 3 4" xfId="8443"/>
    <cellStyle name="표준 67 3 3 4 2" xfId="12156"/>
    <cellStyle name="표준 67 3 3 4 3" xfId="15868"/>
    <cellStyle name="표준 67 3 3 4 4" xfId="19580"/>
    <cellStyle name="표준 67 3 3 4 5" xfId="23292"/>
    <cellStyle name="표준 67 3 3 4 6" xfId="27005"/>
    <cellStyle name="표준 67 3 3 4 7" xfId="30720"/>
    <cellStyle name="표준 67 3 3 4 8" xfId="34432"/>
    <cellStyle name="표준 67 3 3 4 9" xfId="38144"/>
    <cellStyle name="표준 67 3 3 5" xfId="10300"/>
    <cellStyle name="표준 67 3 3 6" xfId="14012"/>
    <cellStyle name="표준 67 3 3 7" xfId="17724"/>
    <cellStyle name="표준 67 3 3 8" xfId="21436"/>
    <cellStyle name="표준 67 3 3 9" xfId="25149"/>
    <cellStyle name="표준 67 3 4" xfId="6738"/>
    <cellStyle name="표준 67 3 4 10" xfId="32753"/>
    <cellStyle name="표준 67 3 4 11" xfId="36465"/>
    <cellStyle name="표준 67 3 4 2" xfId="7692"/>
    <cellStyle name="표준 67 3 4 2 10" xfId="37393"/>
    <cellStyle name="표준 67 3 4 2 2" xfId="9548"/>
    <cellStyle name="표준 67 3 4 2 2 2" xfId="13261"/>
    <cellStyle name="표준 67 3 4 2 2 3" xfId="16973"/>
    <cellStyle name="표준 67 3 4 2 2 4" xfId="20685"/>
    <cellStyle name="표준 67 3 4 2 2 5" xfId="24397"/>
    <cellStyle name="표준 67 3 4 2 2 6" xfId="28110"/>
    <cellStyle name="표준 67 3 4 2 2 7" xfId="31825"/>
    <cellStyle name="표준 67 3 4 2 2 8" xfId="35537"/>
    <cellStyle name="표준 67 3 4 2 2 9" xfId="39249"/>
    <cellStyle name="표준 67 3 4 2 3" xfId="11405"/>
    <cellStyle name="표준 67 3 4 2 4" xfId="15117"/>
    <cellStyle name="표준 67 3 4 2 5" xfId="18829"/>
    <cellStyle name="표준 67 3 4 2 6" xfId="22541"/>
    <cellStyle name="표준 67 3 4 2 7" xfId="26254"/>
    <cellStyle name="표준 67 3 4 2 8" xfId="29969"/>
    <cellStyle name="표준 67 3 4 2 9" xfId="33681"/>
    <cellStyle name="표준 67 3 4 3" xfId="8620"/>
    <cellStyle name="표준 67 3 4 3 2" xfId="12333"/>
    <cellStyle name="표준 67 3 4 3 3" xfId="16045"/>
    <cellStyle name="표준 67 3 4 3 4" xfId="19757"/>
    <cellStyle name="표준 67 3 4 3 5" xfId="23469"/>
    <cellStyle name="표준 67 3 4 3 6" xfId="27182"/>
    <cellStyle name="표준 67 3 4 3 7" xfId="30897"/>
    <cellStyle name="표준 67 3 4 3 8" xfId="34609"/>
    <cellStyle name="표준 67 3 4 3 9" xfId="38321"/>
    <cellStyle name="표준 67 3 4 4" xfId="10477"/>
    <cellStyle name="표준 67 3 4 5" xfId="14189"/>
    <cellStyle name="표준 67 3 4 6" xfId="17901"/>
    <cellStyle name="표준 67 3 4 7" xfId="21613"/>
    <cellStyle name="표준 67 3 4 8" xfId="25326"/>
    <cellStyle name="표준 67 3 4 9" xfId="29041"/>
    <cellStyle name="표준 67 3 5" xfId="7273"/>
    <cellStyle name="표준 67 3 5 10" xfId="36974"/>
    <cellStyle name="표준 67 3 5 2" xfId="9129"/>
    <cellStyle name="표준 67 3 5 2 2" xfId="12842"/>
    <cellStyle name="표준 67 3 5 2 3" xfId="16554"/>
    <cellStyle name="표준 67 3 5 2 4" xfId="20266"/>
    <cellStyle name="표준 67 3 5 2 5" xfId="23978"/>
    <cellStyle name="표준 67 3 5 2 6" xfId="27691"/>
    <cellStyle name="표준 67 3 5 2 7" xfId="31406"/>
    <cellStyle name="표준 67 3 5 2 8" xfId="35118"/>
    <cellStyle name="표준 67 3 5 2 9" xfId="38830"/>
    <cellStyle name="표준 67 3 5 3" xfId="10986"/>
    <cellStyle name="표준 67 3 5 4" xfId="14698"/>
    <cellStyle name="표준 67 3 5 5" xfId="18410"/>
    <cellStyle name="표준 67 3 5 6" xfId="22122"/>
    <cellStyle name="표준 67 3 5 7" xfId="25835"/>
    <cellStyle name="표준 67 3 5 8" xfId="29550"/>
    <cellStyle name="표준 67 3 5 9" xfId="33262"/>
    <cellStyle name="표준 67 3 6" xfId="8201"/>
    <cellStyle name="표준 67 3 6 2" xfId="11914"/>
    <cellStyle name="표준 67 3 6 3" xfId="15626"/>
    <cellStyle name="표준 67 3 6 4" xfId="19338"/>
    <cellStyle name="표준 67 3 6 5" xfId="23050"/>
    <cellStyle name="표준 67 3 6 6" xfId="26763"/>
    <cellStyle name="표준 67 3 6 7" xfId="30478"/>
    <cellStyle name="표준 67 3 6 8" xfId="34190"/>
    <cellStyle name="표준 67 3 6 9" xfId="37902"/>
    <cellStyle name="표준 67 3 7" xfId="10058"/>
    <cellStyle name="표준 67 3 8" xfId="13770"/>
    <cellStyle name="표준 67 3 9" xfId="17482"/>
    <cellStyle name="표준 67 4" xfId="4418"/>
    <cellStyle name="표준 67 4 10" xfId="21231"/>
    <cellStyle name="표준 67 4 11" xfId="24944"/>
    <cellStyle name="표준 67 4 12" xfId="28659"/>
    <cellStyle name="표준 67 4 13" xfId="32371"/>
    <cellStyle name="표준 67 4 14" xfId="36083"/>
    <cellStyle name="표준 67 4 2" xfId="4773"/>
    <cellStyle name="표준 67 4 2 10" xfId="28762"/>
    <cellStyle name="표준 67 4 2 11" xfId="32474"/>
    <cellStyle name="표준 67 4 2 12" xfId="36186"/>
    <cellStyle name="표준 67 4 2 2" xfId="6865"/>
    <cellStyle name="표준 67 4 2 2 10" xfId="32880"/>
    <cellStyle name="표준 67 4 2 2 11" xfId="36592"/>
    <cellStyle name="표준 67 4 2 2 2" xfId="7819"/>
    <cellStyle name="표준 67 4 2 2 2 10" xfId="37520"/>
    <cellStyle name="표준 67 4 2 2 2 2" xfId="9675"/>
    <cellStyle name="표준 67 4 2 2 2 2 2" xfId="13388"/>
    <cellStyle name="표준 67 4 2 2 2 2 3" xfId="17100"/>
    <cellStyle name="표준 67 4 2 2 2 2 4" xfId="20812"/>
    <cellStyle name="표준 67 4 2 2 2 2 5" xfId="24524"/>
    <cellStyle name="표준 67 4 2 2 2 2 6" xfId="28237"/>
    <cellStyle name="표준 67 4 2 2 2 2 7" xfId="31952"/>
    <cellStyle name="표준 67 4 2 2 2 2 8" xfId="35664"/>
    <cellStyle name="표준 67 4 2 2 2 2 9" xfId="39376"/>
    <cellStyle name="표준 67 4 2 2 2 3" xfId="11532"/>
    <cellStyle name="표준 67 4 2 2 2 4" xfId="15244"/>
    <cellStyle name="표준 67 4 2 2 2 5" xfId="18956"/>
    <cellStyle name="표준 67 4 2 2 2 6" xfId="22668"/>
    <cellStyle name="표준 67 4 2 2 2 7" xfId="26381"/>
    <cellStyle name="표준 67 4 2 2 2 8" xfId="30096"/>
    <cellStyle name="표준 67 4 2 2 2 9" xfId="33808"/>
    <cellStyle name="표준 67 4 2 2 3" xfId="8747"/>
    <cellStyle name="표준 67 4 2 2 3 2" xfId="12460"/>
    <cellStyle name="표준 67 4 2 2 3 3" xfId="16172"/>
    <cellStyle name="표준 67 4 2 2 3 4" xfId="19884"/>
    <cellStyle name="표준 67 4 2 2 3 5" xfId="23596"/>
    <cellStyle name="표준 67 4 2 2 3 6" xfId="27309"/>
    <cellStyle name="표준 67 4 2 2 3 7" xfId="31024"/>
    <cellStyle name="표준 67 4 2 2 3 8" xfId="34736"/>
    <cellStyle name="표준 67 4 2 2 3 9" xfId="38448"/>
    <cellStyle name="표준 67 4 2 2 4" xfId="10604"/>
    <cellStyle name="표준 67 4 2 2 5" xfId="14316"/>
    <cellStyle name="표준 67 4 2 2 6" xfId="18028"/>
    <cellStyle name="표준 67 4 2 2 7" xfId="21740"/>
    <cellStyle name="표준 67 4 2 2 8" xfId="25453"/>
    <cellStyle name="표준 67 4 2 2 9" xfId="29168"/>
    <cellStyle name="표준 67 4 2 3" xfId="7413"/>
    <cellStyle name="표준 67 4 2 3 10" xfId="37114"/>
    <cellStyle name="표준 67 4 2 3 2" xfId="9269"/>
    <cellStyle name="표준 67 4 2 3 2 2" xfId="12982"/>
    <cellStyle name="표준 67 4 2 3 2 3" xfId="16694"/>
    <cellStyle name="표준 67 4 2 3 2 4" xfId="20406"/>
    <cellStyle name="표준 67 4 2 3 2 5" xfId="24118"/>
    <cellStyle name="표준 67 4 2 3 2 6" xfId="27831"/>
    <cellStyle name="표준 67 4 2 3 2 7" xfId="31546"/>
    <cellStyle name="표준 67 4 2 3 2 8" xfId="35258"/>
    <cellStyle name="표준 67 4 2 3 2 9" xfId="38970"/>
    <cellStyle name="표준 67 4 2 3 3" xfId="11126"/>
    <cellStyle name="표준 67 4 2 3 4" xfId="14838"/>
    <cellStyle name="표준 67 4 2 3 5" xfId="18550"/>
    <cellStyle name="표준 67 4 2 3 6" xfId="22262"/>
    <cellStyle name="표준 67 4 2 3 7" xfId="25975"/>
    <cellStyle name="표준 67 4 2 3 8" xfId="29690"/>
    <cellStyle name="표준 67 4 2 3 9" xfId="33402"/>
    <cellStyle name="표준 67 4 2 4" xfId="8341"/>
    <cellStyle name="표준 67 4 2 4 2" xfId="12054"/>
    <cellStyle name="표준 67 4 2 4 3" xfId="15766"/>
    <cellStyle name="표준 67 4 2 4 4" xfId="19478"/>
    <cellStyle name="표준 67 4 2 4 5" xfId="23190"/>
    <cellStyle name="표준 67 4 2 4 6" xfId="26903"/>
    <cellStyle name="표준 67 4 2 4 7" xfId="30618"/>
    <cellStyle name="표준 67 4 2 4 8" xfId="34330"/>
    <cellStyle name="표준 67 4 2 4 9" xfId="38042"/>
    <cellStyle name="표준 67 4 2 5" xfId="10198"/>
    <cellStyle name="표준 67 4 2 6" xfId="13910"/>
    <cellStyle name="표준 67 4 2 7" xfId="17622"/>
    <cellStyle name="표준 67 4 2 8" xfId="21334"/>
    <cellStyle name="표준 67 4 2 9" xfId="25047"/>
    <cellStyle name="표준 67 4 3" xfId="4993"/>
    <cellStyle name="표준 67 4 3 10" xfId="28865"/>
    <cellStyle name="표준 67 4 3 11" xfId="32577"/>
    <cellStyle name="표준 67 4 3 12" xfId="36289"/>
    <cellStyle name="표준 67 4 3 2" xfId="6966"/>
    <cellStyle name="표준 67 4 3 2 10" xfId="32981"/>
    <cellStyle name="표준 67 4 3 2 11" xfId="36693"/>
    <cellStyle name="표준 67 4 3 2 2" xfId="7920"/>
    <cellStyle name="표준 67 4 3 2 2 10" xfId="37621"/>
    <cellStyle name="표준 67 4 3 2 2 2" xfId="9776"/>
    <cellStyle name="표준 67 4 3 2 2 2 2" xfId="13489"/>
    <cellStyle name="표준 67 4 3 2 2 2 3" xfId="17201"/>
    <cellStyle name="표준 67 4 3 2 2 2 4" xfId="20913"/>
    <cellStyle name="표준 67 4 3 2 2 2 5" xfId="24625"/>
    <cellStyle name="표준 67 4 3 2 2 2 6" xfId="28338"/>
    <cellStyle name="표준 67 4 3 2 2 2 7" xfId="32053"/>
    <cellStyle name="표준 67 4 3 2 2 2 8" xfId="35765"/>
    <cellStyle name="표준 67 4 3 2 2 2 9" xfId="39477"/>
    <cellStyle name="표준 67 4 3 2 2 3" xfId="11633"/>
    <cellStyle name="표준 67 4 3 2 2 4" xfId="15345"/>
    <cellStyle name="표준 67 4 3 2 2 5" xfId="19057"/>
    <cellStyle name="표준 67 4 3 2 2 6" xfId="22769"/>
    <cellStyle name="표준 67 4 3 2 2 7" xfId="26482"/>
    <cellStyle name="표준 67 4 3 2 2 8" xfId="30197"/>
    <cellStyle name="표준 67 4 3 2 2 9" xfId="33909"/>
    <cellStyle name="표준 67 4 3 2 3" xfId="8848"/>
    <cellStyle name="표준 67 4 3 2 3 2" xfId="12561"/>
    <cellStyle name="표준 67 4 3 2 3 3" xfId="16273"/>
    <cellStyle name="표준 67 4 3 2 3 4" xfId="19985"/>
    <cellStyle name="표준 67 4 3 2 3 5" xfId="23697"/>
    <cellStyle name="표준 67 4 3 2 3 6" xfId="27410"/>
    <cellStyle name="표준 67 4 3 2 3 7" xfId="31125"/>
    <cellStyle name="표준 67 4 3 2 3 8" xfId="34837"/>
    <cellStyle name="표준 67 4 3 2 3 9" xfId="38549"/>
    <cellStyle name="표준 67 4 3 2 4" xfId="10705"/>
    <cellStyle name="표준 67 4 3 2 5" xfId="14417"/>
    <cellStyle name="표준 67 4 3 2 6" xfId="18129"/>
    <cellStyle name="표준 67 4 3 2 7" xfId="21841"/>
    <cellStyle name="표준 67 4 3 2 8" xfId="25554"/>
    <cellStyle name="표준 67 4 3 2 9" xfId="29269"/>
    <cellStyle name="표준 67 4 3 3" xfId="7516"/>
    <cellStyle name="표준 67 4 3 3 10" xfId="37217"/>
    <cellStyle name="표준 67 4 3 3 2" xfId="9372"/>
    <cellStyle name="표준 67 4 3 3 2 2" xfId="13085"/>
    <cellStyle name="표준 67 4 3 3 2 3" xfId="16797"/>
    <cellStyle name="표준 67 4 3 3 2 4" xfId="20509"/>
    <cellStyle name="표준 67 4 3 3 2 5" xfId="24221"/>
    <cellStyle name="표준 67 4 3 3 2 6" xfId="27934"/>
    <cellStyle name="표준 67 4 3 3 2 7" xfId="31649"/>
    <cellStyle name="표준 67 4 3 3 2 8" xfId="35361"/>
    <cellStyle name="표준 67 4 3 3 2 9" xfId="39073"/>
    <cellStyle name="표준 67 4 3 3 3" xfId="11229"/>
    <cellStyle name="표준 67 4 3 3 4" xfId="14941"/>
    <cellStyle name="표준 67 4 3 3 5" xfId="18653"/>
    <cellStyle name="표준 67 4 3 3 6" xfId="22365"/>
    <cellStyle name="표준 67 4 3 3 7" xfId="26078"/>
    <cellStyle name="표준 67 4 3 3 8" xfId="29793"/>
    <cellStyle name="표준 67 4 3 3 9" xfId="33505"/>
    <cellStyle name="표준 67 4 3 4" xfId="8444"/>
    <cellStyle name="표준 67 4 3 4 2" xfId="12157"/>
    <cellStyle name="표준 67 4 3 4 3" xfId="15869"/>
    <cellStyle name="표준 67 4 3 4 4" xfId="19581"/>
    <cellStyle name="표준 67 4 3 4 5" xfId="23293"/>
    <cellStyle name="표준 67 4 3 4 6" xfId="27006"/>
    <cellStyle name="표준 67 4 3 4 7" xfId="30721"/>
    <cellStyle name="표준 67 4 3 4 8" xfId="34433"/>
    <cellStyle name="표준 67 4 3 4 9" xfId="38145"/>
    <cellStyle name="표준 67 4 3 5" xfId="10301"/>
    <cellStyle name="표준 67 4 3 6" xfId="14013"/>
    <cellStyle name="표준 67 4 3 7" xfId="17725"/>
    <cellStyle name="표준 67 4 3 8" xfId="21437"/>
    <cellStyle name="표준 67 4 3 9" xfId="25150"/>
    <cellStyle name="표준 67 4 4" xfId="6775"/>
    <cellStyle name="표준 67 4 4 10" xfId="32790"/>
    <cellStyle name="표준 67 4 4 11" xfId="36502"/>
    <cellStyle name="표준 67 4 4 2" xfId="7729"/>
    <cellStyle name="표준 67 4 4 2 10" xfId="37430"/>
    <cellStyle name="표준 67 4 4 2 2" xfId="9585"/>
    <cellStyle name="표준 67 4 4 2 2 2" xfId="13298"/>
    <cellStyle name="표준 67 4 4 2 2 3" xfId="17010"/>
    <cellStyle name="표준 67 4 4 2 2 4" xfId="20722"/>
    <cellStyle name="표준 67 4 4 2 2 5" xfId="24434"/>
    <cellStyle name="표준 67 4 4 2 2 6" xfId="28147"/>
    <cellStyle name="표준 67 4 4 2 2 7" xfId="31862"/>
    <cellStyle name="표준 67 4 4 2 2 8" xfId="35574"/>
    <cellStyle name="표준 67 4 4 2 2 9" xfId="39286"/>
    <cellStyle name="표준 67 4 4 2 3" xfId="11442"/>
    <cellStyle name="표준 67 4 4 2 4" xfId="15154"/>
    <cellStyle name="표준 67 4 4 2 5" xfId="18866"/>
    <cellStyle name="표준 67 4 4 2 6" xfId="22578"/>
    <cellStyle name="표준 67 4 4 2 7" xfId="26291"/>
    <cellStyle name="표준 67 4 4 2 8" xfId="30006"/>
    <cellStyle name="표준 67 4 4 2 9" xfId="33718"/>
    <cellStyle name="표준 67 4 4 3" xfId="8657"/>
    <cellStyle name="표준 67 4 4 3 2" xfId="12370"/>
    <cellStyle name="표준 67 4 4 3 3" xfId="16082"/>
    <cellStyle name="표준 67 4 4 3 4" xfId="19794"/>
    <cellStyle name="표준 67 4 4 3 5" xfId="23506"/>
    <cellStyle name="표준 67 4 4 3 6" xfId="27219"/>
    <cellStyle name="표준 67 4 4 3 7" xfId="30934"/>
    <cellStyle name="표준 67 4 4 3 8" xfId="34646"/>
    <cellStyle name="표준 67 4 4 3 9" xfId="38358"/>
    <cellStyle name="표준 67 4 4 4" xfId="10514"/>
    <cellStyle name="표준 67 4 4 5" xfId="14226"/>
    <cellStyle name="표준 67 4 4 6" xfId="17938"/>
    <cellStyle name="표준 67 4 4 7" xfId="21650"/>
    <cellStyle name="표준 67 4 4 8" xfId="25363"/>
    <cellStyle name="표준 67 4 4 9" xfId="29078"/>
    <cellStyle name="표준 67 4 5" xfId="7310"/>
    <cellStyle name="표준 67 4 5 10" xfId="37011"/>
    <cellStyle name="표준 67 4 5 2" xfId="9166"/>
    <cellStyle name="표준 67 4 5 2 2" xfId="12879"/>
    <cellStyle name="표준 67 4 5 2 3" xfId="16591"/>
    <cellStyle name="표준 67 4 5 2 4" xfId="20303"/>
    <cellStyle name="표준 67 4 5 2 5" xfId="24015"/>
    <cellStyle name="표준 67 4 5 2 6" xfId="27728"/>
    <cellStyle name="표준 67 4 5 2 7" xfId="31443"/>
    <cellStyle name="표준 67 4 5 2 8" xfId="35155"/>
    <cellStyle name="표준 67 4 5 2 9" xfId="38867"/>
    <cellStyle name="표준 67 4 5 3" xfId="11023"/>
    <cellStyle name="표준 67 4 5 4" xfId="14735"/>
    <cellStyle name="표준 67 4 5 5" xfId="18447"/>
    <cellStyle name="표준 67 4 5 6" xfId="22159"/>
    <cellStyle name="표준 67 4 5 7" xfId="25872"/>
    <cellStyle name="표준 67 4 5 8" xfId="29587"/>
    <cellStyle name="표준 67 4 5 9" xfId="33299"/>
    <cellStyle name="표준 67 4 6" xfId="8238"/>
    <cellStyle name="표준 67 4 6 2" xfId="11951"/>
    <cellStyle name="표준 67 4 6 3" xfId="15663"/>
    <cellStyle name="표준 67 4 6 4" xfId="19375"/>
    <cellStyle name="표준 67 4 6 5" xfId="23087"/>
    <cellStyle name="표준 67 4 6 6" xfId="26800"/>
    <cellStyle name="표준 67 4 6 7" xfId="30515"/>
    <cellStyle name="표준 67 4 6 8" xfId="34227"/>
    <cellStyle name="표준 67 4 6 9" xfId="37939"/>
    <cellStyle name="표준 67 4 7" xfId="10095"/>
    <cellStyle name="표준 67 4 8" xfId="13807"/>
    <cellStyle name="표준 67 4 9" xfId="17519"/>
    <cellStyle name="표준 67 5" xfId="4364"/>
    <cellStyle name="표준 67 5 10" xfId="21177"/>
    <cellStyle name="표준 67 5 11" xfId="24890"/>
    <cellStyle name="표준 67 5 12" xfId="28605"/>
    <cellStyle name="표준 67 5 13" xfId="32317"/>
    <cellStyle name="표준 67 5 14" xfId="36029"/>
    <cellStyle name="표준 67 5 2" xfId="4719"/>
    <cellStyle name="표준 67 5 2 10" xfId="28708"/>
    <cellStyle name="표준 67 5 2 11" xfId="32420"/>
    <cellStyle name="표준 67 5 2 12" xfId="36132"/>
    <cellStyle name="표준 67 5 2 2" xfId="6811"/>
    <cellStyle name="표준 67 5 2 2 10" xfId="32826"/>
    <cellStyle name="표준 67 5 2 2 11" xfId="36538"/>
    <cellStyle name="표준 67 5 2 2 2" xfId="7765"/>
    <cellStyle name="표준 67 5 2 2 2 10" xfId="37466"/>
    <cellStyle name="표준 67 5 2 2 2 2" xfId="9621"/>
    <cellStyle name="표준 67 5 2 2 2 2 2" xfId="13334"/>
    <cellStyle name="표준 67 5 2 2 2 2 3" xfId="17046"/>
    <cellStyle name="표준 67 5 2 2 2 2 4" xfId="20758"/>
    <cellStyle name="표준 67 5 2 2 2 2 5" xfId="24470"/>
    <cellStyle name="표준 67 5 2 2 2 2 6" xfId="28183"/>
    <cellStyle name="표준 67 5 2 2 2 2 7" xfId="31898"/>
    <cellStyle name="표준 67 5 2 2 2 2 8" xfId="35610"/>
    <cellStyle name="표준 67 5 2 2 2 2 9" xfId="39322"/>
    <cellStyle name="표준 67 5 2 2 2 3" xfId="11478"/>
    <cellStyle name="표준 67 5 2 2 2 4" xfId="15190"/>
    <cellStyle name="표준 67 5 2 2 2 5" xfId="18902"/>
    <cellStyle name="표준 67 5 2 2 2 6" xfId="22614"/>
    <cellStyle name="표준 67 5 2 2 2 7" xfId="26327"/>
    <cellStyle name="표준 67 5 2 2 2 8" xfId="30042"/>
    <cellStyle name="표준 67 5 2 2 2 9" xfId="33754"/>
    <cellStyle name="표준 67 5 2 2 3" xfId="8693"/>
    <cellStyle name="표준 67 5 2 2 3 2" xfId="12406"/>
    <cellStyle name="표준 67 5 2 2 3 3" xfId="16118"/>
    <cellStyle name="표준 67 5 2 2 3 4" xfId="19830"/>
    <cellStyle name="표준 67 5 2 2 3 5" xfId="23542"/>
    <cellStyle name="표준 67 5 2 2 3 6" xfId="27255"/>
    <cellStyle name="표준 67 5 2 2 3 7" xfId="30970"/>
    <cellStyle name="표준 67 5 2 2 3 8" xfId="34682"/>
    <cellStyle name="표준 67 5 2 2 3 9" xfId="38394"/>
    <cellStyle name="표준 67 5 2 2 4" xfId="10550"/>
    <cellStyle name="표준 67 5 2 2 5" xfId="14262"/>
    <cellStyle name="표준 67 5 2 2 6" xfId="17974"/>
    <cellStyle name="표준 67 5 2 2 7" xfId="21686"/>
    <cellStyle name="표준 67 5 2 2 8" xfId="25399"/>
    <cellStyle name="표준 67 5 2 2 9" xfId="29114"/>
    <cellStyle name="표준 67 5 2 3" xfId="7359"/>
    <cellStyle name="표준 67 5 2 3 10" xfId="37060"/>
    <cellStyle name="표준 67 5 2 3 2" xfId="9215"/>
    <cellStyle name="표준 67 5 2 3 2 2" xfId="12928"/>
    <cellStyle name="표준 67 5 2 3 2 3" xfId="16640"/>
    <cellStyle name="표준 67 5 2 3 2 4" xfId="20352"/>
    <cellStyle name="표준 67 5 2 3 2 5" xfId="24064"/>
    <cellStyle name="표준 67 5 2 3 2 6" xfId="27777"/>
    <cellStyle name="표준 67 5 2 3 2 7" xfId="31492"/>
    <cellStyle name="표준 67 5 2 3 2 8" xfId="35204"/>
    <cellStyle name="표준 67 5 2 3 2 9" xfId="38916"/>
    <cellStyle name="표준 67 5 2 3 3" xfId="11072"/>
    <cellStyle name="표준 67 5 2 3 4" xfId="14784"/>
    <cellStyle name="표준 67 5 2 3 5" xfId="18496"/>
    <cellStyle name="표준 67 5 2 3 6" xfId="22208"/>
    <cellStyle name="표준 67 5 2 3 7" xfId="25921"/>
    <cellStyle name="표준 67 5 2 3 8" xfId="29636"/>
    <cellStyle name="표준 67 5 2 3 9" xfId="33348"/>
    <cellStyle name="표준 67 5 2 4" xfId="8287"/>
    <cellStyle name="표준 67 5 2 4 2" xfId="12000"/>
    <cellStyle name="표준 67 5 2 4 3" xfId="15712"/>
    <cellStyle name="표준 67 5 2 4 4" xfId="19424"/>
    <cellStyle name="표준 67 5 2 4 5" xfId="23136"/>
    <cellStyle name="표준 67 5 2 4 6" xfId="26849"/>
    <cellStyle name="표준 67 5 2 4 7" xfId="30564"/>
    <cellStyle name="표준 67 5 2 4 8" xfId="34276"/>
    <cellStyle name="표준 67 5 2 4 9" xfId="37988"/>
    <cellStyle name="표준 67 5 2 5" xfId="10144"/>
    <cellStyle name="표준 67 5 2 6" xfId="13856"/>
    <cellStyle name="표준 67 5 2 7" xfId="17568"/>
    <cellStyle name="표준 67 5 2 8" xfId="21280"/>
    <cellStyle name="표준 67 5 2 9" xfId="24993"/>
    <cellStyle name="표준 67 5 3" xfId="4994"/>
    <cellStyle name="표준 67 5 3 10" xfId="28866"/>
    <cellStyle name="표준 67 5 3 11" xfId="32578"/>
    <cellStyle name="표준 67 5 3 12" xfId="36290"/>
    <cellStyle name="표준 67 5 3 2" xfId="6967"/>
    <cellStyle name="표준 67 5 3 2 10" xfId="32982"/>
    <cellStyle name="표준 67 5 3 2 11" xfId="36694"/>
    <cellStyle name="표준 67 5 3 2 2" xfId="7921"/>
    <cellStyle name="표준 67 5 3 2 2 10" xfId="37622"/>
    <cellStyle name="표준 67 5 3 2 2 2" xfId="9777"/>
    <cellStyle name="표준 67 5 3 2 2 2 2" xfId="13490"/>
    <cellStyle name="표준 67 5 3 2 2 2 3" xfId="17202"/>
    <cellStyle name="표준 67 5 3 2 2 2 4" xfId="20914"/>
    <cellStyle name="표준 67 5 3 2 2 2 5" xfId="24626"/>
    <cellStyle name="표준 67 5 3 2 2 2 6" xfId="28339"/>
    <cellStyle name="표준 67 5 3 2 2 2 7" xfId="32054"/>
    <cellStyle name="표준 67 5 3 2 2 2 8" xfId="35766"/>
    <cellStyle name="표준 67 5 3 2 2 2 9" xfId="39478"/>
    <cellStyle name="표준 67 5 3 2 2 3" xfId="11634"/>
    <cellStyle name="표준 67 5 3 2 2 4" xfId="15346"/>
    <cellStyle name="표준 67 5 3 2 2 5" xfId="19058"/>
    <cellStyle name="표준 67 5 3 2 2 6" xfId="22770"/>
    <cellStyle name="표준 67 5 3 2 2 7" xfId="26483"/>
    <cellStyle name="표준 67 5 3 2 2 8" xfId="30198"/>
    <cellStyle name="표준 67 5 3 2 2 9" xfId="33910"/>
    <cellStyle name="표준 67 5 3 2 3" xfId="8849"/>
    <cellStyle name="표준 67 5 3 2 3 2" xfId="12562"/>
    <cellStyle name="표준 67 5 3 2 3 3" xfId="16274"/>
    <cellStyle name="표준 67 5 3 2 3 4" xfId="19986"/>
    <cellStyle name="표준 67 5 3 2 3 5" xfId="23698"/>
    <cellStyle name="표준 67 5 3 2 3 6" xfId="27411"/>
    <cellStyle name="표준 67 5 3 2 3 7" xfId="31126"/>
    <cellStyle name="표준 67 5 3 2 3 8" xfId="34838"/>
    <cellStyle name="표준 67 5 3 2 3 9" xfId="38550"/>
    <cellStyle name="표준 67 5 3 2 4" xfId="10706"/>
    <cellStyle name="표준 67 5 3 2 5" xfId="14418"/>
    <cellStyle name="표준 67 5 3 2 6" xfId="18130"/>
    <cellStyle name="표준 67 5 3 2 7" xfId="21842"/>
    <cellStyle name="표준 67 5 3 2 8" xfId="25555"/>
    <cellStyle name="표준 67 5 3 2 9" xfId="29270"/>
    <cellStyle name="표준 67 5 3 3" xfId="7517"/>
    <cellStyle name="표준 67 5 3 3 10" xfId="37218"/>
    <cellStyle name="표준 67 5 3 3 2" xfId="9373"/>
    <cellStyle name="표준 67 5 3 3 2 2" xfId="13086"/>
    <cellStyle name="표준 67 5 3 3 2 3" xfId="16798"/>
    <cellStyle name="표준 67 5 3 3 2 4" xfId="20510"/>
    <cellStyle name="표준 67 5 3 3 2 5" xfId="24222"/>
    <cellStyle name="표준 67 5 3 3 2 6" xfId="27935"/>
    <cellStyle name="표준 67 5 3 3 2 7" xfId="31650"/>
    <cellStyle name="표준 67 5 3 3 2 8" xfId="35362"/>
    <cellStyle name="표준 67 5 3 3 2 9" xfId="39074"/>
    <cellStyle name="표준 67 5 3 3 3" xfId="11230"/>
    <cellStyle name="표준 67 5 3 3 4" xfId="14942"/>
    <cellStyle name="표준 67 5 3 3 5" xfId="18654"/>
    <cellStyle name="표준 67 5 3 3 6" xfId="22366"/>
    <cellStyle name="표준 67 5 3 3 7" xfId="26079"/>
    <cellStyle name="표준 67 5 3 3 8" xfId="29794"/>
    <cellStyle name="표준 67 5 3 3 9" xfId="33506"/>
    <cellStyle name="표준 67 5 3 4" xfId="8445"/>
    <cellStyle name="표준 67 5 3 4 2" xfId="12158"/>
    <cellStyle name="표준 67 5 3 4 3" xfId="15870"/>
    <cellStyle name="표준 67 5 3 4 4" xfId="19582"/>
    <cellStyle name="표준 67 5 3 4 5" xfId="23294"/>
    <cellStyle name="표준 67 5 3 4 6" xfId="27007"/>
    <cellStyle name="표준 67 5 3 4 7" xfId="30722"/>
    <cellStyle name="표준 67 5 3 4 8" xfId="34434"/>
    <cellStyle name="표준 67 5 3 4 9" xfId="38146"/>
    <cellStyle name="표준 67 5 3 5" xfId="10302"/>
    <cellStyle name="표준 67 5 3 6" xfId="14014"/>
    <cellStyle name="표준 67 5 3 7" xfId="17726"/>
    <cellStyle name="표준 67 5 3 8" xfId="21438"/>
    <cellStyle name="표준 67 5 3 9" xfId="25151"/>
    <cellStyle name="표준 67 5 4" xfId="6721"/>
    <cellStyle name="표준 67 5 4 10" xfId="32736"/>
    <cellStyle name="표준 67 5 4 11" xfId="36448"/>
    <cellStyle name="표준 67 5 4 2" xfId="7675"/>
    <cellStyle name="표준 67 5 4 2 10" xfId="37376"/>
    <cellStyle name="표준 67 5 4 2 2" xfId="9531"/>
    <cellStyle name="표준 67 5 4 2 2 2" xfId="13244"/>
    <cellStyle name="표준 67 5 4 2 2 3" xfId="16956"/>
    <cellStyle name="표준 67 5 4 2 2 4" xfId="20668"/>
    <cellStyle name="표준 67 5 4 2 2 5" xfId="24380"/>
    <cellStyle name="표준 67 5 4 2 2 6" xfId="28093"/>
    <cellStyle name="표준 67 5 4 2 2 7" xfId="31808"/>
    <cellStyle name="표준 67 5 4 2 2 8" xfId="35520"/>
    <cellStyle name="표준 67 5 4 2 2 9" xfId="39232"/>
    <cellStyle name="표준 67 5 4 2 3" xfId="11388"/>
    <cellStyle name="표준 67 5 4 2 4" xfId="15100"/>
    <cellStyle name="표준 67 5 4 2 5" xfId="18812"/>
    <cellStyle name="표준 67 5 4 2 6" xfId="22524"/>
    <cellStyle name="표준 67 5 4 2 7" xfId="26237"/>
    <cellStyle name="표준 67 5 4 2 8" xfId="29952"/>
    <cellStyle name="표준 67 5 4 2 9" xfId="33664"/>
    <cellStyle name="표준 67 5 4 3" xfId="8603"/>
    <cellStyle name="표준 67 5 4 3 2" xfId="12316"/>
    <cellStyle name="표준 67 5 4 3 3" xfId="16028"/>
    <cellStyle name="표준 67 5 4 3 4" xfId="19740"/>
    <cellStyle name="표준 67 5 4 3 5" xfId="23452"/>
    <cellStyle name="표준 67 5 4 3 6" xfId="27165"/>
    <cellStyle name="표준 67 5 4 3 7" xfId="30880"/>
    <cellStyle name="표준 67 5 4 3 8" xfId="34592"/>
    <cellStyle name="표준 67 5 4 3 9" xfId="38304"/>
    <cellStyle name="표준 67 5 4 4" xfId="10460"/>
    <cellStyle name="표준 67 5 4 5" xfId="14172"/>
    <cellStyle name="표준 67 5 4 6" xfId="17884"/>
    <cellStyle name="표준 67 5 4 7" xfId="21596"/>
    <cellStyle name="표준 67 5 4 8" xfId="25309"/>
    <cellStyle name="표준 67 5 4 9" xfId="29024"/>
    <cellStyle name="표준 67 5 5" xfId="7256"/>
    <cellStyle name="표준 67 5 5 10" xfId="36957"/>
    <cellStyle name="표준 67 5 5 2" xfId="9112"/>
    <cellStyle name="표준 67 5 5 2 2" xfId="12825"/>
    <cellStyle name="표준 67 5 5 2 3" xfId="16537"/>
    <cellStyle name="표준 67 5 5 2 4" xfId="20249"/>
    <cellStyle name="표준 67 5 5 2 5" xfId="23961"/>
    <cellStyle name="표준 67 5 5 2 6" xfId="27674"/>
    <cellStyle name="표준 67 5 5 2 7" xfId="31389"/>
    <cellStyle name="표준 67 5 5 2 8" xfId="35101"/>
    <cellStyle name="표준 67 5 5 2 9" xfId="38813"/>
    <cellStyle name="표준 67 5 5 3" xfId="10969"/>
    <cellStyle name="표준 67 5 5 4" xfId="14681"/>
    <cellStyle name="표준 67 5 5 5" xfId="18393"/>
    <cellStyle name="표준 67 5 5 6" xfId="22105"/>
    <cellStyle name="표준 67 5 5 7" xfId="25818"/>
    <cellStyle name="표준 67 5 5 8" xfId="29533"/>
    <cellStyle name="표준 67 5 5 9" xfId="33245"/>
    <cellStyle name="표준 67 5 6" xfId="8184"/>
    <cellStyle name="표준 67 5 6 2" xfId="11897"/>
    <cellStyle name="표준 67 5 6 3" xfId="15609"/>
    <cellStyle name="표준 67 5 6 4" xfId="19321"/>
    <cellStyle name="표준 67 5 6 5" xfId="23033"/>
    <cellStyle name="표준 67 5 6 6" xfId="26746"/>
    <cellStyle name="표준 67 5 6 7" xfId="30461"/>
    <cellStyle name="표준 67 5 6 8" xfId="34173"/>
    <cellStyle name="표준 67 5 6 9" xfId="37885"/>
    <cellStyle name="표준 67 5 7" xfId="10041"/>
    <cellStyle name="표준 67 5 8" xfId="13753"/>
    <cellStyle name="표준 67 5 9" xfId="17465"/>
    <cellStyle name="표준 67 6" xfId="4403"/>
    <cellStyle name="표준 67 6 10" xfId="21216"/>
    <cellStyle name="표준 67 6 11" xfId="24929"/>
    <cellStyle name="표준 67 6 12" xfId="28644"/>
    <cellStyle name="표준 67 6 13" xfId="32356"/>
    <cellStyle name="표준 67 6 14" xfId="36068"/>
    <cellStyle name="표준 67 6 2" xfId="4758"/>
    <cellStyle name="표준 67 6 2 10" xfId="28747"/>
    <cellStyle name="표준 67 6 2 11" xfId="32459"/>
    <cellStyle name="표준 67 6 2 12" xfId="36171"/>
    <cellStyle name="표준 67 6 2 2" xfId="6850"/>
    <cellStyle name="표준 67 6 2 2 10" xfId="32865"/>
    <cellStyle name="표준 67 6 2 2 11" xfId="36577"/>
    <cellStyle name="표준 67 6 2 2 2" xfId="7804"/>
    <cellStyle name="표준 67 6 2 2 2 10" xfId="37505"/>
    <cellStyle name="표준 67 6 2 2 2 2" xfId="9660"/>
    <cellStyle name="표준 67 6 2 2 2 2 2" xfId="13373"/>
    <cellStyle name="표준 67 6 2 2 2 2 3" xfId="17085"/>
    <cellStyle name="표준 67 6 2 2 2 2 4" xfId="20797"/>
    <cellStyle name="표준 67 6 2 2 2 2 5" xfId="24509"/>
    <cellStyle name="표준 67 6 2 2 2 2 6" xfId="28222"/>
    <cellStyle name="표준 67 6 2 2 2 2 7" xfId="31937"/>
    <cellStyle name="표준 67 6 2 2 2 2 8" xfId="35649"/>
    <cellStyle name="표준 67 6 2 2 2 2 9" xfId="39361"/>
    <cellStyle name="표준 67 6 2 2 2 3" xfId="11517"/>
    <cellStyle name="표준 67 6 2 2 2 4" xfId="15229"/>
    <cellStyle name="표준 67 6 2 2 2 5" xfId="18941"/>
    <cellStyle name="표준 67 6 2 2 2 6" xfId="22653"/>
    <cellStyle name="표준 67 6 2 2 2 7" xfId="26366"/>
    <cellStyle name="표준 67 6 2 2 2 8" xfId="30081"/>
    <cellStyle name="표준 67 6 2 2 2 9" xfId="33793"/>
    <cellStyle name="표준 67 6 2 2 3" xfId="8732"/>
    <cellStyle name="표준 67 6 2 2 3 2" xfId="12445"/>
    <cellStyle name="표준 67 6 2 2 3 3" xfId="16157"/>
    <cellStyle name="표준 67 6 2 2 3 4" xfId="19869"/>
    <cellStyle name="표준 67 6 2 2 3 5" xfId="23581"/>
    <cellStyle name="표준 67 6 2 2 3 6" xfId="27294"/>
    <cellStyle name="표준 67 6 2 2 3 7" xfId="31009"/>
    <cellStyle name="표준 67 6 2 2 3 8" xfId="34721"/>
    <cellStyle name="표준 67 6 2 2 3 9" xfId="38433"/>
    <cellStyle name="표준 67 6 2 2 4" xfId="10589"/>
    <cellStyle name="표준 67 6 2 2 5" xfId="14301"/>
    <cellStyle name="표준 67 6 2 2 6" xfId="18013"/>
    <cellStyle name="표준 67 6 2 2 7" xfId="21725"/>
    <cellStyle name="표준 67 6 2 2 8" xfId="25438"/>
    <cellStyle name="표준 67 6 2 2 9" xfId="29153"/>
    <cellStyle name="표준 67 6 2 3" xfId="7398"/>
    <cellStyle name="표준 67 6 2 3 10" xfId="37099"/>
    <cellStyle name="표준 67 6 2 3 2" xfId="9254"/>
    <cellStyle name="표준 67 6 2 3 2 2" xfId="12967"/>
    <cellStyle name="표준 67 6 2 3 2 3" xfId="16679"/>
    <cellStyle name="표준 67 6 2 3 2 4" xfId="20391"/>
    <cellStyle name="표준 67 6 2 3 2 5" xfId="24103"/>
    <cellStyle name="표준 67 6 2 3 2 6" xfId="27816"/>
    <cellStyle name="표준 67 6 2 3 2 7" xfId="31531"/>
    <cellStyle name="표준 67 6 2 3 2 8" xfId="35243"/>
    <cellStyle name="표준 67 6 2 3 2 9" xfId="38955"/>
    <cellStyle name="표준 67 6 2 3 3" xfId="11111"/>
    <cellStyle name="표준 67 6 2 3 4" xfId="14823"/>
    <cellStyle name="표준 67 6 2 3 5" xfId="18535"/>
    <cellStyle name="표준 67 6 2 3 6" xfId="22247"/>
    <cellStyle name="표준 67 6 2 3 7" xfId="25960"/>
    <cellStyle name="표준 67 6 2 3 8" xfId="29675"/>
    <cellStyle name="표준 67 6 2 3 9" xfId="33387"/>
    <cellStyle name="표준 67 6 2 4" xfId="8326"/>
    <cellStyle name="표준 67 6 2 4 2" xfId="12039"/>
    <cellStyle name="표준 67 6 2 4 3" xfId="15751"/>
    <cellStyle name="표준 67 6 2 4 4" xfId="19463"/>
    <cellStyle name="표준 67 6 2 4 5" xfId="23175"/>
    <cellStyle name="표준 67 6 2 4 6" xfId="26888"/>
    <cellStyle name="표준 67 6 2 4 7" xfId="30603"/>
    <cellStyle name="표준 67 6 2 4 8" xfId="34315"/>
    <cellStyle name="표준 67 6 2 4 9" xfId="38027"/>
    <cellStyle name="표준 67 6 2 5" xfId="10183"/>
    <cellStyle name="표준 67 6 2 6" xfId="13895"/>
    <cellStyle name="표준 67 6 2 7" xfId="17607"/>
    <cellStyle name="표준 67 6 2 8" xfId="21319"/>
    <cellStyle name="표준 67 6 2 9" xfId="25032"/>
    <cellStyle name="표준 67 6 3" xfId="4995"/>
    <cellStyle name="표준 67 6 3 10" xfId="28867"/>
    <cellStyle name="표준 67 6 3 11" xfId="32579"/>
    <cellStyle name="표준 67 6 3 12" xfId="36291"/>
    <cellStyle name="표준 67 6 3 2" xfId="6968"/>
    <cellStyle name="표준 67 6 3 2 10" xfId="32983"/>
    <cellStyle name="표준 67 6 3 2 11" xfId="36695"/>
    <cellStyle name="표준 67 6 3 2 2" xfId="7922"/>
    <cellStyle name="표준 67 6 3 2 2 10" xfId="37623"/>
    <cellStyle name="표준 67 6 3 2 2 2" xfId="9778"/>
    <cellStyle name="표준 67 6 3 2 2 2 2" xfId="13491"/>
    <cellStyle name="표준 67 6 3 2 2 2 3" xfId="17203"/>
    <cellStyle name="표준 67 6 3 2 2 2 4" xfId="20915"/>
    <cellStyle name="표준 67 6 3 2 2 2 5" xfId="24627"/>
    <cellStyle name="표준 67 6 3 2 2 2 6" xfId="28340"/>
    <cellStyle name="표준 67 6 3 2 2 2 7" xfId="32055"/>
    <cellStyle name="표준 67 6 3 2 2 2 8" xfId="35767"/>
    <cellStyle name="표준 67 6 3 2 2 2 9" xfId="39479"/>
    <cellStyle name="표준 67 6 3 2 2 3" xfId="11635"/>
    <cellStyle name="표준 67 6 3 2 2 4" xfId="15347"/>
    <cellStyle name="표준 67 6 3 2 2 5" xfId="19059"/>
    <cellStyle name="표준 67 6 3 2 2 6" xfId="22771"/>
    <cellStyle name="표준 67 6 3 2 2 7" xfId="26484"/>
    <cellStyle name="표준 67 6 3 2 2 8" xfId="30199"/>
    <cellStyle name="표준 67 6 3 2 2 9" xfId="33911"/>
    <cellStyle name="표준 67 6 3 2 3" xfId="8850"/>
    <cellStyle name="표준 67 6 3 2 3 2" xfId="12563"/>
    <cellStyle name="표준 67 6 3 2 3 3" xfId="16275"/>
    <cellStyle name="표준 67 6 3 2 3 4" xfId="19987"/>
    <cellStyle name="표준 67 6 3 2 3 5" xfId="23699"/>
    <cellStyle name="표준 67 6 3 2 3 6" xfId="27412"/>
    <cellStyle name="표준 67 6 3 2 3 7" xfId="31127"/>
    <cellStyle name="표준 67 6 3 2 3 8" xfId="34839"/>
    <cellStyle name="표준 67 6 3 2 3 9" xfId="38551"/>
    <cellStyle name="표준 67 6 3 2 4" xfId="10707"/>
    <cellStyle name="표준 67 6 3 2 5" xfId="14419"/>
    <cellStyle name="표준 67 6 3 2 6" xfId="18131"/>
    <cellStyle name="표준 67 6 3 2 7" xfId="21843"/>
    <cellStyle name="표준 67 6 3 2 8" xfId="25556"/>
    <cellStyle name="표준 67 6 3 2 9" xfId="29271"/>
    <cellStyle name="표준 67 6 3 3" xfId="7518"/>
    <cellStyle name="표준 67 6 3 3 10" xfId="37219"/>
    <cellStyle name="표준 67 6 3 3 2" xfId="9374"/>
    <cellStyle name="표준 67 6 3 3 2 2" xfId="13087"/>
    <cellStyle name="표준 67 6 3 3 2 3" xfId="16799"/>
    <cellStyle name="표준 67 6 3 3 2 4" xfId="20511"/>
    <cellStyle name="표준 67 6 3 3 2 5" xfId="24223"/>
    <cellStyle name="표준 67 6 3 3 2 6" xfId="27936"/>
    <cellStyle name="표준 67 6 3 3 2 7" xfId="31651"/>
    <cellStyle name="표준 67 6 3 3 2 8" xfId="35363"/>
    <cellStyle name="표준 67 6 3 3 2 9" xfId="39075"/>
    <cellStyle name="표준 67 6 3 3 3" xfId="11231"/>
    <cellStyle name="표준 67 6 3 3 4" xfId="14943"/>
    <cellStyle name="표준 67 6 3 3 5" xfId="18655"/>
    <cellStyle name="표준 67 6 3 3 6" xfId="22367"/>
    <cellStyle name="표준 67 6 3 3 7" xfId="26080"/>
    <cellStyle name="표준 67 6 3 3 8" xfId="29795"/>
    <cellStyle name="표준 67 6 3 3 9" xfId="33507"/>
    <cellStyle name="표준 67 6 3 4" xfId="8446"/>
    <cellStyle name="표준 67 6 3 4 2" xfId="12159"/>
    <cellStyle name="표준 67 6 3 4 3" xfId="15871"/>
    <cellStyle name="표준 67 6 3 4 4" xfId="19583"/>
    <cellStyle name="표준 67 6 3 4 5" xfId="23295"/>
    <cellStyle name="표준 67 6 3 4 6" xfId="27008"/>
    <cellStyle name="표준 67 6 3 4 7" xfId="30723"/>
    <cellStyle name="표준 67 6 3 4 8" xfId="34435"/>
    <cellStyle name="표준 67 6 3 4 9" xfId="38147"/>
    <cellStyle name="표준 67 6 3 5" xfId="10303"/>
    <cellStyle name="표준 67 6 3 6" xfId="14015"/>
    <cellStyle name="표준 67 6 3 7" xfId="17727"/>
    <cellStyle name="표준 67 6 3 8" xfId="21439"/>
    <cellStyle name="표준 67 6 3 9" xfId="25152"/>
    <cellStyle name="표준 67 6 4" xfId="6760"/>
    <cellStyle name="표준 67 6 4 10" xfId="32775"/>
    <cellStyle name="표준 67 6 4 11" xfId="36487"/>
    <cellStyle name="표준 67 6 4 2" xfId="7714"/>
    <cellStyle name="표준 67 6 4 2 10" xfId="37415"/>
    <cellStyle name="표준 67 6 4 2 2" xfId="9570"/>
    <cellStyle name="표준 67 6 4 2 2 2" xfId="13283"/>
    <cellStyle name="표준 67 6 4 2 2 3" xfId="16995"/>
    <cellStyle name="표준 67 6 4 2 2 4" xfId="20707"/>
    <cellStyle name="표준 67 6 4 2 2 5" xfId="24419"/>
    <cellStyle name="표준 67 6 4 2 2 6" xfId="28132"/>
    <cellStyle name="표준 67 6 4 2 2 7" xfId="31847"/>
    <cellStyle name="표준 67 6 4 2 2 8" xfId="35559"/>
    <cellStyle name="표준 67 6 4 2 2 9" xfId="39271"/>
    <cellStyle name="표준 67 6 4 2 3" xfId="11427"/>
    <cellStyle name="표준 67 6 4 2 4" xfId="15139"/>
    <cellStyle name="표준 67 6 4 2 5" xfId="18851"/>
    <cellStyle name="표준 67 6 4 2 6" xfId="22563"/>
    <cellStyle name="표준 67 6 4 2 7" xfId="26276"/>
    <cellStyle name="표준 67 6 4 2 8" xfId="29991"/>
    <cellStyle name="표준 67 6 4 2 9" xfId="33703"/>
    <cellStyle name="표준 67 6 4 3" xfId="8642"/>
    <cellStyle name="표준 67 6 4 3 2" xfId="12355"/>
    <cellStyle name="표준 67 6 4 3 3" xfId="16067"/>
    <cellStyle name="표준 67 6 4 3 4" xfId="19779"/>
    <cellStyle name="표준 67 6 4 3 5" xfId="23491"/>
    <cellStyle name="표준 67 6 4 3 6" xfId="27204"/>
    <cellStyle name="표준 67 6 4 3 7" xfId="30919"/>
    <cellStyle name="표준 67 6 4 3 8" xfId="34631"/>
    <cellStyle name="표준 67 6 4 3 9" xfId="38343"/>
    <cellStyle name="표준 67 6 4 4" xfId="10499"/>
    <cellStyle name="표준 67 6 4 5" xfId="14211"/>
    <cellStyle name="표준 67 6 4 6" xfId="17923"/>
    <cellStyle name="표준 67 6 4 7" xfId="21635"/>
    <cellStyle name="표준 67 6 4 8" xfId="25348"/>
    <cellStyle name="표준 67 6 4 9" xfId="29063"/>
    <cellStyle name="표준 67 6 5" xfId="7295"/>
    <cellStyle name="표준 67 6 5 10" xfId="36996"/>
    <cellStyle name="표준 67 6 5 2" xfId="9151"/>
    <cellStyle name="표준 67 6 5 2 2" xfId="12864"/>
    <cellStyle name="표준 67 6 5 2 3" xfId="16576"/>
    <cellStyle name="표준 67 6 5 2 4" xfId="20288"/>
    <cellStyle name="표준 67 6 5 2 5" xfId="24000"/>
    <cellStyle name="표준 67 6 5 2 6" xfId="27713"/>
    <cellStyle name="표준 67 6 5 2 7" xfId="31428"/>
    <cellStyle name="표준 67 6 5 2 8" xfId="35140"/>
    <cellStyle name="표준 67 6 5 2 9" xfId="38852"/>
    <cellStyle name="표준 67 6 5 3" xfId="11008"/>
    <cellStyle name="표준 67 6 5 4" xfId="14720"/>
    <cellStyle name="표준 67 6 5 5" xfId="18432"/>
    <cellStyle name="표준 67 6 5 6" xfId="22144"/>
    <cellStyle name="표준 67 6 5 7" xfId="25857"/>
    <cellStyle name="표준 67 6 5 8" xfId="29572"/>
    <cellStyle name="표준 67 6 5 9" xfId="33284"/>
    <cellStyle name="표준 67 6 6" xfId="8223"/>
    <cellStyle name="표준 67 6 6 2" xfId="11936"/>
    <cellStyle name="표준 67 6 6 3" xfId="15648"/>
    <cellStyle name="표준 67 6 6 4" xfId="19360"/>
    <cellStyle name="표준 67 6 6 5" xfId="23072"/>
    <cellStyle name="표준 67 6 6 6" xfId="26785"/>
    <cellStyle name="표준 67 6 6 7" xfId="30500"/>
    <cellStyle name="표준 67 6 6 8" xfId="34212"/>
    <cellStyle name="표준 67 6 6 9" xfId="37924"/>
    <cellStyle name="표준 67 6 7" xfId="10080"/>
    <cellStyle name="표준 67 6 8" xfId="13792"/>
    <cellStyle name="표준 67 6 9" xfId="17504"/>
    <cellStyle name="표준 67 7" xfId="4387"/>
    <cellStyle name="표준 67 7 10" xfId="21200"/>
    <cellStyle name="표준 67 7 11" xfId="24913"/>
    <cellStyle name="표준 67 7 12" xfId="28628"/>
    <cellStyle name="표준 67 7 13" xfId="32340"/>
    <cellStyle name="표준 67 7 14" xfId="36052"/>
    <cellStyle name="표준 67 7 2" xfId="4742"/>
    <cellStyle name="표준 67 7 2 10" xfId="28731"/>
    <cellStyle name="표준 67 7 2 11" xfId="32443"/>
    <cellStyle name="표준 67 7 2 12" xfId="36155"/>
    <cellStyle name="표준 67 7 2 2" xfId="6834"/>
    <cellStyle name="표준 67 7 2 2 10" xfId="32849"/>
    <cellStyle name="표준 67 7 2 2 11" xfId="36561"/>
    <cellStyle name="표준 67 7 2 2 2" xfId="7788"/>
    <cellStyle name="표준 67 7 2 2 2 10" xfId="37489"/>
    <cellStyle name="표준 67 7 2 2 2 2" xfId="9644"/>
    <cellStyle name="표준 67 7 2 2 2 2 2" xfId="13357"/>
    <cellStyle name="표준 67 7 2 2 2 2 3" xfId="17069"/>
    <cellStyle name="표준 67 7 2 2 2 2 4" xfId="20781"/>
    <cellStyle name="표준 67 7 2 2 2 2 5" xfId="24493"/>
    <cellStyle name="표준 67 7 2 2 2 2 6" xfId="28206"/>
    <cellStyle name="표준 67 7 2 2 2 2 7" xfId="31921"/>
    <cellStyle name="표준 67 7 2 2 2 2 8" xfId="35633"/>
    <cellStyle name="표준 67 7 2 2 2 2 9" xfId="39345"/>
    <cellStyle name="표준 67 7 2 2 2 3" xfId="11501"/>
    <cellStyle name="표준 67 7 2 2 2 4" xfId="15213"/>
    <cellStyle name="표준 67 7 2 2 2 5" xfId="18925"/>
    <cellStyle name="표준 67 7 2 2 2 6" xfId="22637"/>
    <cellStyle name="표준 67 7 2 2 2 7" xfId="26350"/>
    <cellStyle name="표준 67 7 2 2 2 8" xfId="30065"/>
    <cellStyle name="표준 67 7 2 2 2 9" xfId="33777"/>
    <cellStyle name="표준 67 7 2 2 3" xfId="8716"/>
    <cellStyle name="표준 67 7 2 2 3 2" xfId="12429"/>
    <cellStyle name="표준 67 7 2 2 3 3" xfId="16141"/>
    <cellStyle name="표준 67 7 2 2 3 4" xfId="19853"/>
    <cellStyle name="표준 67 7 2 2 3 5" xfId="23565"/>
    <cellStyle name="표준 67 7 2 2 3 6" xfId="27278"/>
    <cellStyle name="표준 67 7 2 2 3 7" xfId="30993"/>
    <cellStyle name="표준 67 7 2 2 3 8" xfId="34705"/>
    <cellStyle name="표준 67 7 2 2 3 9" xfId="38417"/>
    <cellStyle name="표준 67 7 2 2 4" xfId="10573"/>
    <cellStyle name="표준 67 7 2 2 5" xfId="14285"/>
    <cellStyle name="표준 67 7 2 2 6" xfId="17997"/>
    <cellStyle name="표준 67 7 2 2 7" xfId="21709"/>
    <cellStyle name="표준 67 7 2 2 8" xfId="25422"/>
    <cellStyle name="표준 67 7 2 2 9" xfId="29137"/>
    <cellStyle name="표준 67 7 2 3" xfId="7382"/>
    <cellStyle name="표준 67 7 2 3 10" xfId="37083"/>
    <cellStyle name="표준 67 7 2 3 2" xfId="9238"/>
    <cellStyle name="표준 67 7 2 3 2 2" xfId="12951"/>
    <cellStyle name="표준 67 7 2 3 2 3" xfId="16663"/>
    <cellStyle name="표준 67 7 2 3 2 4" xfId="20375"/>
    <cellStyle name="표준 67 7 2 3 2 5" xfId="24087"/>
    <cellStyle name="표준 67 7 2 3 2 6" xfId="27800"/>
    <cellStyle name="표준 67 7 2 3 2 7" xfId="31515"/>
    <cellStyle name="표준 67 7 2 3 2 8" xfId="35227"/>
    <cellStyle name="표준 67 7 2 3 2 9" xfId="38939"/>
    <cellStyle name="표준 67 7 2 3 3" xfId="11095"/>
    <cellStyle name="표준 67 7 2 3 4" xfId="14807"/>
    <cellStyle name="표준 67 7 2 3 5" xfId="18519"/>
    <cellStyle name="표준 67 7 2 3 6" xfId="22231"/>
    <cellStyle name="표준 67 7 2 3 7" xfId="25944"/>
    <cellStyle name="표준 67 7 2 3 8" xfId="29659"/>
    <cellStyle name="표준 67 7 2 3 9" xfId="33371"/>
    <cellStyle name="표준 67 7 2 4" xfId="8310"/>
    <cellStyle name="표준 67 7 2 4 2" xfId="12023"/>
    <cellStyle name="표준 67 7 2 4 3" xfId="15735"/>
    <cellStyle name="표준 67 7 2 4 4" xfId="19447"/>
    <cellStyle name="표준 67 7 2 4 5" xfId="23159"/>
    <cellStyle name="표준 67 7 2 4 6" xfId="26872"/>
    <cellStyle name="표준 67 7 2 4 7" xfId="30587"/>
    <cellStyle name="표준 67 7 2 4 8" xfId="34299"/>
    <cellStyle name="표준 67 7 2 4 9" xfId="38011"/>
    <cellStyle name="표준 67 7 2 5" xfId="10167"/>
    <cellStyle name="표준 67 7 2 6" xfId="13879"/>
    <cellStyle name="표준 67 7 2 7" xfId="17591"/>
    <cellStyle name="표준 67 7 2 8" xfId="21303"/>
    <cellStyle name="표준 67 7 2 9" xfId="25016"/>
    <cellStyle name="표준 67 7 3" xfId="4996"/>
    <cellStyle name="표준 67 7 3 10" xfId="28868"/>
    <cellStyle name="표준 67 7 3 11" xfId="32580"/>
    <cellStyle name="표준 67 7 3 12" xfId="36292"/>
    <cellStyle name="표준 67 7 3 2" xfId="6969"/>
    <cellStyle name="표준 67 7 3 2 10" xfId="32984"/>
    <cellStyle name="표준 67 7 3 2 11" xfId="36696"/>
    <cellStyle name="표준 67 7 3 2 2" xfId="7923"/>
    <cellStyle name="표준 67 7 3 2 2 10" xfId="37624"/>
    <cellStyle name="표준 67 7 3 2 2 2" xfId="9779"/>
    <cellStyle name="표준 67 7 3 2 2 2 2" xfId="13492"/>
    <cellStyle name="표준 67 7 3 2 2 2 3" xfId="17204"/>
    <cellStyle name="표준 67 7 3 2 2 2 4" xfId="20916"/>
    <cellStyle name="표준 67 7 3 2 2 2 5" xfId="24628"/>
    <cellStyle name="표준 67 7 3 2 2 2 6" xfId="28341"/>
    <cellStyle name="표준 67 7 3 2 2 2 7" xfId="32056"/>
    <cellStyle name="표준 67 7 3 2 2 2 8" xfId="35768"/>
    <cellStyle name="표준 67 7 3 2 2 2 9" xfId="39480"/>
    <cellStyle name="표준 67 7 3 2 2 3" xfId="11636"/>
    <cellStyle name="표준 67 7 3 2 2 4" xfId="15348"/>
    <cellStyle name="표준 67 7 3 2 2 5" xfId="19060"/>
    <cellStyle name="표준 67 7 3 2 2 6" xfId="22772"/>
    <cellStyle name="표준 67 7 3 2 2 7" xfId="26485"/>
    <cellStyle name="표준 67 7 3 2 2 8" xfId="30200"/>
    <cellStyle name="표준 67 7 3 2 2 9" xfId="33912"/>
    <cellStyle name="표준 67 7 3 2 3" xfId="8851"/>
    <cellStyle name="표준 67 7 3 2 3 2" xfId="12564"/>
    <cellStyle name="표준 67 7 3 2 3 3" xfId="16276"/>
    <cellStyle name="표준 67 7 3 2 3 4" xfId="19988"/>
    <cellStyle name="표준 67 7 3 2 3 5" xfId="23700"/>
    <cellStyle name="표준 67 7 3 2 3 6" xfId="27413"/>
    <cellStyle name="표준 67 7 3 2 3 7" xfId="31128"/>
    <cellStyle name="표준 67 7 3 2 3 8" xfId="34840"/>
    <cellStyle name="표준 67 7 3 2 3 9" xfId="38552"/>
    <cellStyle name="표준 67 7 3 2 4" xfId="10708"/>
    <cellStyle name="표준 67 7 3 2 5" xfId="14420"/>
    <cellStyle name="표준 67 7 3 2 6" xfId="18132"/>
    <cellStyle name="표준 67 7 3 2 7" xfId="21844"/>
    <cellStyle name="표준 67 7 3 2 8" xfId="25557"/>
    <cellStyle name="표준 67 7 3 2 9" xfId="29272"/>
    <cellStyle name="표준 67 7 3 3" xfId="7519"/>
    <cellStyle name="표준 67 7 3 3 10" xfId="37220"/>
    <cellStyle name="표준 67 7 3 3 2" xfId="9375"/>
    <cellStyle name="표준 67 7 3 3 2 2" xfId="13088"/>
    <cellStyle name="표준 67 7 3 3 2 3" xfId="16800"/>
    <cellStyle name="표준 67 7 3 3 2 4" xfId="20512"/>
    <cellStyle name="표준 67 7 3 3 2 5" xfId="24224"/>
    <cellStyle name="표준 67 7 3 3 2 6" xfId="27937"/>
    <cellStyle name="표준 67 7 3 3 2 7" xfId="31652"/>
    <cellStyle name="표준 67 7 3 3 2 8" xfId="35364"/>
    <cellStyle name="표준 67 7 3 3 2 9" xfId="39076"/>
    <cellStyle name="표준 67 7 3 3 3" xfId="11232"/>
    <cellStyle name="표준 67 7 3 3 4" xfId="14944"/>
    <cellStyle name="표준 67 7 3 3 5" xfId="18656"/>
    <cellStyle name="표준 67 7 3 3 6" xfId="22368"/>
    <cellStyle name="표준 67 7 3 3 7" xfId="26081"/>
    <cellStyle name="표준 67 7 3 3 8" xfId="29796"/>
    <cellStyle name="표준 67 7 3 3 9" xfId="33508"/>
    <cellStyle name="표준 67 7 3 4" xfId="8447"/>
    <cellStyle name="표준 67 7 3 4 2" xfId="12160"/>
    <cellStyle name="표준 67 7 3 4 3" xfId="15872"/>
    <cellStyle name="표준 67 7 3 4 4" xfId="19584"/>
    <cellStyle name="표준 67 7 3 4 5" xfId="23296"/>
    <cellStyle name="표준 67 7 3 4 6" xfId="27009"/>
    <cellStyle name="표준 67 7 3 4 7" xfId="30724"/>
    <cellStyle name="표준 67 7 3 4 8" xfId="34436"/>
    <cellStyle name="표준 67 7 3 4 9" xfId="38148"/>
    <cellStyle name="표준 67 7 3 5" xfId="10304"/>
    <cellStyle name="표준 67 7 3 6" xfId="14016"/>
    <cellStyle name="표준 67 7 3 7" xfId="17728"/>
    <cellStyle name="표준 67 7 3 8" xfId="21440"/>
    <cellStyle name="표준 67 7 3 9" xfId="25153"/>
    <cellStyle name="표준 67 7 4" xfId="6744"/>
    <cellStyle name="표준 67 7 4 10" xfId="32759"/>
    <cellStyle name="표준 67 7 4 11" xfId="36471"/>
    <cellStyle name="표준 67 7 4 2" xfId="7698"/>
    <cellStyle name="표준 67 7 4 2 10" xfId="37399"/>
    <cellStyle name="표준 67 7 4 2 2" xfId="9554"/>
    <cellStyle name="표준 67 7 4 2 2 2" xfId="13267"/>
    <cellStyle name="표준 67 7 4 2 2 3" xfId="16979"/>
    <cellStyle name="표준 67 7 4 2 2 4" xfId="20691"/>
    <cellStyle name="표준 67 7 4 2 2 5" xfId="24403"/>
    <cellStyle name="표준 67 7 4 2 2 6" xfId="28116"/>
    <cellStyle name="표준 67 7 4 2 2 7" xfId="31831"/>
    <cellStyle name="표준 67 7 4 2 2 8" xfId="35543"/>
    <cellStyle name="표준 67 7 4 2 2 9" xfId="39255"/>
    <cellStyle name="표준 67 7 4 2 3" xfId="11411"/>
    <cellStyle name="표준 67 7 4 2 4" xfId="15123"/>
    <cellStyle name="표준 67 7 4 2 5" xfId="18835"/>
    <cellStyle name="표준 67 7 4 2 6" xfId="22547"/>
    <cellStyle name="표준 67 7 4 2 7" xfId="26260"/>
    <cellStyle name="표준 67 7 4 2 8" xfId="29975"/>
    <cellStyle name="표준 67 7 4 2 9" xfId="33687"/>
    <cellStyle name="표준 67 7 4 3" xfId="8626"/>
    <cellStyle name="표준 67 7 4 3 2" xfId="12339"/>
    <cellStyle name="표준 67 7 4 3 3" xfId="16051"/>
    <cellStyle name="표준 67 7 4 3 4" xfId="19763"/>
    <cellStyle name="표준 67 7 4 3 5" xfId="23475"/>
    <cellStyle name="표준 67 7 4 3 6" xfId="27188"/>
    <cellStyle name="표준 67 7 4 3 7" xfId="30903"/>
    <cellStyle name="표준 67 7 4 3 8" xfId="34615"/>
    <cellStyle name="표준 67 7 4 3 9" xfId="38327"/>
    <cellStyle name="표준 67 7 4 4" xfId="10483"/>
    <cellStyle name="표준 67 7 4 5" xfId="14195"/>
    <cellStyle name="표준 67 7 4 6" xfId="17907"/>
    <cellStyle name="표준 67 7 4 7" xfId="21619"/>
    <cellStyle name="표준 67 7 4 8" xfId="25332"/>
    <cellStyle name="표준 67 7 4 9" xfId="29047"/>
    <cellStyle name="표준 67 7 5" xfId="7279"/>
    <cellStyle name="표준 67 7 5 10" xfId="36980"/>
    <cellStyle name="표준 67 7 5 2" xfId="9135"/>
    <cellStyle name="표준 67 7 5 2 2" xfId="12848"/>
    <cellStyle name="표준 67 7 5 2 3" xfId="16560"/>
    <cellStyle name="표준 67 7 5 2 4" xfId="20272"/>
    <cellStyle name="표준 67 7 5 2 5" xfId="23984"/>
    <cellStyle name="표준 67 7 5 2 6" xfId="27697"/>
    <cellStyle name="표준 67 7 5 2 7" xfId="31412"/>
    <cellStyle name="표준 67 7 5 2 8" xfId="35124"/>
    <cellStyle name="표준 67 7 5 2 9" xfId="38836"/>
    <cellStyle name="표준 67 7 5 3" xfId="10992"/>
    <cellStyle name="표준 67 7 5 4" xfId="14704"/>
    <cellStyle name="표준 67 7 5 5" xfId="18416"/>
    <cellStyle name="표준 67 7 5 6" xfId="22128"/>
    <cellStyle name="표준 67 7 5 7" xfId="25841"/>
    <cellStyle name="표준 67 7 5 8" xfId="29556"/>
    <cellStyle name="표준 67 7 5 9" xfId="33268"/>
    <cellStyle name="표준 67 7 6" xfId="8207"/>
    <cellStyle name="표준 67 7 6 2" xfId="11920"/>
    <cellStyle name="표준 67 7 6 3" xfId="15632"/>
    <cellStyle name="표준 67 7 6 4" xfId="19344"/>
    <cellStyle name="표준 67 7 6 5" xfId="23056"/>
    <cellStyle name="표준 67 7 6 6" xfId="26769"/>
    <cellStyle name="표준 67 7 6 7" xfId="30484"/>
    <cellStyle name="표준 67 7 6 8" xfId="34196"/>
    <cellStyle name="표준 67 7 6 9" xfId="37908"/>
    <cellStyle name="표준 67 7 7" xfId="10064"/>
    <cellStyle name="표준 67 7 8" xfId="13776"/>
    <cellStyle name="표준 67 7 9" xfId="17488"/>
    <cellStyle name="표준 67 8" xfId="4397"/>
    <cellStyle name="표준 67 8 10" xfId="21210"/>
    <cellStyle name="표준 67 8 11" xfId="24923"/>
    <cellStyle name="표준 67 8 12" xfId="28638"/>
    <cellStyle name="표준 67 8 13" xfId="32350"/>
    <cellStyle name="표준 67 8 14" xfId="36062"/>
    <cellStyle name="표준 67 8 2" xfId="4752"/>
    <cellStyle name="표준 67 8 2 10" xfId="28741"/>
    <cellStyle name="표준 67 8 2 11" xfId="32453"/>
    <cellStyle name="표준 67 8 2 12" xfId="36165"/>
    <cellStyle name="표준 67 8 2 2" xfId="6844"/>
    <cellStyle name="표준 67 8 2 2 10" xfId="32859"/>
    <cellStyle name="표준 67 8 2 2 11" xfId="36571"/>
    <cellStyle name="표준 67 8 2 2 2" xfId="7798"/>
    <cellStyle name="표준 67 8 2 2 2 10" xfId="37499"/>
    <cellStyle name="표준 67 8 2 2 2 2" xfId="9654"/>
    <cellStyle name="표준 67 8 2 2 2 2 2" xfId="13367"/>
    <cellStyle name="표준 67 8 2 2 2 2 3" xfId="17079"/>
    <cellStyle name="표준 67 8 2 2 2 2 4" xfId="20791"/>
    <cellStyle name="표준 67 8 2 2 2 2 5" xfId="24503"/>
    <cellStyle name="표준 67 8 2 2 2 2 6" xfId="28216"/>
    <cellStyle name="표준 67 8 2 2 2 2 7" xfId="31931"/>
    <cellStyle name="표준 67 8 2 2 2 2 8" xfId="35643"/>
    <cellStyle name="표준 67 8 2 2 2 2 9" xfId="39355"/>
    <cellStyle name="표준 67 8 2 2 2 3" xfId="11511"/>
    <cellStyle name="표준 67 8 2 2 2 4" xfId="15223"/>
    <cellStyle name="표준 67 8 2 2 2 5" xfId="18935"/>
    <cellStyle name="표준 67 8 2 2 2 6" xfId="22647"/>
    <cellStyle name="표준 67 8 2 2 2 7" xfId="26360"/>
    <cellStyle name="표준 67 8 2 2 2 8" xfId="30075"/>
    <cellStyle name="표준 67 8 2 2 2 9" xfId="33787"/>
    <cellStyle name="표준 67 8 2 2 3" xfId="8726"/>
    <cellStyle name="표준 67 8 2 2 3 2" xfId="12439"/>
    <cellStyle name="표준 67 8 2 2 3 3" xfId="16151"/>
    <cellStyle name="표준 67 8 2 2 3 4" xfId="19863"/>
    <cellStyle name="표준 67 8 2 2 3 5" xfId="23575"/>
    <cellStyle name="표준 67 8 2 2 3 6" xfId="27288"/>
    <cellStyle name="표준 67 8 2 2 3 7" xfId="31003"/>
    <cellStyle name="표준 67 8 2 2 3 8" xfId="34715"/>
    <cellStyle name="표준 67 8 2 2 3 9" xfId="38427"/>
    <cellStyle name="표준 67 8 2 2 4" xfId="10583"/>
    <cellStyle name="표준 67 8 2 2 5" xfId="14295"/>
    <cellStyle name="표준 67 8 2 2 6" xfId="18007"/>
    <cellStyle name="표준 67 8 2 2 7" xfId="21719"/>
    <cellStyle name="표준 67 8 2 2 8" xfId="25432"/>
    <cellStyle name="표준 67 8 2 2 9" xfId="29147"/>
    <cellStyle name="표준 67 8 2 3" xfId="7392"/>
    <cellStyle name="표준 67 8 2 3 10" xfId="37093"/>
    <cellStyle name="표준 67 8 2 3 2" xfId="9248"/>
    <cellStyle name="표준 67 8 2 3 2 2" xfId="12961"/>
    <cellStyle name="표준 67 8 2 3 2 3" xfId="16673"/>
    <cellStyle name="표준 67 8 2 3 2 4" xfId="20385"/>
    <cellStyle name="표준 67 8 2 3 2 5" xfId="24097"/>
    <cellStyle name="표준 67 8 2 3 2 6" xfId="27810"/>
    <cellStyle name="표준 67 8 2 3 2 7" xfId="31525"/>
    <cellStyle name="표준 67 8 2 3 2 8" xfId="35237"/>
    <cellStyle name="표준 67 8 2 3 2 9" xfId="38949"/>
    <cellStyle name="표준 67 8 2 3 3" xfId="11105"/>
    <cellStyle name="표준 67 8 2 3 4" xfId="14817"/>
    <cellStyle name="표준 67 8 2 3 5" xfId="18529"/>
    <cellStyle name="표준 67 8 2 3 6" xfId="22241"/>
    <cellStyle name="표준 67 8 2 3 7" xfId="25954"/>
    <cellStyle name="표준 67 8 2 3 8" xfId="29669"/>
    <cellStyle name="표준 67 8 2 3 9" xfId="33381"/>
    <cellStyle name="표준 67 8 2 4" xfId="8320"/>
    <cellStyle name="표준 67 8 2 4 2" xfId="12033"/>
    <cellStyle name="표준 67 8 2 4 3" xfId="15745"/>
    <cellStyle name="표준 67 8 2 4 4" xfId="19457"/>
    <cellStyle name="표준 67 8 2 4 5" xfId="23169"/>
    <cellStyle name="표준 67 8 2 4 6" xfId="26882"/>
    <cellStyle name="표준 67 8 2 4 7" xfId="30597"/>
    <cellStyle name="표준 67 8 2 4 8" xfId="34309"/>
    <cellStyle name="표준 67 8 2 4 9" xfId="38021"/>
    <cellStyle name="표준 67 8 2 5" xfId="10177"/>
    <cellStyle name="표준 67 8 2 6" xfId="13889"/>
    <cellStyle name="표준 67 8 2 7" xfId="17601"/>
    <cellStyle name="표준 67 8 2 8" xfId="21313"/>
    <cellStyle name="표준 67 8 2 9" xfId="25026"/>
    <cellStyle name="표준 67 8 3" xfId="4997"/>
    <cellStyle name="표준 67 8 3 10" xfId="28869"/>
    <cellStyle name="표준 67 8 3 11" xfId="32581"/>
    <cellStyle name="표준 67 8 3 12" xfId="36293"/>
    <cellStyle name="표준 67 8 3 2" xfId="6970"/>
    <cellStyle name="표준 67 8 3 2 10" xfId="32985"/>
    <cellStyle name="표준 67 8 3 2 11" xfId="36697"/>
    <cellStyle name="표준 67 8 3 2 2" xfId="7924"/>
    <cellStyle name="표준 67 8 3 2 2 10" xfId="37625"/>
    <cellStyle name="표준 67 8 3 2 2 2" xfId="9780"/>
    <cellStyle name="표준 67 8 3 2 2 2 2" xfId="13493"/>
    <cellStyle name="표준 67 8 3 2 2 2 3" xfId="17205"/>
    <cellStyle name="표준 67 8 3 2 2 2 4" xfId="20917"/>
    <cellStyle name="표준 67 8 3 2 2 2 5" xfId="24629"/>
    <cellStyle name="표준 67 8 3 2 2 2 6" xfId="28342"/>
    <cellStyle name="표준 67 8 3 2 2 2 7" xfId="32057"/>
    <cellStyle name="표준 67 8 3 2 2 2 8" xfId="35769"/>
    <cellStyle name="표준 67 8 3 2 2 2 9" xfId="39481"/>
    <cellStyle name="표준 67 8 3 2 2 3" xfId="11637"/>
    <cellStyle name="표준 67 8 3 2 2 4" xfId="15349"/>
    <cellStyle name="표준 67 8 3 2 2 5" xfId="19061"/>
    <cellStyle name="표준 67 8 3 2 2 6" xfId="22773"/>
    <cellStyle name="표준 67 8 3 2 2 7" xfId="26486"/>
    <cellStyle name="표준 67 8 3 2 2 8" xfId="30201"/>
    <cellStyle name="표준 67 8 3 2 2 9" xfId="33913"/>
    <cellStyle name="표준 67 8 3 2 3" xfId="8852"/>
    <cellStyle name="표준 67 8 3 2 3 2" xfId="12565"/>
    <cellStyle name="표준 67 8 3 2 3 3" xfId="16277"/>
    <cellStyle name="표준 67 8 3 2 3 4" xfId="19989"/>
    <cellStyle name="표준 67 8 3 2 3 5" xfId="23701"/>
    <cellStyle name="표준 67 8 3 2 3 6" xfId="27414"/>
    <cellStyle name="표준 67 8 3 2 3 7" xfId="31129"/>
    <cellStyle name="표준 67 8 3 2 3 8" xfId="34841"/>
    <cellStyle name="표준 67 8 3 2 3 9" xfId="38553"/>
    <cellStyle name="표준 67 8 3 2 4" xfId="10709"/>
    <cellStyle name="표준 67 8 3 2 5" xfId="14421"/>
    <cellStyle name="표준 67 8 3 2 6" xfId="18133"/>
    <cellStyle name="표준 67 8 3 2 7" xfId="21845"/>
    <cellStyle name="표준 67 8 3 2 8" xfId="25558"/>
    <cellStyle name="표준 67 8 3 2 9" xfId="29273"/>
    <cellStyle name="표준 67 8 3 3" xfId="7520"/>
    <cellStyle name="표준 67 8 3 3 10" xfId="37221"/>
    <cellStyle name="표준 67 8 3 3 2" xfId="9376"/>
    <cellStyle name="표준 67 8 3 3 2 2" xfId="13089"/>
    <cellStyle name="표준 67 8 3 3 2 3" xfId="16801"/>
    <cellStyle name="표준 67 8 3 3 2 4" xfId="20513"/>
    <cellStyle name="표준 67 8 3 3 2 5" xfId="24225"/>
    <cellStyle name="표준 67 8 3 3 2 6" xfId="27938"/>
    <cellStyle name="표준 67 8 3 3 2 7" xfId="31653"/>
    <cellStyle name="표준 67 8 3 3 2 8" xfId="35365"/>
    <cellStyle name="표준 67 8 3 3 2 9" xfId="39077"/>
    <cellStyle name="표준 67 8 3 3 3" xfId="11233"/>
    <cellStyle name="표준 67 8 3 3 4" xfId="14945"/>
    <cellStyle name="표준 67 8 3 3 5" xfId="18657"/>
    <cellStyle name="표준 67 8 3 3 6" xfId="22369"/>
    <cellStyle name="표준 67 8 3 3 7" xfId="26082"/>
    <cellStyle name="표준 67 8 3 3 8" xfId="29797"/>
    <cellStyle name="표준 67 8 3 3 9" xfId="33509"/>
    <cellStyle name="표준 67 8 3 4" xfId="8448"/>
    <cellStyle name="표준 67 8 3 4 2" xfId="12161"/>
    <cellStyle name="표준 67 8 3 4 3" xfId="15873"/>
    <cellStyle name="표준 67 8 3 4 4" xfId="19585"/>
    <cellStyle name="표준 67 8 3 4 5" xfId="23297"/>
    <cellStyle name="표준 67 8 3 4 6" xfId="27010"/>
    <cellStyle name="표준 67 8 3 4 7" xfId="30725"/>
    <cellStyle name="표준 67 8 3 4 8" xfId="34437"/>
    <cellStyle name="표준 67 8 3 4 9" xfId="38149"/>
    <cellStyle name="표준 67 8 3 5" xfId="10305"/>
    <cellStyle name="표준 67 8 3 6" xfId="14017"/>
    <cellStyle name="표준 67 8 3 7" xfId="17729"/>
    <cellStyle name="표준 67 8 3 8" xfId="21441"/>
    <cellStyle name="표준 67 8 3 9" xfId="25154"/>
    <cellStyle name="표준 67 8 4" xfId="6754"/>
    <cellStyle name="표준 67 8 4 10" xfId="32769"/>
    <cellStyle name="표준 67 8 4 11" xfId="36481"/>
    <cellStyle name="표준 67 8 4 2" xfId="7708"/>
    <cellStyle name="표준 67 8 4 2 10" xfId="37409"/>
    <cellStyle name="표준 67 8 4 2 2" xfId="9564"/>
    <cellStyle name="표준 67 8 4 2 2 2" xfId="13277"/>
    <cellStyle name="표준 67 8 4 2 2 3" xfId="16989"/>
    <cellStyle name="표준 67 8 4 2 2 4" xfId="20701"/>
    <cellStyle name="표준 67 8 4 2 2 5" xfId="24413"/>
    <cellStyle name="표준 67 8 4 2 2 6" xfId="28126"/>
    <cellStyle name="표준 67 8 4 2 2 7" xfId="31841"/>
    <cellStyle name="표준 67 8 4 2 2 8" xfId="35553"/>
    <cellStyle name="표준 67 8 4 2 2 9" xfId="39265"/>
    <cellStyle name="표준 67 8 4 2 3" xfId="11421"/>
    <cellStyle name="표준 67 8 4 2 4" xfId="15133"/>
    <cellStyle name="표준 67 8 4 2 5" xfId="18845"/>
    <cellStyle name="표준 67 8 4 2 6" xfId="22557"/>
    <cellStyle name="표준 67 8 4 2 7" xfId="26270"/>
    <cellStyle name="표준 67 8 4 2 8" xfId="29985"/>
    <cellStyle name="표준 67 8 4 2 9" xfId="33697"/>
    <cellStyle name="표준 67 8 4 3" xfId="8636"/>
    <cellStyle name="표준 67 8 4 3 2" xfId="12349"/>
    <cellStyle name="표준 67 8 4 3 3" xfId="16061"/>
    <cellStyle name="표준 67 8 4 3 4" xfId="19773"/>
    <cellStyle name="표준 67 8 4 3 5" xfId="23485"/>
    <cellStyle name="표준 67 8 4 3 6" xfId="27198"/>
    <cellStyle name="표준 67 8 4 3 7" xfId="30913"/>
    <cellStyle name="표준 67 8 4 3 8" xfId="34625"/>
    <cellStyle name="표준 67 8 4 3 9" xfId="38337"/>
    <cellStyle name="표준 67 8 4 4" xfId="10493"/>
    <cellStyle name="표준 67 8 4 5" xfId="14205"/>
    <cellStyle name="표준 67 8 4 6" xfId="17917"/>
    <cellStyle name="표준 67 8 4 7" xfId="21629"/>
    <cellStyle name="표준 67 8 4 8" xfId="25342"/>
    <cellStyle name="표준 67 8 4 9" xfId="29057"/>
    <cellStyle name="표준 67 8 5" xfId="7289"/>
    <cellStyle name="표준 67 8 5 10" xfId="36990"/>
    <cellStyle name="표준 67 8 5 2" xfId="9145"/>
    <cellStyle name="표준 67 8 5 2 2" xfId="12858"/>
    <cellStyle name="표준 67 8 5 2 3" xfId="16570"/>
    <cellStyle name="표준 67 8 5 2 4" xfId="20282"/>
    <cellStyle name="표준 67 8 5 2 5" xfId="23994"/>
    <cellStyle name="표준 67 8 5 2 6" xfId="27707"/>
    <cellStyle name="표준 67 8 5 2 7" xfId="31422"/>
    <cellStyle name="표준 67 8 5 2 8" xfId="35134"/>
    <cellStyle name="표준 67 8 5 2 9" xfId="38846"/>
    <cellStyle name="표준 67 8 5 3" xfId="11002"/>
    <cellStyle name="표준 67 8 5 4" xfId="14714"/>
    <cellStyle name="표준 67 8 5 5" xfId="18426"/>
    <cellStyle name="표준 67 8 5 6" xfId="22138"/>
    <cellStyle name="표준 67 8 5 7" xfId="25851"/>
    <cellStyle name="표준 67 8 5 8" xfId="29566"/>
    <cellStyle name="표준 67 8 5 9" xfId="33278"/>
    <cellStyle name="표준 67 8 6" xfId="8217"/>
    <cellStyle name="표준 67 8 6 2" xfId="11930"/>
    <cellStyle name="표준 67 8 6 3" xfId="15642"/>
    <cellStyle name="표준 67 8 6 4" xfId="19354"/>
    <cellStyle name="표준 67 8 6 5" xfId="23066"/>
    <cellStyle name="표준 67 8 6 6" xfId="26779"/>
    <cellStyle name="표준 67 8 6 7" xfId="30494"/>
    <cellStyle name="표준 67 8 6 8" xfId="34206"/>
    <cellStyle name="표준 67 8 6 9" xfId="37918"/>
    <cellStyle name="표준 67 8 7" xfId="10074"/>
    <cellStyle name="표준 67 8 8" xfId="13786"/>
    <cellStyle name="표준 67 8 9" xfId="17498"/>
    <cellStyle name="표준 67 9" xfId="4420"/>
    <cellStyle name="표준 67 9 10" xfId="21233"/>
    <cellStyle name="표준 67 9 11" xfId="24946"/>
    <cellStyle name="표준 67 9 12" xfId="28661"/>
    <cellStyle name="표준 67 9 13" xfId="32373"/>
    <cellStyle name="표준 67 9 14" xfId="36085"/>
    <cellStyle name="표준 67 9 2" xfId="4775"/>
    <cellStyle name="표준 67 9 2 10" xfId="28764"/>
    <cellStyle name="표준 67 9 2 11" xfId="32476"/>
    <cellStyle name="표준 67 9 2 12" xfId="36188"/>
    <cellStyle name="표준 67 9 2 2" xfId="6867"/>
    <cellStyle name="표준 67 9 2 2 10" xfId="32882"/>
    <cellStyle name="표준 67 9 2 2 11" xfId="36594"/>
    <cellStyle name="표준 67 9 2 2 2" xfId="7821"/>
    <cellStyle name="표준 67 9 2 2 2 10" xfId="37522"/>
    <cellStyle name="표준 67 9 2 2 2 2" xfId="9677"/>
    <cellStyle name="표준 67 9 2 2 2 2 2" xfId="13390"/>
    <cellStyle name="표준 67 9 2 2 2 2 3" xfId="17102"/>
    <cellStyle name="표준 67 9 2 2 2 2 4" xfId="20814"/>
    <cellStyle name="표준 67 9 2 2 2 2 5" xfId="24526"/>
    <cellStyle name="표준 67 9 2 2 2 2 6" xfId="28239"/>
    <cellStyle name="표준 67 9 2 2 2 2 7" xfId="31954"/>
    <cellStyle name="표준 67 9 2 2 2 2 8" xfId="35666"/>
    <cellStyle name="표준 67 9 2 2 2 2 9" xfId="39378"/>
    <cellStyle name="표준 67 9 2 2 2 3" xfId="11534"/>
    <cellStyle name="표준 67 9 2 2 2 4" xfId="15246"/>
    <cellStyle name="표준 67 9 2 2 2 5" xfId="18958"/>
    <cellStyle name="표준 67 9 2 2 2 6" xfId="22670"/>
    <cellStyle name="표준 67 9 2 2 2 7" xfId="26383"/>
    <cellStyle name="표준 67 9 2 2 2 8" xfId="30098"/>
    <cellStyle name="표준 67 9 2 2 2 9" xfId="33810"/>
    <cellStyle name="표준 67 9 2 2 3" xfId="8749"/>
    <cellStyle name="표준 67 9 2 2 3 2" xfId="12462"/>
    <cellStyle name="표준 67 9 2 2 3 3" xfId="16174"/>
    <cellStyle name="표준 67 9 2 2 3 4" xfId="19886"/>
    <cellStyle name="표준 67 9 2 2 3 5" xfId="23598"/>
    <cellStyle name="표준 67 9 2 2 3 6" xfId="27311"/>
    <cellStyle name="표준 67 9 2 2 3 7" xfId="31026"/>
    <cellStyle name="표준 67 9 2 2 3 8" xfId="34738"/>
    <cellStyle name="표준 67 9 2 2 3 9" xfId="38450"/>
    <cellStyle name="표준 67 9 2 2 4" xfId="10606"/>
    <cellStyle name="표준 67 9 2 2 5" xfId="14318"/>
    <cellStyle name="표준 67 9 2 2 6" xfId="18030"/>
    <cellStyle name="표준 67 9 2 2 7" xfId="21742"/>
    <cellStyle name="표준 67 9 2 2 8" xfId="25455"/>
    <cellStyle name="표준 67 9 2 2 9" xfId="29170"/>
    <cellStyle name="표준 67 9 2 3" xfId="7415"/>
    <cellStyle name="표준 67 9 2 3 10" xfId="37116"/>
    <cellStyle name="표준 67 9 2 3 2" xfId="9271"/>
    <cellStyle name="표준 67 9 2 3 2 2" xfId="12984"/>
    <cellStyle name="표준 67 9 2 3 2 3" xfId="16696"/>
    <cellStyle name="표준 67 9 2 3 2 4" xfId="20408"/>
    <cellStyle name="표준 67 9 2 3 2 5" xfId="24120"/>
    <cellStyle name="표준 67 9 2 3 2 6" xfId="27833"/>
    <cellStyle name="표준 67 9 2 3 2 7" xfId="31548"/>
    <cellStyle name="표준 67 9 2 3 2 8" xfId="35260"/>
    <cellStyle name="표준 67 9 2 3 2 9" xfId="38972"/>
    <cellStyle name="표준 67 9 2 3 3" xfId="11128"/>
    <cellStyle name="표준 67 9 2 3 4" xfId="14840"/>
    <cellStyle name="표준 67 9 2 3 5" xfId="18552"/>
    <cellStyle name="표준 67 9 2 3 6" xfId="22264"/>
    <cellStyle name="표준 67 9 2 3 7" xfId="25977"/>
    <cellStyle name="표준 67 9 2 3 8" xfId="29692"/>
    <cellStyle name="표준 67 9 2 3 9" xfId="33404"/>
    <cellStyle name="표준 67 9 2 4" xfId="8343"/>
    <cellStyle name="표준 67 9 2 4 2" xfId="12056"/>
    <cellStyle name="표준 67 9 2 4 3" xfId="15768"/>
    <cellStyle name="표준 67 9 2 4 4" xfId="19480"/>
    <cellStyle name="표준 67 9 2 4 5" xfId="23192"/>
    <cellStyle name="표준 67 9 2 4 6" xfId="26905"/>
    <cellStyle name="표준 67 9 2 4 7" xfId="30620"/>
    <cellStyle name="표준 67 9 2 4 8" xfId="34332"/>
    <cellStyle name="표준 67 9 2 4 9" xfId="38044"/>
    <cellStyle name="표준 67 9 2 5" xfId="10200"/>
    <cellStyle name="표준 67 9 2 6" xfId="13912"/>
    <cellStyle name="표준 67 9 2 7" xfId="17624"/>
    <cellStyle name="표준 67 9 2 8" xfId="21336"/>
    <cellStyle name="표준 67 9 2 9" xfId="25049"/>
    <cellStyle name="표준 67 9 3" xfId="4998"/>
    <cellStyle name="표준 67 9 3 10" xfId="28870"/>
    <cellStyle name="표준 67 9 3 11" xfId="32582"/>
    <cellStyle name="표준 67 9 3 12" xfId="36294"/>
    <cellStyle name="표준 67 9 3 2" xfId="6971"/>
    <cellStyle name="표준 67 9 3 2 10" xfId="32986"/>
    <cellStyle name="표준 67 9 3 2 11" xfId="36698"/>
    <cellStyle name="표준 67 9 3 2 2" xfId="7925"/>
    <cellStyle name="표준 67 9 3 2 2 10" xfId="37626"/>
    <cellStyle name="표준 67 9 3 2 2 2" xfId="9781"/>
    <cellStyle name="표준 67 9 3 2 2 2 2" xfId="13494"/>
    <cellStyle name="표준 67 9 3 2 2 2 3" xfId="17206"/>
    <cellStyle name="표준 67 9 3 2 2 2 4" xfId="20918"/>
    <cellStyle name="표준 67 9 3 2 2 2 5" xfId="24630"/>
    <cellStyle name="표준 67 9 3 2 2 2 6" xfId="28343"/>
    <cellStyle name="표준 67 9 3 2 2 2 7" xfId="32058"/>
    <cellStyle name="표준 67 9 3 2 2 2 8" xfId="35770"/>
    <cellStyle name="표준 67 9 3 2 2 2 9" xfId="39482"/>
    <cellStyle name="표준 67 9 3 2 2 3" xfId="11638"/>
    <cellStyle name="표준 67 9 3 2 2 4" xfId="15350"/>
    <cellStyle name="표준 67 9 3 2 2 5" xfId="19062"/>
    <cellStyle name="표준 67 9 3 2 2 6" xfId="22774"/>
    <cellStyle name="표준 67 9 3 2 2 7" xfId="26487"/>
    <cellStyle name="표준 67 9 3 2 2 8" xfId="30202"/>
    <cellStyle name="표준 67 9 3 2 2 9" xfId="33914"/>
    <cellStyle name="표준 67 9 3 2 3" xfId="8853"/>
    <cellStyle name="표준 67 9 3 2 3 2" xfId="12566"/>
    <cellStyle name="표준 67 9 3 2 3 3" xfId="16278"/>
    <cellStyle name="표준 67 9 3 2 3 4" xfId="19990"/>
    <cellStyle name="표준 67 9 3 2 3 5" xfId="23702"/>
    <cellStyle name="표준 67 9 3 2 3 6" xfId="27415"/>
    <cellStyle name="표준 67 9 3 2 3 7" xfId="31130"/>
    <cellStyle name="표준 67 9 3 2 3 8" xfId="34842"/>
    <cellStyle name="표준 67 9 3 2 3 9" xfId="38554"/>
    <cellStyle name="표준 67 9 3 2 4" xfId="10710"/>
    <cellStyle name="표준 67 9 3 2 5" xfId="14422"/>
    <cellStyle name="표준 67 9 3 2 6" xfId="18134"/>
    <cellStyle name="표준 67 9 3 2 7" xfId="21846"/>
    <cellStyle name="표준 67 9 3 2 8" xfId="25559"/>
    <cellStyle name="표준 67 9 3 2 9" xfId="29274"/>
    <cellStyle name="표준 67 9 3 3" xfId="7521"/>
    <cellStyle name="표준 67 9 3 3 10" xfId="37222"/>
    <cellStyle name="표준 67 9 3 3 2" xfId="9377"/>
    <cellStyle name="표준 67 9 3 3 2 2" xfId="13090"/>
    <cellStyle name="표준 67 9 3 3 2 3" xfId="16802"/>
    <cellStyle name="표준 67 9 3 3 2 4" xfId="20514"/>
    <cellStyle name="표준 67 9 3 3 2 5" xfId="24226"/>
    <cellStyle name="표준 67 9 3 3 2 6" xfId="27939"/>
    <cellStyle name="표준 67 9 3 3 2 7" xfId="31654"/>
    <cellStyle name="표준 67 9 3 3 2 8" xfId="35366"/>
    <cellStyle name="표준 67 9 3 3 2 9" xfId="39078"/>
    <cellStyle name="표준 67 9 3 3 3" xfId="11234"/>
    <cellStyle name="표준 67 9 3 3 4" xfId="14946"/>
    <cellStyle name="표준 67 9 3 3 5" xfId="18658"/>
    <cellStyle name="표준 67 9 3 3 6" xfId="22370"/>
    <cellStyle name="표준 67 9 3 3 7" xfId="26083"/>
    <cellStyle name="표준 67 9 3 3 8" xfId="29798"/>
    <cellStyle name="표준 67 9 3 3 9" xfId="33510"/>
    <cellStyle name="표준 67 9 3 4" xfId="8449"/>
    <cellStyle name="표준 67 9 3 4 2" xfId="12162"/>
    <cellStyle name="표준 67 9 3 4 3" xfId="15874"/>
    <cellStyle name="표준 67 9 3 4 4" xfId="19586"/>
    <cellStyle name="표준 67 9 3 4 5" xfId="23298"/>
    <cellStyle name="표준 67 9 3 4 6" xfId="27011"/>
    <cellStyle name="표준 67 9 3 4 7" xfId="30726"/>
    <cellStyle name="표준 67 9 3 4 8" xfId="34438"/>
    <cellStyle name="표준 67 9 3 4 9" xfId="38150"/>
    <cellStyle name="표준 67 9 3 5" xfId="10306"/>
    <cellStyle name="표준 67 9 3 6" xfId="14018"/>
    <cellStyle name="표준 67 9 3 7" xfId="17730"/>
    <cellStyle name="표준 67 9 3 8" xfId="21442"/>
    <cellStyle name="표준 67 9 3 9" xfId="25155"/>
    <cellStyle name="표준 67 9 4" xfId="6777"/>
    <cellStyle name="표준 67 9 4 10" xfId="32792"/>
    <cellStyle name="표준 67 9 4 11" xfId="36504"/>
    <cellStyle name="표준 67 9 4 2" xfId="7731"/>
    <cellStyle name="표준 67 9 4 2 10" xfId="37432"/>
    <cellStyle name="표준 67 9 4 2 2" xfId="9587"/>
    <cellStyle name="표준 67 9 4 2 2 2" xfId="13300"/>
    <cellStyle name="표준 67 9 4 2 2 3" xfId="17012"/>
    <cellStyle name="표준 67 9 4 2 2 4" xfId="20724"/>
    <cellStyle name="표준 67 9 4 2 2 5" xfId="24436"/>
    <cellStyle name="표준 67 9 4 2 2 6" xfId="28149"/>
    <cellStyle name="표준 67 9 4 2 2 7" xfId="31864"/>
    <cellStyle name="표준 67 9 4 2 2 8" xfId="35576"/>
    <cellStyle name="표준 67 9 4 2 2 9" xfId="39288"/>
    <cellStyle name="표준 67 9 4 2 3" xfId="11444"/>
    <cellStyle name="표준 67 9 4 2 4" xfId="15156"/>
    <cellStyle name="표준 67 9 4 2 5" xfId="18868"/>
    <cellStyle name="표준 67 9 4 2 6" xfId="22580"/>
    <cellStyle name="표준 67 9 4 2 7" xfId="26293"/>
    <cellStyle name="표준 67 9 4 2 8" xfId="30008"/>
    <cellStyle name="표준 67 9 4 2 9" xfId="33720"/>
    <cellStyle name="표준 67 9 4 3" xfId="8659"/>
    <cellStyle name="표준 67 9 4 3 2" xfId="12372"/>
    <cellStyle name="표준 67 9 4 3 3" xfId="16084"/>
    <cellStyle name="표준 67 9 4 3 4" xfId="19796"/>
    <cellStyle name="표준 67 9 4 3 5" xfId="23508"/>
    <cellStyle name="표준 67 9 4 3 6" xfId="27221"/>
    <cellStyle name="표준 67 9 4 3 7" xfId="30936"/>
    <cellStyle name="표준 67 9 4 3 8" xfId="34648"/>
    <cellStyle name="표준 67 9 4 3 9" xfId="38360"/>
    <cellStyle name="표준 67 9 4 4" xfId="10516"/>
    <cellStyle name="표준 67 9 4 5" xfId="14228"/>
    <cellStyle name="표준 67 9 4 6" xfId="17940"/>
    <cellStyle name="표준 67 9 4 7" xfId="21652"/>
    <cellStyle name="표준 67 9 4 8" xfId="25365"/>
    <cellStyle name="표준 67 9 4 9" xfId="29080"/>
    <cellStyle name="표준 67 9 5" xfId="7312"/>
    <cellStyle name="표준 67 9 5 10" xfId="37013"/>
    <cellStyle name="표준 67 9 5 2" xfId="9168"/>
    <cellStyle name="표준 67 9 5 2 2" xfId="12881"/>
    <cellStyle name="표준 67 9 5 2 3" xfId="16593"/>
    <cellStyle name="표준 67 9 5 2 4" xfId="20305"/>
    <cellStyle name="표준 67 9 5 2 5" xfId="24017"/>
    <cellStyle name="표준 67 9 5 2 6" xfId="27730"/>
    <cellStyle name="표준 67 9 5 2 7" xfId="31445"/>
    <cellStyle name="표준 67 9 5 2 8" xfId="35157"/>
    <cellStyle name="표준 67 9 5 2 9" xfId="38869"/>
    <cellStyle name="표준 67 9 5 3" xfId="11025"/>
    <cellStyle name="표준 67 9 5 4" xfId="14737"/>
    <cellStyle name="표준 67 9 5 5" xfId="18449"/>
    <cellStyle name="표준 67 9 5 6" xfId="22161"/>
    <cellStyle name="표준 67 9 5 7" xfId="25874"/>
    <cellStyle name="표준 67 9 5 8" xfId="29589"/>
    <cellStyle name="표준 67 9 5 9" xfId="33301"/>
    <cellStyle name="표준 67 9 6" xfId="8240"/>
    <cellStyle name="표준 67 9 6 2" xfId="11953"/>
    <cellStyle name="표준 67 9 6 3" xfId="15665"/>
    <cellStyle name="표준 67 9 6 4" xfId="19377"/>
    <cellStyle name="표준 67 9 6 5" xfId="23089"/>
    <cellStyle name="표준 67 9 6 6" xfId="26802"/>
    <cellStyle name="표준 67 9 6 7" xfId="30517"/>
    <cellStyle name="표준 67 9 6 8" xfId="34229"/>
    <cellStyle name="표준 67 9 6 9" xfId="37941"/>
    <cellStyle name="표준 67 9 7" xfId="10097"/>
    <cellStyle name="표준 67 9 8" xfId="13809"/>
    <cellStyle name="표준 67 9 9" xfId="17521"/>
    <cellStyle name="표준 68" xfId="3380"/>
    <cellStyle name="표준 68 10" xfId="21078"/>
    <cellStyle name="표준 68 11" xfId="24791"/>
    <cellStyle name="표준 68 12" xfId="28506"/>
    <cellStyle name="표준 68 13" xfId="32218"/>
    <cellStyle name="표준 68 14" xfId="35930"/>
    <cellStyle name="표준 68 2" xfId="4687"/>
    <cellStyle name="표준 68 2 10" xfId="28676"/>
    <cellStyle name="표준 68 2 11" xfId="32388"/>
    <cellStyle name="표준 68 2 12" xfId="36100"/>
    <cellStyle name="표준 68 2 2" xfId="6779"/>
    <cellStyle name="표준 68 2 2 10" xfId="32794"/>
    <cellStyle name="표준 68 2 2 11" xfId="36506"/>
    <cellStyle name="표준 68 2 2 2" xfId="7733"/>
    <cellStyle name="표준 68 2 2 2 10" xfId="37434"/>
    <cellStyle name="표준 68 2 2 2 2" xfId="9589"/>
    <cellStyle name="표준 68 2 2 2 2 2" xfId="13302"/>
    <cellStyle name="표준 68 2 2 2 2 3" xfId="17014"/>
    <cellStyle name="표준 68 2 2 2 2 4" xfId="20726"/>
    <cellStyle name="표준 68 2 2 2 2 5" xfId="24438"/>
    <cellStyle name="표준 68 2 2 2 2 6" xfId="28151"/>
    <cellStyle name="표준 68 2 2 2 2 7" xfId="31866"/>
    <cellStyle name="표준 68 2 2 2 2 8" xfId="35578"/>
    <cellStyle name="표준 68 2 2 2 2 9" xfId="39290"/>
    <cellStyle name="표준 68 2 2 2 3" xfId="11446"/>
    <cellStyle name="표준 68 2 2 2 4" xfId="15158"/>
    <cellStyle name="표준 68 2 2 2 5" xfId="18870"/>
    <cellStyle name="표준 68 2 2 2 6" xfId="22582"/>
    <cellStyle name="표준 68 2 2 2 7" xfId="26295"/>
    <cellStyle name="표준 68 2 2 2 8" xfId="30010"/>
    <cellStyle name="표준 68 2 2 2 9" xfId="33722"/>
    <cellStyle name="표준 68 2 2 3" xfId="8661"/>
    <cellStyle name="표준 68 2 2 3 2" xfId="12374"/>
    <cellStyle name="표준 68 2 2 3 3" xfId="16086"/>
    <cellStyle name="표준 68 2 2 3 4" xfId="19798"/>
    <cellStyle name="표준 68 2 2 3 5" xfId="23510"/>
    <cellStyle name="표준 68 2 2 3 6" xfId="27223"/>
    <cellStyle name="표준 68 2 2 3 7" xfId="30938"/>
    <cellStyle name="표준 68 2 2 3 8" xfId="34650"/>
    <cellStyle name="표준 68 2 2 3 9" xfId="38362"/>
    <cellStyle name="표준 68 2 2 4" xfId="10518"/>
    <cellStyle name="표준 68 2 2 5" xfId="14230"/>
    <cellStyle name="표준 68 2 2 6" xfId="17942"/>
    <cellStyle name="표준 68 2 2 7" xfId="21654"/>
    <cellStyle name="표준 68 2 2 8" xfId="25367"/>
    <cellStyle name="표준 68 2 2 9" xfId="29082"/>
    <cellStyle name="표준 68 2 3" xfId="7327"/>
    <cellStyle name="표준 68 2 3 10" xfId="37028"/>
    <cellStyle name="표준 68 2 3 2" xfId="9183"/>
    <cellStyle name="표준 68 2 3 2 2" xfId="12896"/>
    <cellStyle name="표준 68 2 3 2 3" xfId="16608"/>
    <cellStyle name="표준 68 2 3 2 4" xfId="20320"/>
    <cellStyle name="표준 68 2 3 2 5" xfId="24032"/>
    <cellStyle name="표준 68 2 3 2 6" xfId="27745"/>
    <cellStyle name="표준 68 2 3 2 7" xfId="31460"/>
    <cellStyle name="표준 68 2 3 2 8" xfId="35172"/>
    <cellStyle name="표준 68 2 3 2 9" xfId="38884"/>
    <cellStyle name="표준 68 2 3 3" xfId="11040"/>
    <cellStyle name="표준 68 2 3 4" xfId="14752"/>
    <cellStyle name="표준 68 2 3 5" xfId="18464"/>
    <cellStyle name="표준 68 2 3 6" xfId="22176"/>
    <cellStyle name="표준 68 2 3 7" xfId="25889"/>
    <cellStyle name="표준 68 2 3 8" xfId="29604"/>
    <cellStyle name="표준 68 2 3 9" xfId="33316"/>
    <cellStyle name="표준 68 2 4" xfId="8255"/>
    <cellStyle name="표준 68 2 4 2" xfId="11968"/>
    <cellStyle name="표준 68 2 4 3" xfId="15680"/>
    <cellStyle name="표준 68 2 4 4" xfId="19392"/>
    <cellStyle name="표준 68 2 4 5" xfId="23104"/>
    <cellStyle name="표준 68 2 4 6" xfId="26817"/>
    <cellStyle name="표준 68 2 4 7" xfId="30532"/>
    <cellStyle name="표준 68 2 4 8" xfId="34244"/>
    <cellStyle name="표준 68 2 4 9" xfId="37956"/>
    <cellStyle name="표준 68 2 5" xfId="10112"/>
    <cellStyle name="표준 68 2 6" xfId="13824"/>
    <cellStyle name="표준 68 2 7" xfId="17536"/>
    <cellStyle name="표준 68 2 8" xfId="21248"/>
    <cellStyle name="표준 68 2 9" xfId="24961"/>
    <cellStyle name="표준 68 3" xfId="4999"/>
    <cellStyle name="표준 68 3 10" xfId="28871"/>
    <cellStyle name="표준 68 3 11" xfId="32583"/>
    <cellStyle name="표준 68 3 12" xfId="36295"/>
    <cellStyle name="표준 68 3 2" xfId="6972"/>
    <cellStyle name="표준 68 3 2 10" xfId="32987"/>
    <cellStyle name="표준 68 3 2 11" xfId="36699"/>
    <cellStyle name="표준 68 3 2 2" xfId="7926"/>
    <cellStyle name="표준 68 3 2 2 10" xfId="37627"/>
    <cellStyle name="표준 68 3 2 2 2" xfId="9782"/>
    <cellStyle name="표준 68 3 2 2 2 2" xfId="13495"/>
    <cellStyle name="표준 68 3 2 2 2 3" xfId="17207"/>
    <cellStyle name="표준 68 3 2 2 2 4" xfId="20919"/>
    <cellStyle name="표준 68 3 2 2 2 5" xfId="24631"/>
    <cellStyle name="표준 68 3 2 2 2 6" xfId="28344"/>
    <cellStyle name="표준 68 3 2 2 2 7" xfId="32059"/>
    <cellStyle name="표준 68 3 2 2 2 8" xfId="35771"/>
    <cellStyle name="표준 68 3 2 2 2 9" xfId="39483"/>
    <cellStyle name="표준 68 3 2 2 3" xfId="11639"/>
    <cellStyle name="표준 68 3 2 2 4" xfId="15351"/>
    <cellStyle name="표준 68 3 2 2 5" xfId="19063"/>
    <cellStyle name="표준 68 3 2 2 6" xfId="22775"/>
    <cellStyle name="표준 68 3 2 2 7" xfId="26488"/>
    <cellStyle name="표준 68 3 2 2 8" xfId="30203"/>
    <cellStyle name="표준 68 3 2 2 9" xfId="33915"/>
    <cellStyle name="표준 68 3 2 3" xfId="8854"/>
    <cellStyle name="표준 68 3 2 3 2" xfId="12567"/>
    <cellStyle name="표준 68 3 2 3 3" xfId="16279"/>
    <cellStyle name="표준 68 3 2 3 4" xfId="19991"/>
    <cellStyle name="표준 68 3 2 3 5" xfId="23703"/>
    <cellStyle name="표준 68 3 2 3 6" xfId="27416"/>
    <cellStyle name="표준 68 3 2 3 7" xfId="31131"/>
    <cellStyle name="표준 68 3 2 3 8" xfId="34843"/>
    <cellStyle name="표준 68 3 2 3 9" xfId="38555"/>
    <cellStyle name="표준 68 3 2 4" xfId="10711"/>
    <cellStyle name="표준 68 3 2 5" xfId="14423"/>
    <cellStyle name="표준 68 3 2 6" xfId="18135"/>
    <cellStyle name="표준 68 3 2 7" xfId="21847"/>
    <cellStyle name="표준 68 3 2 8" xfId="25560"/>
    <cellStyle name="표준 68 3 2 9" xfId="29275"/>
    <cellStyle name="표준 68 3 3" xfId="7522"/>
    <cellStyle name="표준 68 3 3 10" xfId="37223"/>
    <cellStyle name="표준 68 3 3 2" xfId="9378"/>
    <cellStyle name="표준 68 3 3 2 2" xfId="13091"/>
    <cellStyle name="표준 68 3 3 2 3" xfId="16803"/>
    <cellStyle name="표준 68 3 3 2 4" xfId="20515"/>
    <cellStyle name="표준 68 3 3 2 5" xfId="24227"/>
    <cellStyle name="표준 68 3 3 2 6" xfId="27940"/>
    <cellStyle name="표준 68 3 3 2 7" xfId="31655"/>
    <cellStyle name="표준 68 3 3 2 8" xfId="35367"/>
    <cellStyle name="표준 68 3 3 2 9" xfId="39079"/>
    <cellStyle name="표준 68 3 3 3" xfId="11235"/>
    <cellStyle name="표준 68 3 3 4" xfId="14947"/>
    <cellStyle name="표준 68 3 3 5" xfId="18659"/>
    <cellStyle name="표준 68 3 3 6" xfId="22371"/>
    <cellStyle name="표준 68 3 3 7" xfId="26084"/>
    <cellStyle name="표준 68 3 3 8" xfId="29799"/>
    <cellStyle name="표준 68 3 3 9" xfId="33511"/>
    <cellStyle name="표준 68 3 4" xfId="8450"/>
    <cellStyle name="표준 68 3 4 2" xfId="12163"/>
    <cellStyle name="표준 68 3 4 3" xfId="15875"/>
    <cellStyle name="표준 68 3 4 4" xfId="19587"/>
    <cellStyle name="표준 68 3 4 5" xfId="23299"/>
    <cellStyle name="표준 68 3 4 6" xfId="27012"/>
    <cellStyle name="표준 68 3 4 7" xfId="30727"/>
    <cellStyle name="표준 68 3 4 8" xfId="34439"/>
    <cellStyle name="표준 68 3 4 9" xfId="38151"/>
    <cellStyle name="표준 68 3 5" xfId="10307"/>
    <cellStyle name="표준 68 3 6" xfId="14019"/>
    <cellStyle name="표준 68 3 7" xfId="17731"/>
    <cellStyle name="표준 68 3 8" xfId="21443"/>
    <cellStyle name="표준 68 3 9" xfId="25156"/>
    <cellStyle name="표준 68 4" xfId="6688"/>
    <cellStyle name="표준 68 4 10" xfId="32704"/>
    <cellStyle name="표준 68 4 11" xfId="36416"/>
    <cellStyle name="표준 68 4 2" xfId="7643"/>
    <cellStyle name="표준 68 4 2 10" xfId="37344"/>
    <cellStyle name="표준 68 4 2 2" xfId="9499"/>
    <cellStyle name="표준 68 4 2 2 2" xfId="13212"/>
    <cellStyle name="표준 68 4 2 2 3" xfId="16924"/>
    <cellStyle name="표준 68 4 2 2 4" xfId="20636"/>
    <cellStyle name="표준 68 4 2 2 5" xfId="24348"/>
    <cellStyle name="표준 68 4 2 2 6" xfId="28061"/>
    <cellStyle name="표준 68 4 2 2 7" xfId="31776"/>
    <cellStyle name="표준 68 4 2 2 8" xfId="35488"/>
    <cellStyle name="표준 68 4 2 2 9" xfId="39200"/>
    <cellStyle name="표준 68 4 2 3" xfId="11356"/>
    <cellStyle name="표준 68 4 2 4" xfId="15068"/>
    <cellStyle name="표준 68 4 2 5" xfId="18780"/>
    <cellStyle name="표준 68 4 2 6" xfId="22492"/>
    <cellStyle name="표준 68 4 2 7" xfId="26205"/>
    <cellStyle name="표준 68 4 2 8" xfId="29920"/>
    <cellStyle name="표준 68 4 2 9" xfId="33632"/>
    <cellStyle name="표준 68 4 3" xfId="8571"/>
    <cellStyle name="표준 68 4 3 2" xfId="12284"/>
    <cellStyle name="표준 68 4 3 3" xfId="15996"/>
    <cellStyle name="표준 68 4 3 4" xfId="19708"/>
    <cellStyle name="표준 68 4 3 5" xfId="23420"/>
    <cellStyle name="표준 68 4 3 6" xfId="27133"/>
    <cellStyle name="표준 68 4 3 7" xfId="30848"/>
    <cellStyle name="표준 68 4 3 8" xfId="34560"/>
    <cellStyle name="표준 68 4 3 9" xfId="38272"/>
    <cellStyle name="표준 68 4 4" xfId="10428"/>
    <cellStyle name="표준 68 4 5" xfId="14140"/>
    <cellStyle name="표준 68 4 6" xfId="17852"/>
    <cellStyle name="표준 68 4 7" xfId="21564"/>
    <cellStyle name="표준 68 4 8" xfId="25277"/>
    <cellStyle name="표준 68 4 9" xfId="28992"/>
    <cellStyle name="표준 68 5" xfId="7157"/>
    <cellStyle name="표준 68 5 10" xfId="36858"/>
    <cellStyle name="표준 68 5 2" xfId="9013"/>
    <cellStyle name="표준 68 5 2 2" xfId="12726"/>
    <cellStyle name="표준 68 5 2 3" xfId="16438"/>
    <cellStyle name="표준 68 5 2 4" xfId="20150"/>
    <cellStyle name="표준 68 5 2 5" xfId="23862"/>
    <cellStyle name="표준 68 5 2 6" xfId="27575"/>
    <cellStyle name="표준 68 5 2 7" xfId="31290"/>
    <cellStyle name="표준 68 5 2 8" xfId="35002"/>
    <cellStyle name="표준 68 5 2 9" xfId="38714"/>
    <cellStyle name="표준 68 5 3" xfId="10870"/>
    <cellStyle name="표준 68 5 4" xfId="14582"/>
    <cellStyle name="표준 68 5 5" xfId="18294"/>
    <cellStyle name="표준 68 5 6" xfId="22006"/>
    <cellStyle name="표준 68 5 7" xfId="25719"/>
    <cellStyle name="표준 68 5 8" xfId="29434"/>
    <cellStyle name="표준 68 5 9" xfId="33146"/>
    <cellStyle name="표준 68 6" xfId="8085"/>
    <cellStyle name="표준 68 6 2" xfId="11798"/>
    <cellStyle name="표준 68 6 3" xfId="15510"/>
    <cellStyle name="표준 68 6 4" xfId="19222"/>
    <cellStyle name="표준 68 6 5" xfId="22934"/>
    <cellStyle name="표준 68 6 6" xfId="26647"/>
    <cellStyle name="표준 68 6 7" xfId="30362"/>
    <cellStyle name="표준 68 6 8" xfId="34074"/>
    <cellStyle name="표준 68 6 9" xfId="37786"/>
    <cellStyle name="표준 68 7" xfId="9942"/>
    <cellStyle name="표준 68 8" xfId="13654"/>
    <cellStyle name="표준 68 9" xfId="17366"/>
    <cellStyle name="표준 69" xfId="4341"/>
    <cellStyle name="표준 69 10" xfId="21158"/>
    <cellStyle name="표준 69 11" xfId="24871"/>
    <cellStyle name="표준 69 12" xfId="28586"/>
    <cellStyle name="표준 69 13" xfId="32298"/>
    <cellStyle name="표준 69 14" xfId="36010"/>
    <cellStyle name="표준 69 2" xfId="4700"/>
    <cellStyle name="표준 69 2 10" xfId="28689"/>
    <cellStyle name="표준 69 2 11" xfId="32401"/>
    <cellStyle name="표준 69 2 12" xfId="36113"/>
    <cellStyle name="표준 69 2 2" xfId="6792"/>
    <cellStyle name="표준 69 2 2 10" xfId="32807"/>
    <cellStyle name="표준 69 2 2 11" xfId="36519"/>
    <cellStyle name="표준 69 2 2 2" xfId="7746"/>
    <cellStyle name="표준 69 2 2 2 10" xfId="37447"/>
    <cellStyle name="표준 69 2 2 2 2" xfId="9602"/>
    <cellStyle name="표준 69 2 2 2 2 2" xfId="13315"/>
    <cellStyle name="표준 69 2 2 2 2 3" xfId="17027"/>
    <cellStyle name="표준 69 2 2 2 2 4" xfId="20739"/>
    <cellStyle name="표준 69 2 2 2 2 5" xfId="24451"/>
    <cellStyle name="표준 69 2 2 2 2 6" xfId="28164"/>
    <cellStyle name="표준 69 2 2 2 2 7" xfId="31879"/>
    <cellStyle name="표준 69 2 2 2 2 8" xfId="35591"/>
    <cellStyle name="표준 69 2 2 2 2 9" xfId="39303"/>
    <cellStyle name="표준 69 2 2 2 3" xfId="11459"/>
    <cellStyle name="표준 69 2 2 2 4" xfId="15171"/>
    <cellStyle name="표준 69 2 2 2 5" xfId="18883"/>
    <cellStyle name="표준 69 2 2 2 6" xfId="22595"/>
    <cellStyle name="표준 69 2 2 2 7" xfId="26308"/>
    <cellStyle name="표준 69 2 2 2 8" xfId="30023"/>
    <cellStyle name="표준 69 2 2 2 9" xfId="33735"/>
    <cellStyle name="표준 69 2 2 3" xfId="8674"/>
    <cellStyle name="표준 69 2 2 3 2" xfId="12387"/>
    <cellStyle name="표준 69 2 2 3 3" xfId="16099"/>
    <cellStyle name="표준 69 2 2 3 4" xfId="19811"/>
    <cellStyle name="표준 69 2 2 3 5" xfId="23523"/>
    <cellStyle name="표준 69 2 2 3 6" xfId="27236"/>
    <cellStyle name="표준 69 2 2 3 7" xfId="30951"/>
    <cellStyle name="표준 69 2 2 3 8" xfId="34663"/>
    <cellStyle name="표준 69 2 2 3 9" xfId="38375"/>
    <cellStyle name="표준 69 2 2 4" xfId="10531"/>
    <cellStyle name="표준 69 2 2 5" xfId="14243"/>
    <cellStyle name="표준 69 2 2 6" xfId="17955"/>
    <cellStyle name="표준 69 2 2 7" xfId="21667"/>
    <cellStyle name="표준 69 2 2 8" xfId="25380"/>
    <cellStyle name="표준 69 2 2 9" xfId="29095"/>
    <cellStyle name="표준 69 2 3" xfId="7340"/>
    <cellStyle name="표준 69 2 3 10" xfId="37041"/>
    <cellStyle name="표준 69 2 3 2" xfId="9196"/>
    <cellStyle name="표준 69 2 3 2 2" xfId="12909"/>
    <cellStyle name="표준 69 2 3 2 3" xfId="16621"/>
    <cellStyle name="표준 69 2 3 2 4" xfId="20333"/>
    <cellStyle name="표준 69 2 3 2 5" xfId="24045"/>
    <cellStyle name="표준 69 2 3 2 6" xfId="27758"/>
    <cellStyle name="표준 69 2 3 2 7" xfId="31473"/>
    <cellStyle name="표준 69 2 3 2 8" xfId="35185"/>
    <cellStyle name="표준 69 2 3 2 9" xfId="38897"/>
    <cellStyle name="표준 69 2 3 3" xfId="11053"/>
    <cellStyle name="표준 69 2 3 4" xfId="14765"/>
    <cellStyle name="표준 69 2 3 5" xfId="18477"/>
    <cellStyle name="표준 69 2 3 6" xfId="22189"/>
    <cellStyle name="표준 69 2 3 7" xfId="25902"/>
    <cellStyle name="표준 69 2 3 8" xfId="29617"/>
    <cellStyle name="표준 69 2 3 9" xfId="33329"/>
    <cellStyle name="표준 69 2 4" xfId="8268"/>
    <cellStyle name="표준 69 2 4 2" xfId="11981"/>
    <cellStyle name="표준 69 2 4 3" xfId="15693"/>
    <cellStyle name="표준 69 2 4 4" xfId="19405"/>
    <cellStyle name="표준 69 2 4 5" xfId="23117"/>
    <cellStyle name="표준 69 2 4 6" xfId="26830"/>
    <cellStyle name="표준 69 2 4 7" xfId="30545"/>
    <cellStyle name="표준 69 2 4 8" xfId="34257"/>
    <cellStyle name="표준 69 2 4 9" xfId="37969"/>
    <cellStyle name="표준 69 2 5" xfId="10125"/>
    <cellStyle name="표준 69 2 6" xfId="13837"/>
    <cellStyle name="표준 69 2 7" xfId="17549"/>
    <cellStyle name="표준 69 2 8" xfId="21261"/>
    <cellStyle name="표준 69 2 9" xfId="24974"/>
    <cellStyle name="표준 69 3" xfId="5000"/>
    <cellStyle name="표준 69 3 10" xfId="28872"/>
    <cellStyle name="표준 69 3 11" xfId="32584"/>
    <cellStyle name="표준 69 3 12" xfId="36296"/>
    <cellStyle name="표준 69 3 2" xfId="6973"/>
    <cellStyle name="표준 69 3 2 10" xfId="32988"/>
    <cellStyle name="표준 69 3 2 11" xfId="36700"/>
    <cellStyle name="표준 69 3 2 2" xfId="7927"/>
    <cellStyle name="표준 69 3 2 2 10" xfId="37628"/>
    <cellStyle name="표준 69 3 2 2 2" xfId="9783"/>
    <cellStyle name="표준 69 3 2 2 2 2" xfId="13496"/>
    <cellStyle name="표준 69 3 2 2 2 3" xfId="17208"/>
    <cellStyle name="표준 69 3 2 2 2 4" xfId="20920"/>
    <cellStyle name="표준 69 3 2 2 2 5" xfId="24632"/>
    <cellStyle name="표준 69 3 2 2 2 6" xfId="28345"/>
    <cellStyle name="표준 69 3 2 2 2 7" xfId="32060"/>
    <cellStyle name="표준 69 3 2 2 2 8" xfId="35772"/>
    <cellStyle name="표준 69 3 2 2 2 9" xfId="39484"/>
    <cellStyle name="표준 69 3 2 2 3" xfId="11640"/>
    <cellStyle name="표준 69 3 2 2 4" xfId="15352"/>
    <cellStyle name="표준 69 3 2 2 5" xfId="19064"/>
    <cellStyle name="표준 69 3 2 2 6" xfId="22776"/>
    <cellStyle name="표준 69 3 2 2 7" xfId="26489"/>
    <cellStyle name="표준 69 3 2 2 8" xfId="30204"/>
    <cellStyle name="표준 69 3 2 2 9" xfId="33916"/>
    <cellStyle name="표준 69 3 2 3" xfId="8855"/>
    <cellStyle name="표준 69 3 2 3 2" xfId="12568"/>
    <cellStyle name="표준 69 3 2 3 3" xfId="16280"/>
    <cellStyle name="표준 69 3 2 3 4" xfId="19992"/>
    <cellStyle name="표준 69 3 2 3 5" xfId="23704"/>
    <cellStyle name="표준 69 3 2 3 6" xfId="27417"/>
    <cellStyle name="표준 69 3 2 3 7" xfId="31132"/>
    <cellStyle name="표준 69 3 2 3 8" xfId="34844"/>
    <cellStyle name="표준 69 3 2 3 9" xfId="38556"/>
    <cellStyle name="표준 69 3 2 4" xfId="10712"/>
    <cellStyle name="표준 69 3 2 5" xfId="14424"/>
    <cellStyle name="표준 69 3 2 6" xfId="18136"/>
    <cellStyle name="표준 69 3 2 7" xfId="21848"/>
    <cellStyle name="표준 69 3 2 8" xfId="25561"/>
    <cellStyle name="표준 69 3 2 9" xfId="29276"/>
    <cellStyle name="표준 69 3 3" xfId="7523"/>
    <cellStyle name="표준 69 3 3 10" xfId="37224"/>
    <cellStyle name="표준 69 3 3 2" xfId="9379"/>
    <cellStyle name="표준 69 3 3 2 2" xfId="13092"/>
    <cellStyle name="표준 69 3 3 2 3" xfId="16804"/>
    <cellStyle name="표준 69 3 3 2 4" xfId="20516"/>
    <cellStyle name="표준 69 3 3 2 5" xfId="24228"/>
    <cellStyle name="표준 69 3 3 2 6" xfId="27941"/>
    <cellStyle name="표준 69 3 3 2 7" xfId="31656"/>
    <cellStyle name="표준 69 3 3 2 8" xfId="35368"/>
    <cellStyle name="표준 69 3 3 2 9" xfId="39080"/>
    <cellStyle name="표준 69 3 3 3" xfId="11236"/>
    <cellStyle name="표준 69 3 3 4" xfId="14948"/>
    <cellStyle name="표준 69 3 3 5" xfId="18660"/>
    <cellStyle name="표준 69 3 3 6" xfId="22372"/>
    <cellStyle name="표준 69 3 3 7" xfId="26085"/>
    <cellStyle name="표준 69 3 3 8" xfId="29800"/>
    <cellStyle name="표준 69 3 3 9" xfId="33512"/>
    <cellStyle name="표준 69 3 4" xfId="8451"/>
    <cellStyle name="표준 69 3 4 2" xfId="12164"/>
    <cellStyle name="표준 69 3 4 3" xfId="15876"/>
    <cellStyle name="표준 69 3 4 4" xfId="19588"/>
    <cellStyle name="표준 69 3 4 5" xfId="23300"/>
    <cellStyle name="표준 69 3 4 6" xfId="27013"/>
    <cellStyle name="표준 69 3 4 7" xfId="30728"/>
    <cellStyle name="표준 69 3 4 8" xfId="34440"/>
    <cellStyle name="표준 69 3 4 9" xfId="38152"/>
    <cellStyle name="표준 69 3 5" xfId="10308"/>
    <cellStyle name="표준 69 3 6" xfId="14020"/>
    <cellStyle name="표준 69 3 7" xfId="17732"/>
    <cellStyle name="표준 69 3 8" xfId="21444"/>
    <cellStyle name="표준 69 3 9" xfId="25157"/>
    <cellStyle name="표준 69 4" xfId="6702"/>
    <cellStyle name="표준 69 4 10" xfId="32717"/>
    <cellStyle name="표준 69 4 11" xfId="36429"/>
    <cellStyle name="표준 69 4 2" xfId="7656"/>
    <cellStyle name="표준 69 4 2 10" xfId="37357"/>
    <cellStyle name="표준 69 4 2 2" xfId="9512"/>
    <cellStyle name="표준 69 4 2 2 2" xfId="13225"/>
    <cellStyle name="표준 69 4 2 2 3" xfId="16937"/>
    <cellStyle name="표준 69 4 2 2 4" xfId="20649"/>
    <cellStyle name="표준 69 4 2 2 5" xfId="24361"/>
    <cellStyle name="표준 69 4 2 2 6" xfId="28074"/>
    <cellStyle name="표준 69 4 2 2 7" xfId="31789"/>
    <cellStyle name="표준 69 4 2 2 8" xfId="35501"/>
    <cellStyle name="표준 69 4 2 2 9" xfId="39213"/>
    <cellStyle name="표준 69 4 2 3" xfId="11369"/>
    <cellStyle name="표준 69 4 2 4" xfId="15081"/>
    <cellStyle name="표준 69 4 2 5" xfId="18793"/>
    <cellStyle name="표준 69 4 2 6" xfId="22505"/>
    <cellStyle name="표준 69 4 2 7" xfId="26218"/>
    <cellStyle name="표준 69 4 2 8" xfId="29933"/>
    <cellStyle name="표준 69 4 2 9" xfId="33645"/>
    <cellStyle name="표준 69 4 3" xfId="8584"/>
    <cellStyle name="표준 69 4 3 2" xfId="12297"/>
    <cellStyle name="표준 69 4 3 3" xfId="16009"/>
    <cellStyle name="표준 69 4 3 4" xfId="19721"/>
    <cellStyle name="표준 69 4 3 5" xfId="23433"/>
    <cellStyle name="표준 69 4 3 6" xfId="27146"/>
    <cellStyle name="표준 69 4 3 7" xfId="30861"/>
    <cellStyle name="표준 69 4 3 8" xfId="34573"/>
    <cellStyle name="표준 69 4 3 9" xfId="38285"/>
    <cellStyle name="표준 69 4 4" xfId="10441"/>
    <cellStyle name="표준 69 4 5" xfId="14153"/>
    <cellStyle name="표준 69 4 6" xfId="17865"/>
    <cellStyle name="표준 69 4 7" xfId="21577"/>
    <cellStyle name="표준 69 4 8" xfId="25290"/>
    <cellStyle name="표준 69 4 9" xfId="29005"/>
    <cellStyle name="표준 69 5" xfId="7237"/>
    <cellStyle name="표준 69 5 10" xfId="36938"/>
    <cellStyle name="표준 69 5 2" xfId="9093"/>
    <cellStyle name="표준 69 5 2 2" xfId="12806"/>
    <cellStyle name="표준 69 5 2 3" xfId="16518"/>
    <cellStyle name="표준 69 5 2 4" xfId="20230"/>
    <cellStyle name="표준 69 5 2 5" xfId="23942"/>
    <cellStyle name="표준 69 5 2 6" xfId="27655"/>
    <cellStyle name="표준 69 5 2 7" xfId="31370"/>
    <cellStyle name="표준 69 5 2 8" xfId="35082"/>
    <cellStyle name="표준 69 5 2 9" xfId="38794"/>
    <cellStyle name="표준 69 5 3" xfId="10950"/>
    <cellStyle name="표준 69 5 4" xfId="14662"/>
    <cellStyle name="표준 69 5 5" xfId="18374"/>
    <cellStyle name="표준 69 5 6" xfId="22086"/>
    <cellStyle name="표준 69 5 7" xfId="25799"/>
    <cellStyle name="표준 69 5 8" xfId="29514"/>
    <cellStyle name="표준 69 5 9" xfId="33226"/>
    <cellStyle name="표준 69 6" xfId="8165"/>
    <cellStyle name="표준 69 6 2" xfId="11878"/>
    <cellStyle name="표준 69 6 3" xfId="15590"/>
    <cellStyle name="표준 69 6 4" xfId="19302"/>
    <cellStyle name="표준 69 6 5" xfId="23014"/>
    <cellStyle name="표준 69 6 6" xfId="26727"/>
    <cellStyle name="표준 69 6 7" xfId="30442"/>
    <cellStyle name="표준 69 6 8" xfId="34154"/>
    <cellStyle name="표준 69 6 9" xfId="37866"/>
    <cellStyle name="표준 69 7" xfId="10022"/>
    <cellStyle name="표준 69 8" xfId="13734"/>
    <cellStyle name="표준 69 9" xfId="17446"/>
    <cellStyle name="표준 7" xfId="2710"/>
    <cellStyle name="표준 7 2" xfId="2711"/>
    <cellStyle name="표준 7 2 2" xfId="3293"/>
    <cellStyle name="표준 7 2 2 2" xfId="3336"/>
    <cellStyle name="표준 7 2 2 2 2" xfId="4309"/>
    <cellStyle name="표준 7 2 2 3" xfId="4310"/>
    <cellStyle name="표준 7 2 3" xfId="4311"/>
    <cellStyle name="표준 7 2 4" xfId="4308"/>
    <cellStyle name="표준 7 3" xfId="4312"/>
    <cellStyle name="표준 7 4" xfId="4313"/>
    <cellStyle name="표준 7 4 2" xfId="4314"/>
    <cellStyle name="표준 7 4 3" xfId="4315"/>
    <cellStyle name="표준 7 5" xfId="4316"/>
    <cellStyle name="표준 7 5 2" xfId="4317"/>
    <cellStyle name="표준 7 5 3" xfId="4686"/>
    <cellStyle name="표준 7 6" xfId="6684"/>
    <cellStyle name="표준 7_009_유통금융보험및기타서비스" xfId="4318"/>
    <cellStyle name="표준 70" xfId="4343"/>
    <cellStyle name="표준 70 10" xfId="21160"/>
    <cellStyle name="표준 70 11" xfId="24873"/>
    <cellStyle name="표준 70 12" xfId="28588"/>
    <cellStyle name="표준 70 13" xfId="32300"/>
    <cellStyle name="표준 70 14" xfId="36012"/>
    <cellStyle name="표준 70 2" xfId="4702"/>
    <cellStyle name="표준 70 2 10" xfId="28691"/>
    <cellStyle name="표준 70 2 11" xfId="32403"/>
    <cellStyle name="표준 70 2 12" xfId="36115"/>
    <cellStyle name="표준 70 2 2" xfId="6794"/>
    <cellStyle name="표준 70 2 2 10" xfId="32809"/>
    <cellStyle name="표준 70 2 2 11" xfId="36521"/>
    <cellStyle name="표준 70 2 2 2" xfId="7748"/>
    <cellStyle name="표준 70 2 2 2 10" xfId="37449"/>
    <cellStyle name="표준 70 2 2 2 2" xfId="9604"/>
    <cellStyle name="표준 70 2 2 2 2 2" xfId="13317"/>
    <cellStyle name="표준 70 2 2 2 2 3" xfId="17029"/>
    <cellStyle name="표준 70 2 2 2 2 4" xfId="20741"/>
    <cellStyle name="표준 70 2 2 2 2 5" xfId="24453"/>
    <cellStyle name="표준 70 2 2 2 2 6" xfId="28166"/>
    <cellStyle name="표준 70 2 2 2 2 7" xfId="31881"/>
    <cellStyle name="표준 70 2 2 2 2 8" xfId="35593"/>
    <cellStyle name="표준 70 2 2 2 2 9" xfId="39305"/>
    <cellStyle name="표준 70 2 2 2 3" xfId="11461"/>
    <cellStyle name="표준 70 2 2 2 4" xfId="15173"/>
    <cellStyle name="표준 70 2 2 2 5" xfId="18885"/>
    <cellStyle name="표준 70 2 2 2 6" xfId="22597"/>
    <cellStyle name="표준 70 2 2 2 7" xfId="26310"/>
    <cellStyle name="표준 70 2 2 2 8" xfId="30025"/>
    <cellStyle name="표준 70 2 2 2 9" xfId="33737"/>
    <cellStyle name="표준 70 2 2 3" xfId="8676"/>
    <cellStyle name="표준 70 2 2 3 2" xfId="12389"/>
    <cellStyle name="표준 70 2 2 3 3" xfId="16101"/>
    <cellStyle name="표준 70 2 2 3 4" xfId="19813"/>
    <cellStyle name="표준 70 2 2 3 5" xfId="23525"/>
    <cellStyle name="표준 70 2 2 3 6" xfId="27238"/>
    <cellStyle name="표준 70 2 2 3 7" xfId="30953"/>
    <cellStyle name="표준 70 2 2 3 8" xfId="34665"/>
    <cellStyle name="표준 70 2 2 3 9" xfId="38377"/>
    <cellStyle name="표준 70 2 2 4" xfId="10533"/>
    <cellStyle name="표준 70 2 2 5" xfId="14245"/>
    <cellStyle name="표준 70 2 2 6" xfId="17957"/>
    <cellStyle name="표준 70 2 2 7" xfId="21669"/>
    <cellStyle name="표준 70 2 2 8" xfId="25382"/>
    <cellStyle name="표준 70 2 2 9" xfId="29097"/>
    <cellStyle name="표준 70 2 3" xfId="7342"/>
    <cellStyle name="표준 70 2 3 10" xfId="37043"/>
    <cellStyle name="표준 70 2 3 2" xfId="9198"/>
    <cellStyle name="표준 70 2 3 2 2" xfId="12911"/>
    <cellStyle name="표준 70 2 3 2 3" xfId="16623"/>
    <cellStyle name="표준 70 2 3 2 4" xfId="20335"/>
    <cellStyle name="표준 70 2 3 2 5" xfId="24047"/>
    <cellStyle name="표준 70 2 3 2 6" xfId="27760"/>
    <cellStyle name="표준 70 2 3 2 7" xfId="31475"/>
    <cellStyle name="표준 70 2 3 2 8" xfId="35187"/>
    <cellStyle name="표준 70 2 3 2 9" xfId="38899"/>
    <cellStyle name="표준 70 2 3 3" xfId="11055"/>
    <cellStyle name="표준 70 2 3 4" xfId="14767"/>
    <cellStyle name="표준 70 2 3 5" xfId="18479"/>
    <cellStyle name="표준 70 2 3 6" xfId="22191"/>
    <cellStyle name="표준 70 2 3 7" xfId="25904"/>
    <cellStyle name="표준 70 2 3 8" xfId="29619"/>
    <cellStyle name="표준 70 2 3 9" xfId="33331"/>
    <cellStyle name="표준 70 2 4" xfId="8270"/>
    <cellStyle name="표준 70 2 4 2" xfId="11983"/>
    <cellStyle name="표준 70 2 4 3" xfId="15695"/>
    <cellStyle name="표준 70 2 4 4" xfId="19407"/>
    <cellStyle name="표준 70 2 4 5" xfId="23119"/>
    <cellStyle name="표준 70 2 4 6" xfId="26832"/>
    <cellStyle name="표준 70 2 4 7" xfId="30547"/>
    <cellStyle name="표준 70 2 4 8" xfId="34259"/>
    <cellStyle name="표준 70 2 4 9" xfId="37971"/>
    <cellStyle name="표준 70 2 5" xfId="10127"/>
    <cellStyle name="표준 70 2 6" xfId="13839"/>
    <cellStyle name="표준 70 2 7" xfId="17551"/>
    <cellStyle name="표준 70 2 8" xfId="21263"/>
    <cellStyle name="표준 70 2 9" xfId="24976"/>
    <cellStyle name="표준 70 3" xfId="5001"/>
    <cellStyle name="표준 70 3 10" xfId="28873"/>
    <cellStyle name="표준 70 3 11" xfId="32585"/>
    <cellStyle name="표준 70 3 12" xfId="36297"/>
    <cellStyle name="표준 70 3 2" xfId="6974"/>
    <cellStyle name="표준 70 3 2 10" xfId="32989"/>
    <cellStyle name="표준 70 3 2 11" xfId="36701"/>
    <cellStyle name="표준 70 3 2 2" xfId="7928"/>
    <cellStyle name="표준 70 3 2 2 10" xfId="37629"/>
    <cellStyle name="표준 70 3 2 2 2" xfId="9784"/>
    <cellStyle name="표준 70 3 2 2 2 2" xfId="13497"/>
    <cellStyle name="표준 70 3 2 2 2 3" xfId="17209"/>
    <cellStyle name="표준 70 3 2 2 2 4" xfId="20921"/>
    <cellStyle name="표준 70 3 2 2 2 5" xfId="24633"/>
    <cellStyle name="표준 70 3 2 2 2 6" xfId="28346"/>
    <cellStyle name="표준 70 3 2 2 2 7" xfId="32061"/>
    <cellStyle name="표준 70 3 2 2 2 8" xfId="35773"/>
    <cellStyle name="표준 70 3 2 2 2 9" xfId="39485"/>
    <cellStyle name="표준 70 3 2 2 3" xfId="11641"/>
    <cellStyle name="표준 70 3 2 2 4" xfId="15353"/>
    <cellStyle name="표준 70 3 2 2 5" xfId="19065"/>
    <cellStyle name="표준 70 3 2 2 6" xfId="22777"/>
    <cellStyle name="표준 70 3 2 2 7" xfId="26490"/>
    <cellStyle name="표준 70 3 2 2 8" xfId="30205"/>
    <cellStyle name="표준 70 3 2 2 9" xfId="33917"/>
    <cellStyle name="표준 70 3 2 3" xfId="8856"/>
    <cellStyle name="표준 70 3 2 3 2" xfId="12569"/>
    <cellStyle name="표준 70 3 2 3 3" xfId="16281"/>
    <cellStyle name="표준 70 3 2 3 4" xfId="19993"/>
    <cellStyle name="표준 70 3 2 3 5" xfId="23705"/>
    <cellStyle name="표준 70 3 2 3 6" xfId="27418"/>
    <cellStyle name="표준 70 3 2 3 7" xfId="31133"/>
    <cellStyle name="표준 70 3 2 3 8" xfId="34845"/>
    <cellStyle name="표준 70 3 2 3 9" xfId="38557"/>
    <cellStyle name="표준 70 3 2 4" xfId="10713"/>
    <cellStyle name="표준 70 3 2 5" xfId="14425"/>
    <cellStyle name="표준 70 3 2 6" xfId="18137"/>
    <cellStyle name="표준 70 3 2 7" xfId="21849"/>
    <cellStyle name="표준 70 3 2 8" xfId="25562"/>
    <cellStyle name="표준 70 3 2 9" xfId="29277"/>
    <cellStyle name="표준 70 3 3" xfId="7524"/>
    <cellStyle name="표준 70 3 3 10" xfId="37225"/>
    <cellStyle name="표준 70 3 3 2" xfId="9380"/>
    <cellStyle name="표준 70 3 3 2 2" xfId="13093"/>
    <cellStyle name="표준 70 3 3 2 3" xfId="16805"/>
    <cellStyle name="표준 70 3 3 2 4" xfId="20517"/>
    <cellStyle name="표준 70 3 3 2 5" xfId="24229"/>
    <cellStyle name="표준 70 3 3 2 6" xfId="27942"/>
    <cellStyle name="표준 70 3 3 2 7" xfId="31657"/>
    <cellStyle name="표준 70 3 3 2 8" xfId="35369"/>
    <cellStyle name="표준 70 3 3 2 9" xfId="39081"/>
    <cellStyle name="표준 70 3 3 3" xfId="11237"/>
    <cellStyle name="표준 70 3 3 4" xfId="14949"/>
    <cellStyle name="표준 70 3 3 5" xfId="18661"/>
    <cellStyle name="표준 70 3 3 6" xfId="22373"/>
    <cellStyle name="표준 70 3 3 7" xfId="26086"/>
    <cellStyle name="표준 70 3 3 8" xfId="29801"/>
    <cellStyle name="표준 70 3 3 9" xfId="33513"/>
    <cellStyle name="표준 70 3 4" xfId="8452"/>
    <cellStyle name="표준 70 3 4 2" xfId="12165"/>
    <cellStyle name="표준 70 3 4 3" xfId="15877"/>
    <cellStyle name="표준 70 3 4 4" xfId="19589"/>
    <cellStyle name="표준 70 3 4 5" xfId="23301"/>
    <cellStyle name="표준 70 3 4 6" xfId="27014"/>
    <cellStyle name="표준 70 3 4 7" xfId="30729"/>
    <cellStyle name="표준 70 3 4 8" xfId="34441"/>
    <cellStyle name="표준 70 3 4 9" xfId="38153"/>
    <cellStyle name="표준 70 3 5" xfId="10309"/>
    <cellStyle name="표준 70 3 6" xfId="14021"/>
    <cellStyle name="표준 70 3 7" xfId="17733"/>
    <cellStyle name="표준 70 3 8" xfId="21445"/>
    <cellStyle name="표준 70 3 9" xfId="25158"/>
    <cellStyle name="표준 70 4" xfId="6704"/>
    <cellStyle name="표준 70 4 10" xfId="32719"/>
    <cellStyle name="표준 70 4 11" xfId="36431"/>
    <cellStyle name="표준 70 4 2" xfId="7658"/>
    <cellStyle name="표준 70 4 2 10" xfId="37359"/>
    <cellStyle name="표준 70 4 2 2" xfId="9514"/>
    <cellStyle name="표준 70 4 2 2 2" xfId="13227"/>
    <cellStyle name="표준 70 4 2 2 3" xfId="16939"/>
    <cellStyle name="표준 70 4 2 2 4" xfId="20651"/>
    <cellStyle name="표준 70 4 2 2 5" xfId="24363"/>
    <cellStyle name="표준 70 4 2 2 6" xfId="28076"/>
    <cellStyle name="표준 70 4 2 2 7" xfId="31791"/>
    <cellStyle name="표준 70 4 2 2 8" xfId="35503"/>
    <cellStyle name="표준 70 4 2 2 9" xfId="39215"/>
    <cellStyle name="표준 70 4 2 3" xfId="11371"/>
    <cellStyle name="표준 70 4 2 4" xfId="15083"/>
    <cellStyle name="표준 70 4 2 5" xfId="18795"/>
    <cellStyle name="표준 70 4 2 6" xfId="22507"/>
    <cellStyle name="표준 70 4 2 7" xfId="26220"/>
    <cellStyle name="표준 70 4 2 8" xfId="29935"/>
    <cellStyle name="표준 70 4 2 9" xfId="33647"/>
    <cellStyle name="표준 70 4 3" xfId="8586"/>
    <cellStyle name="표준 70 4 3 2" xfId="12299"/>
    <cellStyle name="표준 70 4 3 3" xfId="16011"/>
    <cellStyle name="표준 70 4 3 4" xfId="19723"/>
    <cellStyle name="표준 70 4 3 5" xfId="23435"/>
    <cellStyle name="표준 70 4 3 6" xfId="27148"/>
    <cellStyle name="표준 70 4 3 7" xfId="30863"/>
    <cellStyle name="표준 70 4 3 8" xfId="34575"/>
    <cellStyle name="표준 70 4 3 9" xfId="38287"/>
    <cellStyle name="표준 70 4 4" xfId="10443"/>
    <cellStyle name="표준 70 4 5" xfId="14155"/>
    <cellStyle name="표준 70 4 6" xfId="17867"/>
    <cellStyle name="표준 70 4 7" xfId="21579"/>
    <cellStyle name="표준 70 4 8" xfId="25292"/>
    <cellStyle name="표준 70 4 9" xfId="29007"/>
    <cellStyle name="표준 70 5" xfId="7239"/>
    <cellStyle name="표준 70 5 10" xfId="36940"/>
    <cellStyle name="표준 70 5 2" xfId="9095"/>
    <cellStyle name="표준 70 5 2 2" xfId="12808"/>
    <cellStyle name="표준 70 5 2 3" xfId="16520"/>
    <cellStyle name="표준 70 5 2 4" xfId="20232"/>
    <cellStyle name="표준 70 5 2 5" xfId="23944"/>
    <cellStyle name="표준 70 5 2 6" xfId="27657"/>
    <cellStyle name="표준 70 5 2 7" xfId="31372"/>
    <cellStyle name="표준 70 5 2 8" xfId="35084"/>
    <cellStyle name="표준 70 5 2 9" xfId="38796"/>
    <cellStyle name="표준 70 5 3" xfId="10952"/>
    <cellStyle name="표준 70 5 4" xfId="14664"/>
    <cellStyle name="표준 70 5 5" xfId="18376"/>
    <cellStyle name="표준 70 5 6" xfId="22088"/>
    <cellStyle name="표준 70 5 7" xfId="25801"/>
    <cellStyle name="표준 70 5 8" xfId="29516"/>
    <cellStyle name="표준 70 5 9" xfId="33228"/>
    <cellStyle name="표준 70 6" xfId="8167"/>
    <cellStyle name="표준 70 6 2" xfId="11880"/>
    <cellStyle name="표준 70 6 3" xfId="15592"/>
    <cellStyle name="표준 70 6 4" xfId="19304"/>
    <cellStyle name="표준 70 6 5" xfId="23016"/>
    <cellStyle name="표준 70 6 6" xfId="26729"/>
    <cellStyle name="표준 70 6 7" xfId="30444"/>
    <cellStyle name="표준 70 6 8" xfId="34156"/>
    <cellStyle name="표준 70 6 9" xfId="37868"/>
    <cellStyle name="표준 70 7" xfId="10024"/>
    <cellStyle name="표준 70 8" xfId="13736"/>
    <cellStyle name="표준 70 9" xfId="17448"/>
    <cellStyle name="표준 71" xfId="4319"/>
    <cellStyle name="표준 72" xfId="4320"/>
    <cellStyle name="표준 73" xfId="4276"/>
    <cellStyle name="표준 73 10" xfId="21149"/>
    <cellStyle name="표준 73 11" xfId="24862"/>
    <cellStyle name="표준 73 12" xfId="28577"/>
    <cellStyle name="표준 73 13" xfId="32289"/>
    <cellStyle name="표준 73 14" xfId="36001"/>
    <cellStyle name="표준 73 2" xfId="4691"/>
    <cellStyle name="표준 73 2 10" xfId="28680"/>
    <cellStyle name="표준 73 2 11" xfId="32392"/>
    <cellStyle name="표준 73 2 12" xfId="36104"/>
    <cellStyle name="표준 73 2 2" xfId="6783"/>
    <cellStyle name="표준 73 2 2 10" xfId="32798"/>
    <cellStyle name="표준 73 2 2 11" xfId="36510"/>
    <cellStyle name="표준 73 2 2 2" xfId="7737"/>
    <cellStyle name="표준 73 2 2 2 10" xfId="37438"/>
    <cellStyle name="표준 73 2 2 2 2" xfId="9593"/>
    <cellStyle name="표준 73 2 2 2 2 2" xfId="13306"/>
    <cellStyle name="표준 73 2 2 2 2 3" xfId="17018"/>
    <cellStyle name="표준 73 2 2 2 2 4" xfId="20730"/>
    <cellStyle name="표준 73 2 2 2 2 5" xfId="24442"/>
    <cellStyle name="표준 73 2 2 2 2 6" xfId="28155"/>
    <cellStyle name="표준 73 2 2 2 2 7" xfId="31870"/>
    <cellStyle name="표준 73 2 2 2 2 8" xfId="35582"/>
    <cellStyle name="표준 73 2 2 2 2 9" xfId="39294"/>
    <cellStyle name="표준 73 2 2 2 3" xfId="11450"/>
    <cellStyle name="표준 73 2 2 2 4" xfId="15162"/>
    <cellStyle name="표준 73 2 2 2 5" xfId="18874"/>
    <cellStyle name="표준 73 2 2 2 6" xfId="22586"/>
    <cellStyle name="표준 73 2 2 2 7" xfId="26299"/>
    <cellStyle name="표준 73 2 2 2 8" xfId="30014"/>
    <cellStyle name="표준 73 2 2 2 9" xfId="33726"/>
    <cellStyle name="표준 73 2 2 3" xfId="8665"/>
    <cellStyle name="표준 73 2 2 3 2" xfId="12378"/>
    <cellStyle name="표준 73 2 2 3 3" xfId="16090"/>
    <cellStyle name="표준 73 2 2 3 4" xfId="19802"/>
    <cellStyle name="표준 73 2 2 3 5" xfId="23514"/>
    <cellStyle name="표준 73 2 2 3 6" xfId="27227"/>
    <cellStyle name="표준 73 2 2 3 7" xfId="30942"/>
    <cellStyle name="표준 73 2 2 3 8" xfId="34654"/>
    <cellStyle name="표준 73 2 2 3 9" xfId="38366"/>
    <cellStyle name="표준 73 2 2 4" xfId="10522"/>
    <cellStyle name="표준 73 2 2 5" xfId="14234"/>
    <cellStyle name="표준 73 2 2 6" xfId="17946"/>
    <cellStyle name="표준 73 2 2 7" xfId="21658"/>
    <cellStyle name="표준 73 2 2 8" xfId="25371"/>
    <cellStyle name="표준 73 2 2 9" xfId="29086"/>
    <cellStyle name="표준 73 2 3" xfId="7331"/>
    <cellStyle name="표준 73 2 3 10" xfId="37032"/>
    <cellStyle name="표준 73 2 3 2" xfId="9187"/>
    <cellStyle name="표준 73 2 3 2 2" xfId="12900"/>
    <cellStyle name="표준 73 2 3 2 3" xfId="16612"/>
    <cellStyle name="표준 73 2 3 2 4" xfId="20324"/>
    <cellStyle name="표준 73 2 3 2 5" xfId="24036"/>
    <cellStyle name="표준 73 2 3 2 6" xfId="27749"/>
    <cellStyle name="표준 73 2 3 2 7" xfId="31464"/>
    <cellStyle name="표준 73 2 3 2 8" xfId="35176"/>
    <cellStyle name="표준 73 2 3 2 9" xfId="38888"/>
    <cellStyle name="표준 73 2 3 3" xfId="11044"/>
    <cellStyle name="표준 73 2 3 4" xfId="14756"/>
    <cellStyle name="표준 73 2 3 5" xfId="18468"/>
    <cellStyle name="표준 73 2 3 6" xfId="22180"/>
    <cellStyle name="표준 73 2 3 7" xfId="25893"/>
    <cellStyle name="표준 73 2 3 8" xfId="29608"/>
    <cellStyle name="표준 73 2 3 9" xfId="33320"/>
    <cellStyle name="표준 73 2 4" xfId="8259"/>
    <cellStyle name="표준 73 2 4 2" xfId="11972"/>
    <cellStyle name="표준 73 2 4 3" xfId="15684"/>
    <cellStyle name="표준 73 2 4 4" xfId="19396"/>
    <cellStyle name="표준 73 2 4 5" xfId="23108"/>
    <cellStyle name="표준 73 2 4 6" xfId="26821"/>
    <cellStyle name="표준 73 2 4 7" xfId="30536"/>
    <cellStyle name="표준 73 2 4 8" xfId="34248"/>
    <cellStyle name="표준 73 2 4 9" xfId="37960"/>
    <cellStyle name="표준 73 2 5" xfId="10116"/>
    <cellStyle name="표준 73 2 6" xfId="13828"/>
    <cellStyle name="표준 73 2 7" xfId="17540"/>
    <cellStyle name="표준 73 2 8" xfId="21252"/>
    <cellStyle name="표준 73 2 9" xfId="24965"/>
    <cellStyle name="표준 73 3" xfId="5002"/>
    <cellStyle name="표준 73 3 10" xfId="28874"/>
    <cellStyle name="표준 73 3 11" xfId="32586"/>
    <cellStyle name="표준 73 3 12" xfId="36298"/>
    <cellStyle name="표준 73 3 2" xfId="6975"/>
    <cellStyle name="표준 73 3 2 10" xfId="32990"/>
    <cellStyle name="표준 73 3 2 11" xfId="36702"/>
    <cellStyle name="표준 73 3 2 2" xfId="7929"/>
    <cellStyle name="표준 73 3 2 2 10" xfId="37630"/>
    <cellStyle name="표준 73 3 2 2 2" xfId="9785"/>
    <cellStyle name="표준 73 3 2 2 2 2" xfId="13498"/>
    <cellStyle name="표준 73 3 2 2 2 3" xfId="17210"/>
    <cellStyle name="표준 73 3 2 2 2 4" xfId="20922"/>
    <cellStyle name="표준 73 3 2 2 2 5" xfId="24634"/>
    <cellStyle name="표준 73 3 2 2 2 6" xfId="28347"/>
    <cellStyle name="표준 73 3 2 2 2 7" xfId="32062"/>
    <cellStyle name="표준 73 3 2 2 2 8" xfId="35774"/>
    <cellStyle name="표준 73 3 2 2 2 9" xfId="39486"/>
    <cellStyle name="표준 73 3 2 2 3" xfId="11642"/>
    <cellStyle name="표준 73 3 2 2 4" xfId="15354"/>
    <cellStyle name="표준 73 3 2 2 5" xfId="19066"/>
    <cellStyle name="표준 73 3 2 2 6" xfId="22778"/>
    <cellStyle name="표준 73 3 2 2 7" xfId="26491"/>
    <cellStyle name="표준 73 3 2 2 8" xfId="30206"/>
    <cellStyle name="표준 73 3 2 2 9" xfId="33918"/>
    <cellStyle name="표준 73 3 2 3" xfId="8857"/>
    <cellStyle name="표준 73 3 2 3 2" xfId="12570"/>
    <cellStyle name="표준 73 3 2 3 3" xfId="16282"/>
    <cellStyle name="표준 73 3 2 3 4" xfId="19994"/>
    <cellStyle name="표준 73 3 2 3 5" xfId="23706"/>
    <cellStyle name="표준 73 3 2 3 6" xfId="27419"/>
    <cellStyle name="표준 73 3 2 3 7" xfId="31134"/>
    <cellStyle name="표준 73 3 2 3 8" xfId="34846"/>
    <cellStyle name="표준 73 3 2 3 9" xfId="38558"/>
    <cellStyle name="표준 73 3 2 4" xfId="10714"/>
    <cellStyle name="표준 73 3 2 5" xfId="14426"/>
    <cellStyle name="표준 73 3 2 6" xfId="18138"/>
    <cellStyle name="표준 73 3 2 7" xfId="21850"/>
    <cellStyle name="표준 73 3 2 8" xfId="25563"/>
    <cellStyle name="표준 73 3 2 9" xfId="29278"/>
    <cellStyle name="표준 73 3 3" xfId="7525"/>
    <cellStyle name="표준 73 3 3 10" xfId="37226"/>
    <cellStyle name="표준 73 3 3 2" xfId="9381"/>
    <cellStyle name="표준 73 3 3 2 2" xfId="13094"/>
    <cellStyle name="표준 73 3 3 2 3" xfId="16806"/>
    <cellStyle name="표준 73 3 3 2 4" xfId="20518"/>
    <cellStyle name="표준 73 3 3 2 5" xfId="24230"/>
    <cellStyle name="표준 73 3 3 2 6" xfId="27943"/>
    <cellStyle name="표준 73 3 3 2 7" xfId="31658"/>
    <cellStyle name="표준 73 3 3 2 8" xfId="35370"/>
    <cellStyle name="표준 73 3 3 2 9" xfId="39082"/>
    <cellStyle name="표준 73 3 3 3" xfId="11238"/>
    <cellStyle name="표준 73 3 3 4" xfId="14950"/>
    <cellStyle name="표준 73 3 3 5" xfId="18662"/>
    <cellStyle name="표준 73 3 3 6" xfId="22374"/>
    <cellStyle name="표준 73 3 3 7" xfId="26087"/>
    <cellStyle name="표준 73 3 3 8" xfId="29802"/>
    <cellStyle name="표준 73 3 3 9" xfId="33514"/>
    <cellStyle name="표준 73 3 4" xfId="8453"/>
    <cellStyle name="표준 73 3 4 2" xfId="12166"/>
    <cellStyle name="표준 73 3 4 3" xfId="15878"/>
    <cellStyle name="표준 73 3 4 4" xfId="19590"/>
    <cellStyle name="표준 73 3 4 5" xfId="23302"/>
    <cellStyle name="표준 73 3 4 6" xfId="27015"/>
    <cellStyle name="표준 73 3 4 7" xfId="30730"/>
    <cellStyle name="표준 73 3 4 8" xfId="34442"/>
    <cellStyle name="표준 73 3 4 9" xfId="38154"/>
    <cellStyle name="표준 73 3 5" xfId="10310"/>
    <cellStyle name="표준 73 3 6" xfId="14022"/>
    <cellStyle name="표준 73 3 7" xfId="17734"/>
    <cellStyle name="표준 73 3 8" xfId="21446"/>
    <cellStyle name="표준 73 3 9" xfId="25159"/>
    <cellStyle name="표준 73 4" xfId="6693"/>
    <cellStyle name="표준 73 4 10" xfId="32708"/>
    <cellStyle name="표준 73 4 11" xfId="36420"/>
    <cellStyle name="표준 73 4 2" xfId="7647"/>
    <cellStyle name="표준 73 4 2 10" xfId="37348"/>
    <cellStyle name="표준 73 4 2 2" xfId="9503"/>
    <cellStyle name="표준 73 4 2 2 2" xfId="13216"/>
    <cellStyle name="표준 73 4 2 2 3" xfId="16928"/>
    <cellStyle name="표준 73 4 2 2 4" xfId="20640"/>
    <cellStyle name="표준 73 4 2 2 5" xfId="24352"/>
    <cellStyle name="표준 73 4 2 2 6" xfId="28065"/>
    <cellStyle name="표준 73 4 2 2 7" xfId="31780"/>
    <cellStyle name="표준 73 4 2 2 8" xfId="35492"/>
    <cellStyle name="표준 73 4 2 2 9" xfId="39204"/>
    <cellStyle name="표준 73 4 2 3" xfId="11360"/>
    <cellStyle name="표준 73 4 2 4" xfId="15072"/>
    <cellStyle name="표준 73 4 2 5" xfId="18784"/>
    <cellStyle name="표준 73 4 2 6" xfId="22496"/>
    <cellStyle name="표준 73 4 2 7" xfId="26209"/>
    <cellStyle name="표준 73 4 2 8" xfId="29924"/>
    <cellStyle name="표준 73 4 2 9" xfId="33636"/>
    <cellStyle name="표준 73 4 3" xfId="8575"/>
    <cellStyle name="표준 73 4 3 2" xfId="12288"/>
    <cellStyle name="표준 73 4 3 3" xfId="16000"/>
    <cellStyle name="표준 73 4 3 4" xfId="19712"/>
    <cellStyle name="표준 73 4 3 5" xfId="23424"/>
    <cellStyle name="표준 73 4 3 6" xfId="27137"/>
    <cellStyle name="표준 73 4 3 7" xfId="30852"/>
    <cellStyle name="표준 73 4 3 8" xfId="34564"/>
    <cellStyle name="표준 73 4 3 9" xfId="38276"/>
    <cellStyle name="표준 73 4 4" xfId="10432"/>
    <cellStyle name="표준 73 4 5" xfId="14144"/>
    <cellStyle name="표준 73 4 6" xfId="17856"/>
    <cellStyle name="표준 73 4 7" xfId="21568"/>
    <cellStyle name="표준 73 4 8" xfId="25281"/>
    <cellStyle name="표준 73 4 9" xfId="28996"/>
    <cellStyle name="표준 73 5" xfId="7228"/>
    <cellStyle name="표준 73 5 10" xfId="36929"/>
    <cellStyle name="표준 73 5 2" xfId="9084"/>
    <cellStyle name="표준 73 5 2 2" xfId="12797"/>
    <cellStyle name="표준 73 5 2 3" xfId="16509"/>
    <cellStyle name="표준 73 5 2 4" xfId="20221"/>
    <cellStyle name="표준 73 5 2 5" xfId="23933"/>
    <cellStyle name="표준 73 5 2 6" xfId="27646"/>
    <cellStyle name="표준 73 5 2 7" xfId="31361"/>
    <cellStyle name="표준 73 5 2 8" xfId="35073"/>
    <cellStyle name="표준 73 5 2 9" xfId="38785"/>
    <cellStyle name="표준 73 5 3" xfId="10941"/>
    <cellStyle name="표준 73 5 4" xfId="14653"/>
    <cellStyle name="표준 73 5 5" xfId="18365"/>
    <cellStyle name="표준 73 5 6" xfId="22077"/>
    <cellStyle name="표준 73 5 7" xfId="25790"/>
    <cellStyle name="표준 73 5 8" xfId="29505"/>
    <cellStyle name="표준 73 5 9" xfId="33217"/>
    <cellStyle name="표준 73 6" xfId="8156"/>
    <cellStyle name="표준 73 6 2" xfId="11869"/>
    <cellStyle name="표준 73 6 3" xfId="15581"/>
    <cellStyle name="표준 73 6 4" xfId="19293"/>
    <cellStyle name="표준 73 6 5" xfId="23005"/>
    <cellStyle name="표준 73 6 6" xfId="26718"/>
    <cellStyle name="표준 73 6 7" xfId="30433"/>
    <cellStyle name="표준 73 6 8" xfId="34145"/>
    <cellStyle name="표준 73 6 9" xfId="37857"/>
    <cellStyle name="표준 73 7" xfId="10013"/>
    <cellStyle name="표준 73 8" xfId="13725"/>
    <cellStyle name="표준 73 9" xfId="17437"/>
    <cellStyle name="표준 74" xfId="4344"/>
    <cellStyle name="표준 74 10" xfId="21161"/>
    <cellStyle name="표준 74 11" xfId="24874"/>
    <cellStyle name="표준 74 12" xfId="28589"/>
    <cellStyle name="표준 74 13" xfId="32301"/>
    <cellStyle name="표준 74 14" xfId="36013"/>
    <cellStyle name="표준 74 2" xfId="4703"/>
    <cellStyle name="표준 74 2 10" xfId="28692"/>
    <cellStyle name="표준 74 2 11" xfId="32404"/>
    <cellStyle name="표준 74 2 12" xfId="36116"/>
    <cellStyle name="표준 74 2 2" xfId="6795"/>
    <cellStyle name="표준 74 2 2 10" xfId="32810"/>
    <cellStyle name="표준 74 2 2 11" xfId="36522"/>
    <cellStyle name="표준 74 2 2 2" xfId="7749"/>
    <cellStyle name="표준 74 2 2 2 10" xfId="37450"/>
    <cellStyle name="표준 74 2 2 2 2" xfId="9605"/>
    <cellStyle name="표준 74 2 2 2 2 2" xfId="13318"/>
    <cellStyle name="표준 74 2 2 2 2 3" xfId="17030"/>
    <cellStyle name="표준 74 2 2 2 2 4" xfId="20742"/>
    <cellStyle name="표준 74 2 2 2 2 5" xfId="24454"/>
    <cellStyle name="표준 74 2 2 2 2 6" xfId="28167"/>
    <cellStyle name="표준 74 2 2 2 2 7" xfId="31882"/>
    <cellStyle name="표준 74 2 2 2 2 8" xfId="35594"/>
    <cellStyle name="표준 74 2 2 2 2 9" xfId="39306"/>
    <cellStyle name="표준 74 2 2 2 3" xfId="11462"/>
    <cellStyle name="표준 74 2 2 2 4" xfId="15174"/>
    <cellStyle name="표준 74 2 2 2 5" xfId="18886"/>
    <cellStyle name="표준 74 2 2 2 6" xfId="22598"/>
    <cellStyle name="표준 74 2 2 2 7" xfId="26311"/>
    <cellStyle name="표준 74 2 2 2 8" xfId="30026"/>
    <cellStyle name="표준 74 2 2 2 9" xfId="33738"/>
    <cellStyle name="표준 74 2 2 3" xfId="8677"/>
    <cellStyle name="표준 74 2 2 3 2" xfId="12390"/>
    <cellStyle name="표준 74 2 2 3 3" xfId="16102"/>
    <cellStyle name="표준 74 2 2 3 4" xfId="19814"/>
    <cellStyle name="표준 74 2 2 3 5" xfId="23526"/>
    <cellStyle name="표준 74 2 2 3 6" xfId="27239"/>
    <cellStyle name="표준 74 2 2 3 7" xfId="30954"/>
    <cellStyle name="표준 74 2 2 3 8" xfId="34666"/>
    <cellStyle name="표준 74 2 2 3 9" xfId="38378"/>
    <cellStyle name="표준 74 2 2 4" xfId="10534"/>
    <cellStyle name="표준 74 2 2 5" xfId="14246"/>
    <cellStyle name="표준 74 2 2 6" xfId="17958"/>
    <cellStyle name="표준 74 2 2 7" xfId="21670"/>
    <cellStyle name="표준 74 2 2 8" xfId="25383"/>
    <cellStyle name="표준 74 2 2 9" xfId="29098"/>
    <cellStyle name="표준 74 2 3" xfId="7343"/>
    <cellStyle name="표준 74 2 3 10" xfId="37044"/>
    <cellStyle name="표준 74 2 3 2" xfId="9199"/>
    <cellStyle name="표준 74 2 3 2 2" xfId="12912"/>
    <cellStyle name="표준 74 2 3 2 3" xfId="16624"/>
    <cellStyle name="표준 74 2 3 2 4" xfId="20336"/>
    <cellStyle name="표준 74 2 3 2 5" xfId="24048"/>
    <cellStyle name="표준 74 2 3 2 6" xfId="27761"/>
    <cellStyle name="표준 74 2 3 2 7" xfId="31476"/>
    <cellStyle name="표준 74 2 3 2 8" xfId="35188"/>
    <cellStyle name="표준 74 2 3 2 9" xfId="38900"/>
    <cellStyle name="표준 74 2 3 3" xfId="11056"/>
    <cellStyle name="표준 74 2 3 4" xfId="14768"/>
    <cellStyle name="표준 74 2 3 5" xfId="18480"/>
    <cellStyle name="표준 74 2 3 6" xfId="22192"/>
    <cellStyle name="표준 74 2 3 7" xfId="25905"/>
    <cellStyle name="표준 74 2 3 8" xfId="29620"/>
    <cellStyle name="표준 74 2 3 9" xfId="33332"/>
    <cellStyle name="표준 74 2 4" xfId="8271"/>
    <cellStyle name="표준 74 2 4 2" xfId="11984"/>
    <cellStyle name="표준 74 2 4 3" xfId="15696"/>
    <cellStyle name="표준 74 2 4 4" xfId="19408"/>
    <cellStyle name="표준 74 2 4 5" xfId="23120"/>
    <cellStyle name="표준 74 2 4 6" xfId="26833"/>
    <cellStyle name="표준 74 2 4 7" xfId="30548"/>
    <cellStyle name="표준 74 2 4 8" xfId="34260"/>
    <cellStyle name="표준 74 2 4 9" xfId="37972"/>
    <cellStyle name="표준 74 2 5" xfId="10128"/>
    <cellStyle name="표준 74 2 6" xfId="13840"/>
    <cellStyle name="표준 74 2 7" xfId="17552"/>
    <cellStyle name="표준 74 2 8" xfId="21264"/>
    <cellStyle name="표준 74 2 9" xfId="24977"/>
    <cellStyle name="표준 74 3" xfId="5003"/>
    <cellStyle name="표준 74 3 10" xfId="28875"/>
    <cellStyle name="표준 74 3 11" xfId="32587"/>
    <cellStyle name="표준 74 3 12" xfId="36299"/>
    <cellStyle name="표준 74 3 2" xfId="6976"/>
    <cellStyle name="표준 74 3 2 10" xfId="32991"/>
    <cellStyle name="표준 74 3 2 11" xfId="36703"/>
    <cellStyle name="표준 74 3 2 2" xfId="7930"/>
    <cellStyle name="표준 74 3 2 2 10" xfId="37631"/>
    <cellStyle name="표준 74 3 2 2 2" xfId="9786"/>
    <cellStyle name="표준 74 3 2 2 2 2" xfId="13499"/>
    <cellStyle name="표준 74 3 2 2 2 3" xfId="17211"/>
    <cellStyle name="표준 74 3 2 2 2 4" xfId="20923"/>
    <cellStyle name="표준 74 3 2 2 2 5" xfId="24635"/>
    <cellStyle name="표준 74 3 2 2 2 6" xfId="28348"/>
    <cellStyle name="표준 74 3 2 2 2 7" xfId="32063"/>
    <cellStyle name="표준 74 3 2 2 2 8" xfId="35775"/>
    <cellStyle name="표준 74 3 2 2 2 9" xfId="39487"/>
    <cellStyle name="표준 74 3 2 2 3" xfId="11643"/>
    <cellStyle name="표준 74 3 2 2 4" xfId="15355"/>
    <cellStyle name="표준 74 3 2 2 5" xfId="19067"/>
    <cellStyle name="표준 74 3 2 2 6" xfId="22779"/>
    <cellStyle name="표준 74 3 2 2 7" xfId="26492"/>
    <cellStyle name="표준 74 3 2 2 8" xfId="30207"/>
    <cellStyle name="표준 74 3 2 2 9" xfId="33919"/>
    <cellStyle name="표준 74 3 2 3" xfId="8858"/>
    <cellStyle name="표준 74 3 2 3 2" xfId="12571"/>
    <cellStyle name="표준 74 3 2 3 3" xfId="16283"/>
    <cellStyle name="표준 74 3 2 3 4" xfId="19995"/>
    <cellStyle name="표준 74 3 2 3 5" xfId="23707"/>
    <cellStyle name="표준 74 3 2 3 6" xfId="27420"/>
    <cellStyle name="표준 74 3 2 3 7" xfId="31135"/>
    <cellStyle name="표준 74 3 2 3 8" xfId="34847"/>
    <cellStyle name="표준 74 3 2 3 9" xfId="38559"/>
    <cellStyle name="표준 74 3 2 4" xfId="10715"/>
    <cellStyle name="표준 74 3 2 5" xfId="14427"/>
    <cellStyle name="표준 74 3 2 6" xfId="18139"/>
    <cellStyle name="표준 74 3 2 7" xfId="21851"/>
    <cellStyle name="표준 74 3 2 8" xfId="25564"/>
    <cellStyle name="표준 74 3 2 9" xfId="29279"/>
    <cellStyle name="표준 74 3 3" xfId="7526"/>
    <cellStyle name="표준 74 3 3 10" xfId="37227"/>
    <cellStyle name="표준 74 3 3 2" xfId="9382"/>
    <cellStyle name="표준 74 3 3 2 2" xfId="13095"/>
    <cellStyle name="표준 74 3 3 2 3" xfId="16807"/>
    <cellStyle name="표준 74 3 3 2 4" xfId="20519"/>
    <cellStyle name="표준 74 3 3 2 5" xfId="24231"/>
    <cellStyle name="표준 74 3 3 2 6" xfId="27944"/>
    <cellStyle name="표준 74 3 3 2 7" xfId="31659"/>
    <cellStyle name="표준 74 3 3 2 8" xfId="35371"/>
    <cellStyle name="표준 74 3 3 2 9" xfId="39083"/>
    <cellStyle name="표준 74 3 3 3" xfId="11239"/>
    <cellStyle name="표준 74 3 3 4" xfId="14951"/>
    <cellStyle name="표준 74 3 3 5" xfId="18663"/>
    <cellStyle name="표준 74 3 3 6" xfId="22375"/>
    <cellStyle name="표준 74 3 3 7" xfId="26088"/>
    <cellStyle name="표준 74 3 3 8" xfId="29803"/>
    <cellStyle name="표준 74 3 3 9" xfId="33515"/>
    <cellStyle name="표준 74 3 4" xfId="8454"/>
    <cellStyle name="표준 74 3 4 2" xfId="12167"/>
    <cellStyle name="표준 74 3 4 3" xfId="15879"/>
    <cellStyle name="표준 74 3 4 4" xfId="19591"/>
    <cellStyle name="표준 74 3 4 5" xfId="23303"/>
    <cellStyle name="표준 74 3 4 6" xfId="27016"/>
    <cellStyle name="표준 74 3 4 7" xfId="30731"/>
    <cellStyle name="표준 74 3 4 8" xfId="34443"/>
    <cellStyle name="표준 74 3 4 9" xfId="38155"/>
    <cellStyle name="표준 74 3 5" xfId="10311"/>
    <cellStyle name="표준 74 3 6" xfId="14023"/>
    <cellStyle name="표준 74 3 7" xfId="17735"/>
    <cellStyle name="표준 74 3 8" xfId="21447"/>
    <cellStyle name="표준 74 3 9" xfId="25160"/>
    <cellStyle name="표준 74 4" xfId="6705"/>
    <cellStyle name="표준 74 4 10" xfId="32720"/>
    <cellStyle name="표준 74 4 11" xfId="36432"/>
    <cellStyle name="표준 74 4 2" xfId="7659"/>
    <cellStyle name="표준 74 4 2 10" xfId="37360"/>
    <cellStyle name="표준 74 4 2 2" xfId="9515"/>
    <cellStyle name="표준 74 4 2 2 2" xfId="13228"/>
    <cellStyle name="표준 74 4 2 2 3" xfId="16940"/>
    <cellStyle name="표준 74 4 2 2 4" xfId="20652"/>
    <cellStyle name="표준 74 4 2 2 5" xfId="24364"/>
    <cellStyle name="표준 74 4 2 2 6" xfId="28077"/>
    <cellStyle name="표준 74 4 2 2 7" xfId="31792"/>
    <cellStyle name="표준 74 4 2 2 8" xfId="35504"/>
    <cellStyle name="표준 74 4 2 2 9" xfId="39216"/>
    <cellStyle name="표준 74 4 2 3" xfId="11372"/>
    <cellStyle name="표준 74 4 2 4" xfId="15084"/>
    <cellStyle name="표준 74 4 2 5" xfId="18796"/>
    <cellStyle name="표준 74 4 2 6" xfId="22508"/>
    <cellStyle name="표준 74 4 2 7" xfId="26221"/>
    <cellStyle name="표준 74 4 2 8" xfId="29936"/>
    <cellStyle name="표준 74 4 2 9" xfId="33648"/>
    <cellStyle name="표준 74 4 3" xfId="8587"/>
    <cellStyle name="표준 74 4 3 2" xfId="12300"/>
    <cellStyle name="표준 74 4 3 3" xfId="16012"/>
    <cellStyle name="표준 74 4 3 4" xfId="19724"/>
    <cellStyle name="표준 74 4 3 5" xfId="23436"/>
    <cellStyle name="표준 74 4 3 6" xfId="27149"/>
    <cellStyle name="표준 74 4 3 7" xfId="30864"/>
    <cellStyle name="표준 74 4 3 8" xfId="34576"/>
    <cellStyle name="표준 74 4 3 9" xfId="38288"/>
    <cellStyle name="표준 74 4 4" xfId="10444"/>
    <cellStyle name="표준 74 4 5" xfId="14156"/>
    <cellStyle name="표준 74 4 6" xfId="17868"/>
    <cellStyle name="표준 74 4 7" xfId="21580"/>
    <cellStyle name="표준 74 4 8" xfId="25293"/>
    <cellStyle name="표준 74 4 9" xfId="29008"/>
    <cellStyle name="표준 74 5" xfId="7240"/>
    <cellStyle name="표준 74 5 10" xfId="36941"/>
    <cellStyle name="표준 74 5 2" xfId="9096"/>
    <cellStyle name="표준 74 5 2 2" xfId="12809"/>
    <cellStyle name="표준 74 5 2 3" xfId="16521"/>
    <cellStyle name="표준 74 5 2 4" xfId="20233"/>
    <cellStyle name="표준 74 5 2 5" xfId="23945"/>
    <cellStyle name="표준 74 5 2 6" xfId="27658"/>
    <cellStyle name="표준 74 5 2 7" xfId="31373"/>
    <cellStyle name="표준 74 5 2 8" xfId="35085"/>
    <cellStyle name="표준 74 5 2 9" xfId="38797"/>
    <cellStyle name="표준 74 5 3" xfId="10953"/>
    <cellStyle name="표준 74 5 4" xfId="14665"/>
    <cellStyle name="표준 74 5 5" xfId="18377"/>
    <cellStyle name="표준 74 5 6" xfId="22089"/>
    <cellStyle name="표준 74 5 7" xfId="25802"/>
    <cellStyle name="표준 74 5 8" xfId="29517"/>
    <cellStyle name="표준 74 5 9" xfId="33229"/>
    <cellStyle name="표준 74 6" xfId="8168"/>
    <cellStyle name="표준 74 6 2" xfId="11881"/>
    <cellStyle name="표준 74 6 3" xfId="15593"/>
    <cellStyle name="표준 74 6 4" xfId="19305"/>
    <cellStyle name="표준 74 6 5" xfId="23017"/>
    <cellStyle name="표준 74 6 6" xfId="26730"/>
    <cellStyle name="표준 74 6 7" xfId="30445"/>
    <cellStyle name="표준 74 6 8" xfId="34157"/>
    <cellStyle name="표준 74 6 9" xfId="37869"/>
    <cellStyle name="표준 74 7" xfId="10025"/>
    <cellStyle name="표준 74 8" xfId="13737"/>
    <cellStyle name="표준 74 9" xfId="17449"/>
    <cellStyle name="표준 75" xfId="4347"/>
    <cellStyle name="표준 75 10" xfId="21164"/>
    <cellStyle name="표준 75 11" xfId="24877"/>
    <cellStyle name="표준 75 12" xfId="28592"/>
    <cellStyle name="표준 75 13" xfId="32304"/>
    <cellStyle name="표준 75 14" xfId="36016"/>
    <cellStyle name="표준 75 2" xfId="4706"/>
    <cellStyle name="표준 75 2 10" xfId="28695"/>
    <cellStyle name="표준 75 2 11" xfId="32407"/>
    <cellStyle name="표준 75 2 12" xfId="36119"/>
    <cellStyle name="표준 75 2 2" xfId="6798"/>
    <cellStyle name="표준 75 2 2 10" xfId="32813"/>
    <cellStyle name="표준 75 2 2 11" xfId="36525"/>
    <cellStyle name="표준 75 2 2 2" xfId="7752"/>
    <cellStyle name="표준 75 2 2 2 10" xfId="37453"/>
    <cellStyle name="표준 75 2 2 2 2" xfId="9608"/>
    <cellStyle name="표준 75 2 2 2 2 2" xfId="13321"/>
    <cellStyle name="표준 75 2 2 2 2 3" xfId="17033"/>
    <cellStyle name="표준 75 2 2 2 2 4" xfId="20745"/>
    <cellStyle name="표준 75 2 2 2 2 5" xfId="24457"/>
    <cellStyle name="표준 75 2 2 2 2 6" xfId="28170"/>
    <cellStyle name="표준 75 2 2 2 2 7" xfId="31885"/>
    <cellStyle name="표준 75 2 2 2 2 8" xfId="35597"/>
    <cellStyle name="표준 75 2 2 2 2 9" xfId="39309"/>
    <cellStyle name="표준 75 2 2 2 3" xfId="11465"/>
    <cellStyle name="표준 75 2 2 2 4" xfId="15177"/>
    <cellStyle name="표준 75 2 2 2 5" xfId="18889"/>
    <cellStyle name="표준 75 2 2 2 6" xfId="22601"/>
    <cellStyle name="표준 75 2 2 2 7" xfId="26314"/>
    <cellStyle name="표준 75 2 2 2 8" xfId="30029"/>
    <cellStyle name="표준 75 2 2 2 9" xfId="33741"/>
    <cellStyle name="표준 75 2 2 3" xfId="8680"/>
    <cellStyle name="표준 75 2 2 3 2" xfId="12393"/>
    <cellStyle name="표준 75 2 2 3 3" xfId="16105"/>
    <cellStyle name="표준 75 2 2 3 4" xfId="19817"/>
    <cellStyle name="표준 75 2 2 3 5" xfId="23529"/>
    <cellStyle name="표준 75 2 2 3 6" xfId="27242"/>
    <cellStyle name="표준 75 2 2 3 7" xfId="30957"/>
    <cellStyle name="표준 75 2 2 3 8" xfId="34669"/>
    <cellStyle name="표준 75 2 2 3 9" xfId="38381"/>
    <cellStyle name="표준 75 2 2 4" xfId="10537"/>
    <cellStyle name="표준 75 2 2 5" xfId="14249"/>
    <cellStyle name="표준 75 2 2 6" xfId="17961"/>
    <cellStyle name="표준 75 2 2 7" xfId="21673"/>
    <cellStyle name="표준 75 2 2 8" xfId="25386"/>
    <cellStyle name="표준 75 2 2 9" xfId="29101"/>
    <cellStyle name="표준 75 2 3" xfId="7346"/>
    <cellStyle name="표준 75 2 3 10" xfId="37047"/>
    <cellStyle name="표준 75 2 3 2" xfId="9202"/>
    <cellStyle name="표준 75 2 3 2 2" xfId="12915"/>
    <cellStyle name="표준 75 2 3 2 3" xfId="16627"/>
    <cellStyle name="표준 75 2 3 2 4" xfId="20339"/>
    <cellStyle name="표준 75 2 3 2 5" xfId="24051"/>
    <cellStyle name="표준 75 2 3 2 6" xfId="27764"/>
    <cellStyle name="표준 75 2 3 2 7" xfId="31479"/>
    <cellStyle name="표준 75 2 3 2 8" xfId="35191"/>
    <cellStyle name="표준 75 2 3 2 9" xfId="38903"/>
    <cellStyle name="표준 75 2 3 3" xfId="11059"/>
    <cellStyle name="표준 75 2 3 4" xfId="14771"/>
    <cellStyle name="표준 75 2 3 5" xfId="18483"/>
    <cellStyle name="표준 75 2 3 6" xfId="22195"/>
    <cellStyle name="표준 75 2 3 7" xfId="25908"/>
    <cellStyle name="표준 75 2 3 8" xfId="29623"/>
    <cellStyle name="표준 75 2 3 9" xfId="33335"/>
    <cellStyle name="표준 75 2 4" xfId="8274"/>
    <cellStyle name="표준 75 2 4 2" xfId="11987"/>
    <cellStyle name="표준 75 2 4 3" xfId="15699"/>
    <cellStyle name="표준 75 2 4 4" xfId="19411"/>
    <cellStyle name="표준 75 2 4 5" xfId="23123"/>
    <cellStyle name="표준 75 2 4 6" xfId="26836"/>
    <cellStyle name="표준 75 2 4 7" xfId="30551"/>
    <cellStyle name="표준 75 2 4 8" xfId="34263"/>
    <cellStyle name="표준 75 2 4 9" xfId="37975"/>
    <cellStyle name="표준 75 2 5" xfId="10131"/>
    <cellStyle name="표준 75 2 6" xfId="13843"/>
    <cellStyle name="표준 75 2 7" xfId="17555"/>
    <cellStyle name="표준 75 2 8" xfId="21267"/>
    <cellStyle name="표준 75 2 9" xfId="24980"/>
    <cellStyle name="표준 75 3" xfId="5004"/>
    <cellStyle name="표준 75 3 10" xfId="28876"/>
    <cellStyle name="표준 75 3 11" xfId="32588"/>
    <cellStyle name="표준 75 3 12" xfId="36300"/>
    <cellStyle name="표준 75 3 2" xfId="6977"/>
    <cellStyle name="표준 75 3 2 10" xfId="32992"/>
    <cellStyle name="표준 75 3 2 11" xfId="36704"/>
    <cellStyle name="표준 75 3 2 2" xfId="7931"/>
    <cellStyle name="표준 75 3 2 2 10" xfId="37632"/>
    <cellStyle name="표준 75 3 2 2 2" xfId="9787"/>
    <cellStyle name="표준 75 3 2 2 2 2" xfId="13500"/>
    <cellStyle name="표준 75 3 2 2 2 3" xfId="17212"/>
    <cellStyle name="표준 75 3 2 2 2 4" xfId="20924"/>
    <cellStyle name="표준 75 3 2 2 2 5" xfId="24636"/>
    <cellStyle name="표준 75 3 2 2 2 6" xfId="28349"/>
    <cellStyle name="표준 75 3 2 2 2 7" xfId="32064"/>
    <cellStyle name="표준 75 3 2 2 2 8" xfId="35776"/>
    <cellStyle name="표준 75 3 2 2 2 9" xfId="39488"/>
    <cellStyle name="표준 75 3 2 2 3" xfId="11644"/>
    <cellStyle name="표준 75 3 2 2 4" xfId="15356"/>
    <cellStyle name="표준 75 3 2 2 5" xfId="19068"/>
    <cellStyle name="표준 75 3 2 2 6" xfId="22780"/>
    <cellStyle name="표준 75 3 2 2 7" xfId="26493"/>
    <cellStyle name="표준 75 3 2 2 8" xfId="30208"/>
    <cellStyle name="표준 75 3 2 2 9" xfId="33920"/>
    <cellStyle name="표준 75 3 2 3" xfId="8859"/>
    <cellStyle name="표준 75 3 2 3 2" xfId="12572"/>
    <cellStyle name="표준 75 3 2 3 3" xfId="16284"/>
    <cellStyle name="표준 75 3 2 3 4" xfId="19996"/>
    <cellStyle name="표준 75 3 2 3 5" xfId="23708"/>
    <cellStyle name="표준 75 3 2 3 6" xfId="27421"/>
    <cellStyle name="표준 75 3 2 3 7" xfId="31136"/>
    <cellStyle name="표준 75 3 2 3 8" xfId="34848"/>
    <cellStyle name="표준 75 3 2 3 9" xfId="38560"/>
    <cellStyle name="표준 75 3 2 4" xfId="10716"/>
    <cellStyle name="표준 75 3 2 5" xfId="14428"/>
    <cellStyle name="표준 75 3 2 6" xfId="18140"/>
    <cellStyle name="표준 75 3 2 7" xfId="21852"/>
    <cellStyle name="표준 75 3 2 8" xfId="25565"/>
    <cellStyle name="표준 75 3 2 9" xfId="29280"/>
    <cellStyle name="표준 75 3 3" xfId="7527"/>
    <cellStyle name="표준 75 3 3 10" xfId="37228"/>
    <cellStyle name="표준 75 3 3 2" xfId="9383"/>
    <cellStyle name="표준 75 3 3 2 2" xfId="13096"/>
    <cellStyle name="표준 75 3 3 2 3" xfId="16808"/>
    <cellStyle name="표준 75 3 3 2 4" xfId="20520"/>
    <cellStyle name="표준 75 3 3 2 5" xfId="24232"/>
    <cellStyle name="표준 75 3 3 2 6" xfId="27945"/>
    <cellStyle name="표준 75 3 3 2 7" xfId="31660"/>
    <cellStyle name="표준 75 3 3 2 8" xfId="35372"/>
    <cellStyle name="표준 75 3 3 2 9" xfId="39084"/>
    <cellStyle name="표준 75 3 3 3" xfId="11240"/>
    <cellStyle name="표준 75 3 3 4" xfId="14952"/>
    <cellStyle name="표준 75 3 3 5" xfId="18664"/>
    <cellStyle name="표준 75 3 3 6" xfId="22376"/>
    <cellStyle name="표준 75 3 3 7" xfId="26089"/>
    <cellStyle name="표준 75 3 3 8" xfId="29804"/>
    <cellStyle name="표준 75 3 3 9" xfId="33516"/>
    <cellStyle name="표준 75 3 4" xfId="8455"/>
    <cellStyle name="표준 75 3 4 2" xfId="12168"/>
    <cellStyle name="표준 75 3 4 3" xfId="15880"/>
    <cellStyle name="표준 75 3 4 4" xfId="19592"/>
    <cellStyle name="표준 75 3 4 5" xfId="23304"/>
    <cellStyle name="표준 75 3 4 6" xfId="27017"/>
    <cellStyle name="표준 75 3 4 7" xfId="30732"/>
    <cellStyle name="표준 75 3 4 8" xfId="34444"/>
    <cellStyle name="표준 75 3 4 9" xfId="38156"/>
    <cellStyle name="표준 75 3 5" xfId="10312"/>
    <cellStyle name="표준 75 3 6" xfId="14024"/>
    <cellStyle name="표준 75 3 7" xfId="17736"/>
    <cellStyle name="표준 75 3 8" xfId="21448"/>
    <cellStyle name="표준 75 3 9" xfId="25161"/>
    <cellStyle name="표준 75 4" xfId="6708"/>
    <cellStyle name="표준 75 4 10" xfId="32723"/>
    <cellStyle name="표준 75 4 11" xfId="36435"/>
    <cellStyle name="표준 75 4 2" xfId="7662"/>
    <cellStyle name="표준 75 4 2 10" xfId="37363"/>
    <cellStyle name="표준 75 4 2 2" xfId="9518"/>
    <cellStyle name="표준 75 4 2 2 2" xfId="13231"/>
    <cellStyle name="표준 75 4 2 2 3" xfId="16943"/>
    <cellStyle name="표준 75 4 2 2 4" xfId="20655"/>
    <cellStyle name="표준 75 4 2 2 5" xfId="24367"/>
    <cellStyle name="표준 75 4 2 2 6" xfId="28080"/>
    <cellStyle name="표준 75 4 2 2 7" xfId="31795"/>
    <cellStyle name="표준 75 4 2 2 8" xfId="35507"/>
    <cellStyle name="표준 75 4 2 2 9" xfId="39219"/>
    <cellStyle name="표준 75 4 2 3" xfId="11375"/>
    <cellStyle name="표준 75 4 2 4" xfId="15087"/>
    <cellStyle name="표준 75 4 2 5" xfId="18799"/>
    <cellStyle name="표준 75 4 2 6" xfId="22511"/>
    <cellStyle name="표준 75 4 2 7" xfId="26224"/>
    <cellStyle name="표준 75 4 2 8" xfId="29939"/>
    <cellStyle name="표준 75 4 2 9" xfId="33651"/>
    <cellStyle name="표준 75 4 3" xfId="8590"/>
    <cellStyle name="표준 75 4 3 2" xfId="12303"/>
    <cellStyle name="표준 75 4 3 3" xfId="16015"/>
    <cellStyle name="표준 75 4 3 4" xfId="19727"/>
    <cellStyle name="표준 75 4 3 5" xfId="23439"/>
    <cellStyle name="표준 75 4 3 6" xfId="27152"/>
    <cellStyle name="표준 75 4 3 7" xfId="30867"/>
    <cellStyle name="표준 75 4 3 8" xfId="34579"/>
    <cellStyle name="표준 75 4 3 9" xfId="38291"/>
    <cellStyle name="표준 75 4 4" xfId="10447"/>
    <cellStyle name="표준 75 4 5" xfId="14159"/>
    <cellStyle name="표준 75 4 6" xfId="17871"/>
    <cellStyle name="표준 75 4 7" xfId="21583"/>
    <cellStyle name="표준 75 4 8" xfId="25296"/>
    <cellStyle name="표준 75 4 9" xfId="29011"/>
    <cellStyle name="표준 75 5" xfId="7243"/>
    <cellStyle name="표준 75 5 10" xfId="36944"/>
    <cellStyle name="표준 75 5 2" xfId="9099"/>
    <cellStyle name="표준 75 5 2 2" xfId="12812"/>
    <cellStyle name="표준 75 5 2 3" xfId="16524"/>
    <cellStyle name="표준 75 5 2 4" xfId="20236"/>
    <cellStyle name="표준 75 5 2 5" xfId="23948"/>
    <cellStyle name="표준 75 5 2 6" xfId="27661"/>
    <cellStyle name="표준 75 5 2 7" xfId="31376"/>
    <cellStyle name="표준 75 5 2 8" xfId="35088"/>
    <cellStyle name="표준 75 5 2 9" xfId="38800"/>
    <cellStyle name="표준 75 5 3" xfId="10956"/>
    <cellStyle name="표준 75 5 4" xfId="14668"/>
    <cellStyle name="표준 75 5 5" xfId="18380"/>
    <cellStyle name="표준 75 5 6" xfId="22092"/>
    <cellStyle name="표준 75 5 7" xfId="25805"/>
    <cellStyle name="표준 75 5 8" xfId="29520"/>
    <cellStyle name="표준 75 5 9" xfId="33232"/>
    <cellStyle name="표준 75 6" xfId="8171"/>
    <cellStyle name="표준 75 6 2" xfId="11884"/>
    <cellStyle name="표준 75 6 3" xfId="15596"/>
    <cellStyle name="표준 75 6 4" xfId="19308"/>
    <cellStyle name="표준 75 6 5" xfId="23020"/>
    <cellStyle name="표준 75 6 6" xfId="26733"/>
    <cellStyle name="표준 75 6 7" xfId="30448"/>
    <cellStyle name="표준 75 6 8" xfId="34160"/>
    <cellStyle name="표준 75 6 9" xfId="37872"/>
    <cellStyle name="표준 75 7" xfId="10028"/>
    <cellStyle name="표준 75 8" xfId="13740"/>
    <cellStyle name="표준 75 9" xfId="17452"/>
    <cellStyle name="표준 76" xfId="4346"/>
    <cellStyle name="표준 76 10" xfId="21163"/>
    <cellStyle name="표준 76 11" xfId="24876"/>
    <cellStyle name="표준 76 12" xfId="28591"/>
    <cellStyle name="표준 76 13" xfId="32303"/>
    <cellStyle name="표준 76 14" xfId="36015"/>
    <cellStyle name="표준 76 2" xfId="4705"/>
    <cellStyle name="표준 76 2 10" xfId="28694"/>
    <cellStyle name="표준 76 2 11" xfId="32406"/>
    <cellStyle name="표준 76 2 12" xfId="36118"/>
    <cellStyle name="표준 76 2 2" xfId="6797"/>
    <cellStyle name="표준 76 2 2 10" xfId="32812"/>
    <cellStyle name="표준 76 2 2 11" xfId="36524"/>
    <cellStyle name="표준 76 2 2 2" xfId="7751"/>
    <cellStyle name="표준 76 2 2 2 10" xfId="37452"/>
    <cellStyle name="표준 76 2 2 2 2" xfId="9607"/>
    <cellStyle name="표준 76 2 2 2 2 2" xfId="13320"/>
    <cellStyle name="표준 76 2 2 2 2 3" xfId="17032"/>
    <cellStyle name="표준 76 2 2 2 2 4" xfId="20744"/>
    <cellStyle name="표준 76 2 2 2 2 5" xfId="24456"/>
    <cellStyle name="표준 76 2 2 2 2 6" xfId="28169"/>
    <cellStyle name="표준 76 2 2 2 2 7" xfId="31884"/>
    <cellStyle name="표준 76 2 2 2 2 8" xfId="35596"/>
    <cellStyle name="표준 76 2 2 2 2 9" xfId="39308"/>
    <cellStyle name="표준 76 2 2 2 3" xfId="11464"/>
    <cellStyle name="표준 76 2 2 2 4" xfId="15176"/>
    <cellStyle name="표준 76 2 2 2 5" xfId="18888"/>
    <cellStyle name="표준 76 2 2 2 6" xfId="22600"/>
    <cellStyle name="표준 76 2 2 2 7" xfId="26313"/>
    <cellStyle name="표준 76 2 2 2 8" xfId="30028"/>
    <cellStyle name="표준 76 2 2 2 9" xfId="33740"/>
    <cellStyle name="표준 76 2 2 3" xfId="8679"/>
    <cellStyle name="표준 76 2 2 3 2" xfId="12392"/>
    <cellStyle name="표준 76 2 2 3 3" xfId="16104"/>
    <cellStyle name="표준 76 2 2 3 4" xfId="19816"/>
    <cellStyle name="표준 76 2 2 3 5" xfId="23528"/>
    <cellStyle name="표준 76 2 2 3 6" xfId="27241"/>
    <cellStyle name="표준 76 2 2 3 7" xfId="30956"/>
    <cellStyle name="표준 76 2 2 3 8" xfId="34668"/>
    <cellStyle name="표준 76 2 2 3 9" xfId="38380"/>
    <cellStyle name="표준 76 2 2 4" xfId="10536"/>
    <cellStyle name="표준 76 2 2 5" xfId="14248"/>
    <cellStyle name="표준 76 2 2 6" xfId="17960"/>
    <cellStyle name="표준 76 2 2 7" xfId="21672"/>
    <cellStyle name="표준 76 2 2 8" xfId="25385"/>
    <cellStyle name="표준 76 2 2 9" xfId="29100"/>
    <cellStyle name="표준 76 2 3" xfId="7345"/>
    <cellStyle name="표준 76 2 3 10" xfId="37046"/>
    <cellStyle name="표준 76 2 3 2" xfId="9201"/>
    <cellStyle name="표준 76 2 3 2 2" xfId="12914"/>
    <cellStyle name="표준 76 2 3 2 3" xfId="16626"/>
    <cellStyle name="표준 76 2 3 2 4" xfId="20338"/>
    <cellStyle name="표준 76 2 3 2 5" xfId="24050"/>
    <cellStyle name="표준 76 2 3 2 6" xfId="27763"/>
    <cellStyle name="표준 76 2 3 2 7" xfId="31478"/>
    <cellStyle name="표준 76 2 3 2 8" xfId="35190"/>
    <cellStyle name="표준 76 2 3 2 9" xfId="38902"/>
    <cellStyle name="표준 76 2 3 3" xfId="11058"/>
    <cellStyle name="표준 76 2 3 4" xfId="14770"/>
    <cellStyle name="표준 76 2 3 5" xfId="18482"/>
    <cellStyle name="표준 76 2 3 6" xfId="22194"/>
    <cellStyle name="표준 76 2 3 7" xfId="25907"/>
    <cellStyle name="표준 76 2 3 8" xfId="29622"/>
    <cellStyle name="표준 76 2 3 9" xfId="33334"/>
    <cellStyle name="표준 76 2 4" xfId="8273"/>
    <cellStyle name="표준 76 2 4 2" xfId="11986"/>
    <cellStyle name="표준 76 2 4 3" xfId="15698"/>
    <cellStyle name="표준 76 2 4 4" xfId="19410"/>
    <cellStyle name="표준 76 2 4 5" xfId="23122"/>
    <cellStyle name="표준 76 2 4 6" xfId="26835"/>
    <cellStyle name="표준 76 2 4 7" xfId="30550"/>
    <cellStyle name="표준 76 2 4 8" xfId="34262"/>
    <cellStyle name="표준 76 2 4 9" xfId="37974"/>
    <cellStyle name="표준 76 2 5" xfId="10130"/>
    <cellStyle name="표준 76 2 6" xfId="13842"/>
    <cellStyle name="표준 76 2 7" xfId="17554"/>
    <cellStyle name="표준 76 2 8" xfId="21266"/>
    <cellStyle name="표준 76 2 9" xfId="24979"/>
    <cellStyle name="표준 76 3" xfId="5042"/>
    <cellStyle name="표준 76 3 10" xfId="28883"/>
    <cellStyle name="표준 76 3 11" xfId="32595"/>
    <cellStyle name="표준 76 3 12" xfId="36307"/>
    <cellStyle name="표준 76 3 2" xfId="6983"/>
    <cellStyle name="표준 76 3 2 10" xfId="32998"/>
    <cellStyle name="표준 76 3 2 11" xfId="36710"/>
    <cellStyle name="표준 76 3 2 2" xfId="7937"/>
    <cellStyle name="표준 76 3 2 2 10" xfId="37638"/>
    <cellStyle name="표준 76 3 2 2 2" xfId="9793"/>
    <cellStyle name="표준 76 3 2 2 2 2" xfId="13506"/>
    <cellStyle name="표준 76 3 2 2 2 3" xfId="17218"/>
    <cellStyle name="표준 76 3 2 2 2 4" xfId="20930"/>
    <cellStyle name="표준 76 3 2 2 2 5" xfId="24642"/>
    <cellStyle name="표준 76 3 2 2 2 6" xfId="28355"/>
    <cellStyle name="표준 76 3 2 2 2 7" xfId="32070"/>
    <cellStyle name="표준 76 3 2 2 2 8" xfId="35782"/>
    <cellStyle name="표준 76 3 2 2 2 9" xfId="39494"/>
    <cellStyle name="표준 76 3 2 2 3" xfId="11650"/>
    <cellStyle name="표준 76 3 2 2 4" xfId="15362"/>
    <cellStyle name="표준 76 3 2 2 5" xfId="19074"/>
    <cellStyle name="표준 76 3 2 2 6" xfId="22786"/>
    <cellStyle name="표준 76 3 2 2 7" xfId="26499"/>
    <cellStyle name="표준 76 3 2 2 8" xfId="30214"/>
    <cellStyle name="표준 76 3 2 2 9" xfId="33926"/>
    <cellStyle name="표준 76 3 2 3" xfId="8865"/>
    <cellStyle name="표준 76 3 2 3 2" xfId="12578"/>
    <cellStyle name="표준 76 3 2 3 3" xfId="16290"/>
    <cellStyle name="표준 76 3 2 3 4" xfId="20002"/>
    <cellStyle name="표준 76 3 2 3 5" xfId="23714"/>
    <cellStyle name="표준 76 3 2 3 6" xfId="27427"/>
    <cellStyle name="표준 76 3 2 3 7" xfId="31142"/>
    <cellStyle name="표준 76 3 2 3 8" xfId="34854"/>
    <cellStyle name="표준 76 3 2 3 9" xfId="38566"/>
    <cellStyle name="표준 76 3 2 4" xfId="10722"/>
    <cellStyle name="표준 76 3 2 5" xfId="14434"/>
    <cellStyle name="표준 76 3 2 6" xfId="18146"/>
    <cellStyle name="표준 76 3 2 7" xfId="21858"/>
    <cellStyle name="표준 76 3 2 8" xfId="25571"/>
    <cellStyle name="표준 76 3 2 9" xfId="29286"/>
    <cellStyle name="표준 76 3 3" xfId="7534"/>
    <cellStyle name="표준 76 3 3 10" xfId="37235"/>
    <cellStyle name="표준 76 3 3 2" xfId="9390"/>
    <cellStyle name="표준 76 3 3 2 2" xfId="13103"/>
    <cellStyle name="표준 76 3 3 2 3" xfId="16815"/>
    <cellStyle name="표준 76 3 3 2 4" xfId="20527"/>
    <cellStyle name="표준 76 3 3 2 5" xfId="24239"/>
    <cellStyle name="표준 76 3 3 2 6" xfId="27952"/>
    <cellStyle name="표준 76 3 3 2 7" xfId="31667"/>
    <cellStyle name="표준 76 3 3 2 8" xfId="35379"/>
    <cellStyle name="표준 76 3 3 2 9" xfId="39091"/>
    <cellStyle name="표준 76 3 3 3" xfId="11247"/>
    <cellStyle name="표준 76 3 3 4" xfId="14959"/>
    <cellStyle name="표준 76 3 3 5" xfId="18671"/>
    <cellStyle name="표준 76 3 3 6" xfId="22383"/>
    <cellStyle name="표준 76 3 3 7" xfId="26096"/>
    <cellStyle name="표준 76 3 3 8" xfId="29811"/>
    <cellStyle name="표준 76 3 3 9" xfId="33523"/>
    <cellStyle name="표준 76 3 4" xfId="8462"/>
    <cellStyle name="표준 76 3 4 2" xfId="12175"/>
    <cellStyle name="표준 76 3 4 3" xfId="15887"/>
    <cellStyle name="표준 76 3 4 4" xfId="19599"/>
    <cellStyle name="표준 76 3 4 5" xfId="23311"/>
    <cellStyle name="표준 76 3 4 6" xfId="27024"/>
    <cellStyle name="표준 76 3 4 7" xfId="30739"/>
    <cellStyle name="표준 76 3 4 8" xfId="34451"/>
    <cellStyle name="표준 76 3 4 9" xfId="38163"/>
    <cellStyle name="표준 76 3 5" xfId="10319"/>
    <cellStyle name="표준 76 3 6" xfId="14031"/>
    <cellStyle name="표준 76 3 7" xfId="17743"/>
    <cellStyle name="표준 76 3 8" xfId="21455"/>
    <cellStyle name="표준 76 3 9" xfId="25168"/>
    <cellStyle name="표준 76 4" xfId="6707"/>
    <cellStyle name="표준 76 4 10" xfId="32722"/>
    <cellStyle name="표준 76 4 11" xfId="36434"/>
    <cellStyle name="표준 76 4 2" xfId="7661"/>
    <cellStyle name="표준 76 4 2 10" xfId="37362"/>
    <cellStyle name="표준 76 4 2 2" xfId="9517"/>
    <cellStyle name="표준 76 4 2 2 2" xfId="13230"/>
    <cellStyle name="표준 76 4 2 2 3" xfId="16942"/>
    <cellStyle name="표준 76 4 2 2 4" xfId="20654"/>
    <cellStyle name="표준 76 4 2 2 5" xfId="24366"/>
    <cellStyle name="표준 76 4 2 2 6" xfId="28079"/>
    <cellStyle name="표준 76 4 2 2 7" xfId="31794"/>
    <cellStyle name="표준 76 4 2 2 8" xfId="35506"/>
    <cellStyle name="표준 76 4 2 2 9" xfId="39218"/>
    <cellStyle name="표준 76 4 2 3" xfId="11374"/>
    <cellStyle name="표준 76 4 2 4" xfId="15086"/>
    <cellStyle name="표준 76 4 2 5" xfId="18798"/>
    <cellStyle name="표준 76 4 2 6" xfId="22510"/>
    <cellStyle name="표준 76 4 2 7" xfId="26223"/>
    <cellStyle name="표준 76 4 2 8" xfId="29938"/>
    <cellStyle name="표준 76 4 2 9" xfId="33650"/>
    <cellStyle name="표준 76 4 3" xfId="8589"/>
    <cellStyle name="표준 76 4 3 2" xfId="12302"/>
    <cellStyle name="표준 76 4 3 3" xfId="16014"/>
    <cellStyle name="표준 76 4 3 4" xfId="19726"/>
    <cellStyle name="표준 76 4 3 5" xfId="23438"/>
    <cellStyle name="표준 76 4 3 6" xfId="27151"/>
    <cellStyle name="표준 76 4 3 7" xfId="30866"/>
    <cellStyle name="표준 76 4 3 8" xfId="34578"/>
    <cellStyle name="표준 76 4 3 9" xfId="38290"/>
    <cellStyle name="표준 76 4 4" xfId="10446"/>
    <cellStyle name="표준 76 4 5" xfId="14158"/>
    <cellStyle name="표준 76 4 6" xfId="17870"/>
    <cellStyle name="표준 76 4 7" xfId="21582"/>
    <cellStyle name="표준 76 4 8" xfId="25295"/>
    <cellStyle name="표준 76 4 9" xfId="29010"/>
    <cellStyle name="표준 76 5" xfId="7242"/>
    <cellStyle name="표준 76 5 10" xfId="36943"/>
    <cellStyle name="표준 76 5 2" xfId="9098"/>
    <cellStyle name="표준 76 5 2 2" xfId="12811"/>
    <cellStyle name="표준 76 5 2 3" xfId="16523"/>
    <cellStyle name="표준 76 5 2 4" xfId="20235"/>
    <cellStyle name="표준 76 5 2 5" xfId="23947"/>
    <cellStyle name="표준 76 5 2 6" xfId="27660"/>
    <cellStyle name="표준 76 5 2 7" xfId="31375"/>
    <cellStyle name="표준 76 5 2 8" xfId="35087"/>
    <cellStyle name="표준 76 5 2 9" xfId="38799"/>
    <cellStyle name="표준 76 5 3" xfId="10955"/>
    <cellStyle name="표준 76 5 4" xfId="14667"/>
    <cellStyle name="표준 76 5 5" xfId="18379"/>
    <cellStyle name="표준 76 5 6" xfId="22091"/>
    <cellStyle name="표준 76 5 7" xfId="25804"/>
    <cellStyle name="표준 76 5 8" xfId="29519"/>
    <cellStyle name="표준 76 5 9" xfId="33231"/>
    <cellStyle name="표준 76 6" xfId="8170"/>
    <cellStyle name="표준 76 6 2" xfId="11883"/>
    <cellStyle name="표준 76 6 3" xfId="15595"/>
    <cellStyle name="표준 76 6 4" xfId="19307"/>
    <cellStyle name="표준 76 6 5" xfId="23019"/>
    <cellStyle name="표준 76 6 6" xfId="26732"/>
    <cellStyle name="표준 76 6 7" xfId="30447"/>
    <cellStyle name="표준 76 6 8" xfId="34159"/>
    <cellStyle name="표준 76 6 9" xfId="37871"/>
    <cellStyle name="표준 76 7" xfId="10027"/>
    <cellStyle name="표준 76 8" xfId="13739"/>
    <cellStyle name="표준 76 9" xfId="17451"/>
    <cellStyle name="표준 77" xfId="3664"/>
    <cellStyle name="표준 77 10" xfId="21079"/>
    <cellStyle name="표준 77 11" xfId="24792"/>
    <cellStyle name="표준 77 12" xfId="28507"/>
    <cellStyle name="표준 77 13" xfId="32219"/>
    <cellStyle name="표준 77 14" xfId="35931"/>
    <cellStyle name="표준 77 2" xfId="4688"/>
    <cellStyle name="표준 77 2 10" xfId="28677"/>
    <cellStyle name="표준 77 2 11" xfId="32389"/>
    <cellStyle name="표준 77 2 12" xfId="36101"/>
    <cellStyle name="표준 77 2 2" xfId="6780"/>
    <cellStyle name="표준 77 2 2 10" xfId="32795"/>
    <cellStyle name="표준 77 2 2 11" xfId="36507"/>
    <cellStyle name="표준 77 2 2 2" xfId="7734"/>
    <cellStyle name="표준 77 2 2 2 10" xfId="37435"/>
    <cellStyle name="표준 77 2 2 2 2" xfId="9590"/>
    <cellStyle name="표준 77 2 2 2 2 2" xfId="13303"/>
    <cellStyle name="표준 77 2 2 2 2 3" xfId="17015"/>
    <cellStyle name="표준 77 2 2 2 2 4" xfId="20727"/>
    <cellStyle name="표준 77 2 2 2 2 5" xfId="24439"/>
    <cellStyle name="표준 77 2 2 2 2 6" xfId="28152"/>
    <cellStyle name="표준 77 2 2 2 2 7" xfId="31867"/>
    <cellStyle name="표준 77 2 2 2 2 8" xfId="35579"/>
    <cellStyle name="표준 77 2 2 2 2 9" xfId="39291"/>
    <cellStyle name="표준 77 2 2 2 3" xfId="11447"/>
    <cellStyle name="표준 77 2 2 2 4" xfId="15159"/>
    <cellStyle name="표준 77 2 2 2 5" xfId="18871"/>
    <cellStyle name="표준 77 2 2 2 6" xfId="22583"/>
    <cellStyle name="표준 77 2 2 2 7" xfId="26296"/>
    <cellStyle name="표준 77 2 2 2 8" xfId="30011"/>
    <cellStyle name="표준 77 2 2 2 9" xfId="33723"/>
    <cellStyle name="표준 77 2 2 3" xfId="8662"/>
    <cellStyle name="표준 77 2 2 3 2" xfId="12375"/>
    <cellStyle name="표준 77 2 2 3 3" xfId="16087"/>
    <cellStyle name="표준 77 2 2 3 4" xfId="19799"/>
    <cellStyle name="표준 77 2 2 3 5" xfId="23511"/>
    <cellStyle name="표준 77 2 2 3 6" xfId="27224"/>
    <cellStyle name="표준 77 2 2 3 7" xfId="30939"/>
    <cellStyle name="표준 77 2 2 3 8" xfId="34651"/>
    <cellStyle name="표준 77 2 2 3 9" xfId="38363"/>
    <cellStyle name="표준 77 2 2 4" xfId="10519"/>
    <cellStyle name="표준 77 2 2 5" xfId="14231"/>
    <cellStyle name="표준 77 2 2 6" xfId="17943"/>
    <cellStyle name="표준 77 2 2 7" xfId="21655"/>
    <cellStyle name="표준 77 2 2 8" xfId="25368"/>
    <cellStyle name="표준 77 2 2 9" xfId="29083"/>
    <cellStyle name="표준 77 2 3" xfId="7328"/>
    <cellStyle name="표준 77 2 3 10" xfId="37029"/>
    <cellStyle name="표준 77 2 3 2" xfId="9184"/>
    <cellStyle name="표준 77 2 3 2 2" xfId="12897"/>
    <cellStyle name="표준 77 2 3 2 3" xfId="16609"/>
    <cellStyle name="표준 77 2 3 2 4" xfId="20321"/>
    <cellStyle name="표준 77 2 3 2 5" xfId="24033"/>
    <cellStyle name="표준 77 2 3 2 6" xfId="27746"/>
    <cellStyle name="표준 77 2 3 2 7" xfId="31461"/>
    <cellStyle name="표준 77 2 3 2 8" xfId="35173"/>
    <cellStyle name="표준 77 2 3 2 9" xfId="38885"/>
    <cellStyle name="표준 77 2 3 3" xfId="11041"/>
    <cellStyle name="표준 77 2 3 4" xfId="14753"/>
    <cellStyle name="표준 77 2 3 5" xfId="18465"/>
    <cellStyle name="표준 77 2 3 6" xfId="22177"/>
    <cellStyle name="표준 77 2 3 7" xfId="25890"/>
    <cellStyle name="표준 77 2 3 8" xfId="29605"/>
    <cellStyle name="표준 77 2 3 9" xfId="33317"/>
    <cellStyle name="표준 77 2 4" xfId="8256"/>
    <cellStyle name="표준 77 2 4 2" xfId="11969"/>
    <cellStyle name="표준 77 2 4 3" xfId="15681"/>
    <cellStyle name="표준 77 2 4 4" xfId="19393"/>
    <cellStyle name="표준 77 2 4 5" xfId="23105"/>
    <cellStyle name="표준 77 2 4 6" xfId="26818"/>
    <cellStyle name="표준 77 2 4 7" xfId="30533"/>
    <cellStyle name="표준 77 2 4 8" xfId="34245"/>
    <cellStyle name="표준 77 2 4 9" xfId="37957"/>
    <cellStyle name="표준 77 2 5" xfId="10113"/>
    <cellStyle name="표준 77 2 6" xfId="13825"/>
    <cellStyle name="표준 77 2 7" xfId="17537"/>
    <cellStyle name="표준 77 2 8" xfId="21249"/>
    <cellStyle name="표준 77 2 9" xfId="24962"/>
    <cellStyle name="표준 77 3" xfId="5043"/>
    <cellStyle name="표준 77 3 10" xfId="28884"/>
    <cellStyle name="표준 77 3 11" xfId="32596"/>
    <cellStyle name="표준 77 3 12" xfId="36308"/>
    <cellStyle name="표준 77 3 2" xfId="6984"/>
    <cellStyle name="표준 77 3 2 10" xfId="32999"/>
    <cellStyle name="표준 77 3 2 11" xfId="36711"/>
    <cellStyle name="표준 77 3 2 2" xfId="7938"/>
    <cellStyle name="표준 77 3 2 2 10" xfId="37639"/>
    <cellStyle name="표준 77 3 2 2 2" xfId="9794"/>
    <cellStyle name="표준 77 3 2 2 2 2" xfId="13507"/>
    <cellStyle name="표준 77 3 2 2 2 3" xfId="17219"/>
    <cellStyle name="표준 77 3 2 2 2 4" xfId="20931"/>
    <cellStyle name="표준 77 3 2 2 2 5" xfId="24643"/>
    <cellStyle name="표준 77 3 2 2 2 6" xfId="28356"/>
    <cellStyle name="표준 77 3 2 2 2 7" xfId="32071"/>
    <cellStyle name="표준 77 3 2 2 2 8" xfId="35783"/>
    <cellStyle name="표준 77 3 2 2 2 9" xfId="39495"/>
    <cellStyle name="표준 77 3 2 2 3" xfId="11651"/>
    <cellStyle name="표준 77 3 2 2 4" xfId="15363"/>
    <cellStyle name="표준 77 3 2 2 5" xfId="19075"/>
    <cellStyle name="표준 77 3 2 2 6" xfId="22787"/>
    <cellStyle name="표준 77 3 2 2 7" xfId="26500"/>
    <cellStyle name="표준 77 3 2 2 8" xfId="30215"/>
    <cellStyle name="표준 77 3 2 2 9" xfId="33927"/>
    <cellStyle name="표준 77 3 2 3" xfId="8866"/>
    <cellStyle name="표준 77 3 2 3 2" xfId="12579"/>
    <cellStyle name="표준 77 3 2 3 3" xfId="16291"/>
    <cellStyle name="표준 77 3 2 3 4" xfId="20003"/>
    <cellStyle name="표준 77 3 2 3 5" xfId="23715"/>
    <cellStyle name="표준 77 3 2 3 6" xfId="27428"/>
    <cellStyle name="표준 77 3 2 3 7" xfId="31143"/>
    <cellStyle name="표준 77 3 2 3 8" xfId="34855"/>
    <cellStyle name="표준 77 3 2 3 9" xfId="38567"/>
    <cellStyle name="표준 77 3 2 4" xfId="10723"/>
    <cellStyle name="표준 77 3 2 5" xfId="14435"/>
    <cellStyle name="표준 77 3 2 6" xfId="18147"/>
    <cellStyle name="표준 77 3 2 7" xfId="21859"/>
    <cellStyle name="표준 77 3 2 8" xfId="25572"/>
    <cellStyle name="표준 77 3 2 9" xfId="29287"/>
    <cellStyle name="표준 77 3 3" xfId="7535"/>
    <cellStyle name="표준 77 3 3 10" xfId="37236"/>
    <cellStyle name="표준 77 3 3 2" xfId="9391"/>
    <cellStyle name="표준 77 3 3 2 2" xfId="13104"/>
    <cellStyle name="표준 77 3 3 2 3" xfId="16816"/>
    <cellStyle name="표준 77 3 3 2 4" xfId="20528"/>
    <cellStyle name="표준 77 3 3 2 5" xfId="24240"/>
    <cellStyle name="표준 77 3 3 2 6" xfId="27953"/>
    <cellStyle name="표준 77 3 3 2 7" xfId="31668"/>
    <cellStyle name="표준 77 3 3 2 8" xfId="35380"/>
    <cellStyle name="표준 77 3 3 2 9" xfId="39092"/>
    <cellStyle name="표준 77 3 3 3" xfId="11248"/>
    <cellStyle name="표준 77 3 3 4" xfId="14960"/>
    <cellStyle name="표준 77 3 3 5" xfId="18672"/>
    <cellStyle name="표준 77 3 3 6" xfId="22384"/>
    <cellStyle name="표준 77 3 3 7" xfId="26097"/>
    <cellStyle name="표준 77 3 3 8" xfId="29812"/>
    <cellStyle name="표준 77 3 3 9" xfId="33524"/>
    <cellStyle name="표준 77 3 4" xfId="8463"/>
    <cellStyle name="표준 77 3 4 2" xfId="12176"/>
    <cellStyle name="표준 77 3 4 3" xfId="15888"/>
    <cellStyle name="표준 77 3 4 4" xfId="19600"/>
    <cellStyle name="표준 77 3 4 5" xfId="23312"/>
    <cellStyle name="표준 77 3 4 6" xfId="27025"/>
    <cellStyle name="표준 77 3 4 7" xfId="30740"/>
    <cellStyle name="표준 77 3 4 8" xfId="34452"/>
    <cellStyle name="표준 77 3 4 9" xfId="38164"/>
    <cellStyle name="표준 77 3 5" xfId="10320"/>
    <cellStyle name="표준 77 3 6" xfId="14032"/>
    <cellStyle name="표준 77 3 7" xfId="17744"/>
    <cellStyle name="표준 77 3 8" xfId="21456"/>
    <cellStyle name="표준 77 3 9" xfId="25169"/>
    <cellStyle name="표준 77 4" xfId="6689"/>
    <cellStyle name="표준 77 4 10" xfId="32705"/>
    <cellStyle name="표준 77 4 11" xfId="36417"/>
    <cellStyle name="표준 77 4 2" xfId="7644"/>
    <cellStyle name="표준 77 4 2 10" xfId="37345"/>
    <cellStyle name="표준 77 4 2 2" xfId="9500"/>
    <cellStyle name="표준 77 4 2 2 2" xfId="13213"/>
    <cellStyle name="표준 77 4 2 2 3" xfId="16925"/>
    <cellStyle name="표준 77 4 2 2 4" xfId="20637"/>
    <cellStyle name="표준 77 4 2 2 5" xfId="24349"/>
    <cellStyle name="표준 77 4 2 2 6" xfId="28062"/>
    <cellStyle name="표준 77 4 2 2 7" xfId="31777"/>
    <cellStyle name="표준 77 4 2 2 8" xfId="35489"/>
    <cellStyle name="표준 77 4 2 2 9" xfId="39201"/>
    <cellStyle name="표준 77 4 2 3" xfId="11357"/>
    <cellStyle name="표준 77 4 2 4" xfId="15069"/>
    <cellStyle name="표준 77 4 2 5" xfId="18781"/>
    <cellStyle name="표준 77 4 2 6" xfId="22493"/>
    <cellStyle name="표준 77 4 2 7" xfId="26206"/>
    <cellStyle name="표준 77 4 2 8" xfId="29921"/>
    <cellStyle name="표준 77 4 2 9" xfId="33633"/>
    <cellStyle name="표준 77 4 3" xfId="8572"/>
    <cellStyle name="표준 77 4 3 2" xfId="12285"/>
    <cellStyle name="표준 77 4 3 3" xfId="15997"/>
    <cellStyle name="표준 77 4 3 4" xfId="19709"/>
    <cellStyle name="표준 77 4 3 5" xfId="23421"/>
    <cellStyle name="표준 77 4 3 6" xfId="27134"/>
    <cellStyle name="표준 77 4 3 7" xfId="30849"/>
    <cellStyle name="표준 77 4 3 8" xfId="34561"/>
    <cellStyle name="표준 77 4 3 9" xfId="38273"/>
    <cellStyle name="표준 77 4 4" xfId="10429"/>
    <cellStyle name="표준 77 4 5" xfId="14141"/>
    <cellStyle name="표준 77 4 6" xfId="17853"/>
    <cellStyle name="표준 77 4 7" xfId="21565"/>
    <cellStyle name="표준 77 4 8" xfId="25278"/>
    <cellStyle name="표준 77 4 9" xfId="28993"/>
    <cellStyle name="표준 77 5" xfId="7158"/>
    <cellStyle name="표준 77 5 10" xfId="36859"/>
    <cellStyle name="표준 77 5 2" xfId="9014"/>
    <cellStyle name="표준 77 5 2 2" xfId="12727"/>
    <cellStyle name="표준 77 5 2 3" xfId="16439"/>
    <cellStyle name="표준 77 5 2 4" xfId="20151"/>
    <cellStyle name="표준 77 5 2 5" xfId="23863"/>
    <cellStyle name="표준 77 5 2 6" xfId="27576"/>
    <cellStyle name="표준 77 5 2 7" xfId="31291"/>
    <cellStyle name="표준 77 5 2 8" xfId="35003"/>
    <cellStyle name="표준 77 5 2 9" xfId="38715"/>
    <cellStyle name="표준 77 5 3" xfId="10871"/>
    <cellStyle name="표준 77 5 4" xfId="14583"/>
    <cellStyle name="표준 77 5 5" xfId="18295"/>
    <cellStyle name="표준 77 5 6" xfId="22007"/>
    <cellStyle name="표준 77 5 7" xfId="25720"/>
    <cellStyle name="표준 77 5 8" xfId="29435"/>
    <cellStyle name="표준 77 5 9" xfId="33147"/>
    <cellStyle name="표준 77 6" xfId="8086"/>
    <cellStyle name="표준 77 6 2" xfId="11799"/>
    <cellStyle name="표준 77 6 3" xfId="15511"/>
    <cellStyle name="표준 77 6 4" xfId="19223"/>
    <cellStyle name="표준 77 6 5" xfId="22935"/>
    <cellStyle name="표준 77 6 6" xfId="26648"/>
    <cellStyle name="표준 77 6 7" xfId="30363"/>
    <cellStyle name="표준 77 6 8" xfId="34075"/>
    <cellStyle name="표준 77 6 9" xfId="37787"/>
    <cellStyle name="표준 77 7" xfId="9943"/>
    <cellStyle name="표준 77 8" xfId="13655"/>
    <cellStyle name="표준 77 9" xfId="17367"/>
    <cellStyle name="표준 78" xfId="4349"/>
    <cellStyle name="표준 78 10" xfId="21166"/>
    <cellStyle name="표준 78 11" xfId="24879"/>
    <cellStyle name="표준 78 12" xfId="28594"/>
    <cellStyle name="표준 78 13" xfId="32306"/>
    <cellStyle name="표준 78 14" xfId="36018"/>
    <cellStyle name="표준 78 2" xfId="4708"/>
    <cellStyle name="표준 78 2 10" xfId="28697"/>
    <cellStyle name="표준 78 2 11" xfId="32409"/>
    <cellStyle name="표준 78 2 12" xfId="36121"/>
    <cellStyle name="표준 78 2 2" xfId="6800"/>
    <cellStyle name="표준 78 2 2 10" xfId="32815"/>
    <cellStyle name="표준 78 2 2 11" xfId="36527"/>
    <cellStyle name="표준 78 2 2 2" xfId="7754"/>
    <cellStyle name="표준 78 2 2 2 10" xfId="37455"/>
    <cellStyle name="표준 78 2 2 2 2" xfId="9610"/>
    <cellStyle name="표준 78 2 2 2 2 2" xfId="13323"/>
    <cellStyle name="표준 78 2 2 2 2 3" xfId="17035"/>
    <cellStyle name="표준 78 2 2 2 2 4" xfId="20747"/>
    <cellStyle name="표준 78 2 2 2 2 5" xfId="24459"/>
    <cellStyle name="표준 78 2 2 2 2 6" xfId="28172"/>
    <cellStyle name="표준 78 2 2 2 2 7" xfId="31887"/>
    <cellStyle name="표준 78 2 2 2 2 8" xfId="35599"/>
    <cellStyle name="표준 78 2 2 2 2 9" xfId="39311"/>
    <cellStyle name="표준 78 2 2 2 3" xfId="11467"/>
    <cellStyle name="표준 78 2 2 2 4" xfId="15179"/>
    <cellStyle name="표준 78 2 2 2 5" xfId="18891"/>
    <cellStyle name="표준 78 2 2 2 6" xfId="22603"/>
    <cellStyle name="표준 78 2 2 2 7" xfId="26316"/>
    <cellStyle name="표준 78 2 2 2 8" xfId="30031"/>
    <cellStyle name="표준 78 2 2 2 9" xfId="33743"/>
    <cellStyle name="표준 78 2 2 3" xfId="8682"/>
    <cellStyle name="표준 78 2 2 3 2" xfId="12395"/>
    <cellStyle name="표준 78 2 2 3 3" xfId="16107"/>
    <cellStyle name="표준 78 2 2 3 4" xfId="19819"/>
    <cellStyle name="표준 78 2 2 3 5" xfId="23531"/>
    <cellStyle name="표준 78 2 2 3 6" xfId="27244"/>
    <cellStyle name="표준 78 2 2 3 7" xfId="30959"/>
    <cellStyle name="표준 78 2 2 3 8" xfId="34671"/>
    <cellStyle name="표준 78 2 2 3 9" xfId="38383"/>
    <cellStyle name="표준 78 2 2 4" xfId="10539"/>
    <cellStyle name="표준 78 2 2 5" xfId="14251"/>
    <cellStyle name="표준 78 2 2 6" xfId="17963"/>
    <cellStyle name="표준 78 2 2 7" xfId="21675"/>
    <cellStyle name="표준 78 2 2 8" xfId="25388"/>
    <cellStyle name="표준 78 2 2 9" xfId="29103"/>
    <cellStyle name="표준 78 2 3" xfId="7348"/>
    <cellStyle name="표준 78 2 3 10" xfId="37049"/>
    <cellStyle name="표준 78 2 3 2" xfId="9204"/>
    <cellStyle name="표준 78 2 3 2 2" xfId="12917"/>
    <cellStyle name="표준 78 2 3 2 3" xfId="16629"/>
    <cellStyle name="표준 78 2 3 2 4" xfId="20341"/>
    <cellStyle name="표준 78 2 3 2 5" xfId="24053"/>
    <cellStyle name="표준 78 2 3 2 6" xfId="27766"/>
    <cellStyle name="표준 78 2 3 2 7" xfId="31481"/>
    <cellStyle name="표준 78 2 3 2 8" xfId="35193"/>
    <cellStyle name="표준 78 2 3 2 9" xfId="38905"/>
    <cellStyle name="표준 78 2 3 3" xfId="11061"/>
    <cellStyle name="표준 78 2 3 4" xfId="14773"/>
    <cellStyle name="표준 78 2 3 5" xfId="18485"/>
    <cellStyle name="표준 78 2 3 6" xfId="22197"/>
    <cellStyle name="표준 78 2 3 7" xfId="25910"/>
    <cellStyle name="표준 78 2 3 8" xfId="29625"/>
    <cellStyle name="표준 78 2 3 9" xfId="33337"/>
    <cellStyle name="표준 78 2 4" xfId="8276"/>
    <cellStyle name="표준 78 2 4 2" xfId="11989"/>
    <cellStyle name="표준 78 2 4 3" xfId="15701"/>
    <cellStyle name="표준 78 2 4 4" xfId="19413"/>
    <cellStyle name="표준 78 2 4 5" xfId="23125"/>
    <cellStyle name="표준 78 2 4 6" xfId="26838"/>
    <cellStyle name="표준 78 2 4 7" xfId="30553"/>
    <cellStyle name="표준 78 2 4 8" xfId="34265"/>
    <cellStyle name="표준 78 2 4 9" xfId="37977"/>
    <cellStyle name="표준 78 2 5" xfId="10133"/>
    <cellStyle name="표준 78 2 6" xfId="13845"/>
    <cellStyle name="표준 78 2 7" xfId="17557"/>
    <cellStyle name="표준 78 2 8" xfId="21269"/>
    <cellStyle name="표준 78 2 9" xfId="24982"/>
    <cellStyle name="표준 78 3" xfId="5044"/>
    <cellStyle name="표준 78 3 10" xfId="28885"/>
    <cellStyle name="표준 78 3 11" xfId="32597"/>
    <cellStyle name="표준 78 3 12" xfId="36309"/>
    <cellStyle name="표준 78 3 2" xfId="6985"/>
    <cellStyle name="표준 78 3 2 10" xfId="33000"/>
    <cellStyle name="표준 78 3 2 11" xfId="36712"/>
    <cellStyle name="표준 78 3 2 2" xfId="7939"/>
    <cellStyle name="표준 78 3 2 2 10" xfId="37640"/>
    <cellStyle name="표준 78 3 2 2 2" xfId="9795"/>
    <cellStyle name="표준 78 3 2 2 2 2" xfId="13508"/>
    <cellStyle name="표준 78 3 2 2 2 3" xfId="17220"/>
    <cellStyle name="표준 78 3 2 2 2 4" xfId="20932"/>
    <cellStyle name="표준 78 3 2 2 2 5" xfId="24644"/>
    <cellStyle name="표준 78 3 2 2 2 6" xfId="28357"/>
    <cellStyle name="표준 78 3 2 2 2 7" xfId="32072"/>
    <cellStyle name="표준 78 3 2 2 2 8" xfId="35784"/>
    <cellStyle name="표준 78 3 2 2 2 9" xfId="39496"/>
    <cellStyle name="표준 78 3 2 2 3" xfId="11652"/>
    <cellStyle name="표준 78 3 2 2 4" xfId="15364"/>
    <cellStyle name="표준 78 3 2 2 5" xfId="19076"/>
    <cellStyle name="표준 78 3 2 2 6" xfId="22788"/>
    <cellStyle name="표준 78 3 2 2 7" xfId="26501"/>
    <cellStyle name="표준 78 3 2 2 8" xfId="30216"/>
    <cellStyle name="표준 78 3 2 2 9" xfId="33928"/>
    <cellStyle name="표준 78 3 2 3" xfId="8867"/>
    <cellStyle name="표준 78 3 2 3 2" xfId="12580"/>
    <cellStyle name="표준 78 3 2 3 3" xfId="16292"/>
    <cellStyle name="표준 78 3 2 3 4" xfId="20004"/>
    <cellStyle name="표준 78 3 2 3 5" xfId="23716"/>
    <cellStyle name="표준 78 3 2 3 6" xfId="27429"/>
    <cellStyle name="표준 78 3 2 3 7" xfId="31144"/>
    <cellStyle name="표준 78 3 2 3 8" xfId="34856"/>
    <cellStyle name="표준 78 3 2 3 9" xfId="38568"/>
    <cellStyle name="표준 78 3 2 4" xfId="10724"/>
    <cellStyle name="표준 78 3 2 5" xfId="14436"/>
    <cellStyle name="표준 78 3 2 6" xfId="18148"/>
    <cellStyle name="표준 78 3 2 7" xfId="21860"/>
    <cellStyle name="표준 78 3 2 8" xfId="25573"/>
    <cellStyle name="표준 78 3 2 9" xfId="29288"/>
    <cellStyle name="표준 78 3 3" xfId="7536"/>
    <cellStyle name="표준 78 3 3 10" xfId="37237"/>
    <cellStyle name="표준 78 3 3 2" xfId="9392"/>
    <cellStyle name="표준 78 3 3 2 2" xfId="13105"/>
    <cellStyle name="표준 78 3 3 2 3" xfId="16817"/>
    <cellStyle name="표준 78 3 3 2 4" xfId="20529"/>
    <cellStyle name="표준 78 3 3 2 5" xfId="24241"/>
    <cellStyle name="표준 78 3 3 2 6" xfId="27954"/>
    <cellStyle name="표준 78 3 3 2 7" xfId="31669"/>
    <cellStyle name="표준 78 3 3 2 8" xfId="35381"/>
    <cellStyle name="표준 78 3 3 2 9" xfId="39093"/>
    <cellStyle name="표준 78 3 3 3" xfId="11249"/>
    <cellStyle name="표준 78 3 3 4" xfId="14961"/>
    <cellStyle name="표준 78 3 3 5" xfId="18673"/>
    <cellStyle name="표준 78 3 3 6" xfId="22385"/>
    <cellStyle name="표준 78 3 3 7" xfId="26098"/>
    <cellStyle name="표준 78 3 3 8" xfId="29813"/>
    <cellStyle name="표준 78 3 3 9" xfId="33525"/>
    <cellStyle name="표준 78 3 4" xfId="8464"/>
    <cellStyle name="표준 78 3 4 2" xfId="12177"/>
    <cellStyle name="표준 78 3 4 3" xfId="15889"/>
    <cellStyle name="표준 78 3 4 4" xfId="19601"/>
    <cellStyle name="표준 78 3 4 5" xfId="23313"/>
    <cellStyle name="표준 78 3 4 6" xfId="27026"/>
    <cellStyle name="표준 78 3 4 7" xfId="30741"/>
    <cellStyle name="표준 78 3 4 8" xfId="34453"/>
    <cellStyle name="표준 78 3 4 9" xfId="38165"/>
    <cellStyle name="표준 78 3 5" xfId="10321"/>
    <cellStyle name="표준 78 3 6" xfId="14033"/>
    <cellStyle name="표준 78 3 7" xfId="17745"/>
    <cellStyle name="표준 78 3 8" xfId="21457"/>
    <cellStyle name="표준 78 3 9" xfId="25170"/>
    <cellStyle name="표준 78 4" xfId="6710"/>
    <cellStyle name="표준 78 4 10" xfId="32725"/>
    <cellStyle name="표준 78 4 11" xfId="36437"/>
    <cellStyle name="표준 78 4 2" xfId="7664"/>
    <cellStyle name="표준 78 4 2 10" xfId="37365"/>
    <cellStyle name="표준 78 4 2 2" xfId="9520"/>
    <cellStyle name="표준 78 4 2 2 2" xfId="13233"/>
    <cellStyle name="표준 78 4 2 2 3" xfId="16945"/>
    <cellStyle name="표준 78 4 2 2 4" xfId="20657"/>
    <cellStyle name="표준 78 4 2 2 5" xfId="24369"/>
    <cellStyle name="표준 78 4 2 2 6" xfId="28082"/>
    <cellStyle name="표준 78 4 2 2 7" xfId="31797"/>
    <cellStyle name="표준 78 4 2 2 8" xfId="35509"/>
    <cellStyle name="표준 78 4 2 2 9" xfId="39221"/>
    <cellStyle name="표준 78 4 2 3" xfId="11377"/>
    <cellStyle name="표준 78 4 2 4" xfId="15089"/>
    <cellStyle name="표준 78 4 2 5" xfId="18801"/>
    <cellStyle name="표준 78 4 2 6" xfId="22513"/>
    <cellStyle name="표준 78 4 2 7" xfId="26226"/>
    <cellStyle name="표준 78 4 2 8" xfId="29941"/>
    <cellStyle name="표준 78 4 2 9" xfId="33653"/>
    <cellStyle name="표준 78 4 3" xfId="8592"/>
    <cellStyle name="표준 78 4 3 2" xfId="12305"/>
    <cellStyle name="표준 78 4 3 3" xfId="16017"/>
    <cellStyle name="표준 78 4 3 4" xfId="19729"/>
    <cellStyle name="표준 78 4 3 5" xfId="23441"/>
    <cellStyle name="표준 78 4 3 6" xfId="27154"/>
    <cellStyle name="표준 78 4 3 7" xfId="30869"/>
    <cellStyle name="표준 78 4 3 8" xfId="34581"/>
    <cellStyle name="표준 78 4 3 9" xfId="38293"/>
    <cellStyle name="표준 78 4 4" xfId="10449"/>
    <cellStyle name="표준 78 4 5" xfId="14161"/>
    <cellStyle name="표준 78 4 6" xfId="17873"/>
    <cellStyle name="표준 78 4 7" xfId="21585"/>
    <cellStyle name="표준 78 4 8" xfId="25298"/>
    <cellStyle name="표준 78 4 9" xfId="29013"/>
    <cellStyle name="표준 78 5" xfId="7245"/>
    <cellStyle name="표준 78 5 10" xfId="36946"/>
    <cellStyle name="표준 78 5 2" xfId="9101"/>
    <cellStyle name="표준 78 5 2 2" xfId="12814"/>
    <cellStyle name="표준 78 5 2 3" xfId="16526"/>
    <cellStyle name="표준 78 5 2 4" xfId="20238"/>
    <cellStyle name="표준 78 5 2 5" xfId="23950"/>
    <cellStyle name="표준 78 5 2 6" xfId="27663"/>
    <cellStyle name="표준 78 5 2 7" xfId="31378"/>
    <cellStyle name="표준 78 5 2 8" xfId="35090"/>
    <cellStyle name="표준 78 5 2 9" xfId="38802"/>
    <cellStyle name="표준 78 5 3" xfId="10958"/>
    <cellStyle name="표준 78 5 4" xfId="14670"/>
    <cellStyle name="표준 78 5 5" xfId="18382"/>
    <cellStyle name="표준 78 5 6" xfId="22094"/>
    <cellStyle name="표준 78 5 7" xfId="25807"/>
    <cellStyle name="표준 78 5 8" xfId="29522"/>
    <cellStyle name="표준 78 5 9" xfId="33234"/>
    <cellStyle name="표준 78 6" xfId="8173"/>
    <cellStyle name="표준 78 6 2" xfId="11886"/>
    <cellStyle name="표준 78 6 3" xfId="15598"/>
    <cellStyle name="표준 78 6 4" xfId="19310"/>
    <cellStyle name="표준 78 6 5" xfId="23022"/>
    <cellStyle name="표준 78 6 6" xfId="26735"/>
    <cellStyle name="표준 78 6 7" xfId="30450"/>
    <cellStyle name="표준 78 6 8" xfId="34162"/>
    <cellStyle name="표준 78 6 9" xfId="37874"/>
    <cellStyle name="표준 78 7" xfId="10030"/>
    <cellStyle name="표준 78 8" xfId="13742"/>
    <cellStyle name="표준 78 9" xfId="17454"/>
    <cellStyle name="표준 79" xfId="3294"/>
    <cellStyle name="표준 79 2" xfId="4321"/>
    <cellStyle name="표준 79 3" xfId="4322"/>
    <cellStyle name="표준 8" xfId="2712"/>
    <cellStyle name="표준 8 2" xfId="2713"/>
    <cellStyle name="표준 8 2 2" xfId="2714"/>
    <cellStyle name="표준 8 2 2 2" xfId="3346"/>
    <cellStyle name="표준 8 2 2 2 2" xfId="4324"/>
    <cellStyle name="표준 8 2 2 3" xfId="4325"/>
    <cellStyle name="표준 8 2 2 4" xfId="4323"/>
    <cellStyle name="표준 8 2 3" xfId="3295"/>
    <cellStyle name="표준 8 2 3 2" xfId="4326"/>
    <cellStyle name="표준 8 2 4" xfId="5005"/>
    <cellStyle name="표준 8 3" xfId="2715"/>
    <cellStyle name="표준 8 3 2" xfId="4327"/>
    <cellStyle name="표준 8 4" xfId="4328"/>
    <cellStyle name="표준 8 4 2" xfId="4329"/>
    <cellStyle name="표준 8 4 3" xfId="4330"/>
    <cellStyle name="표준 8 5" xfId="4331"/>
    <cellStyle name="표준 8 5 2" xfId="4332"/>
    <cellStyle name="표준 8_017_공공행정및사법" xfId="4333"/>
    <cellStyle name="표준 80" xfId="3296"/>
    <cellStyle name="표준 80 2" xfId="4334"/>
    <cellStyle name="표준 80 3" xfId="4335"/>
    <cellStyle name="표준 81" xfId="4421"/>
    <cellStyle name="표준 81 10" xfId="21234"/>
    <cellStyle name="표준 81 11" xfId="24947"/>
    <cellStyle name="표준 81 12" xfId="28662"/>
    <cellStyle name="표준 81 13" xfId="32374"/>
    <cellStyle name="표준 81 14" xfId="36086"/>
    <cellStyle name="표준 81 2" xfId="4776"/>
    <cellStyle name="표준 81 2 10" xfId="28765"/>
    <cellStyle name="표준 81 2 11" xfId="32477"/>
    <cellStyle name="표준 81 2 12" xfId="36189"/>
    <cellStyle name="표준 81 2 2" xfId="6868"/>
    <cellStyle name="표준 81 2 2 10" xfId="32883"/>
    <cellStyle name="표준 81 2 2 11" xfId="36595"/>
    <cellStyle name="표준 81 2 2 2" xfId="7822"/>
    <cellStyle name="표준 81 2 2 2 10" xfId="37523"/>
    <cellStyle name="표준 81 2 2 2 2" xfId="9678"/>
    <cellStyle name="표준 81 2 2 2 2 2" xfId="13391"/>
    <cellStyle name="표준 81 2 2 2 2 3" xfId="17103"/>
    <cellStyle name="표준 81 2 2 2 2 4" xfId="20815"/>
    <cellStyle name="표준 81 2 2 2 2 5" xfId="24527"/>
    <cellStyle name="표준 81 2 2 2 2 6" xfId="28240"/>
    <cellStyle name="표준 81 2 2 2 2 7" xfId="31955"/>
    <cellStyle name="표준 81 2 2 2 2 8" xfId="35667"/>
    <cellStyle name="표준 81 2 2 2 2 9" xfId="39379"/>
    <cellStyle name="표준 81 2 2 2 3" xfId="11535"/>
    <cellStyle name="표준 81 2 2 2 4" xfId="15247"/>
    <cellStyle name="표준 81 2 2 2 5" xfId="18959"/>
    <cellStyle name="표준 81 2 2 2 6" xfId="22671"/>
    <cellStyle name="표준 81 2 2 2 7" xfId="26384"/>
    <cellStyle name="표준 81 2 2 2 8" xfId="30099"/>
    <cellStyle name="표준 81 2 2 2 9" xfId="33811"/>
    <cellStyle name="표준 81 2 2 3" xfId="8750"/>
    <cellStyle name="표준 81 2 2 3 2" xfId="12463"/>
    <cellStyle name="표준 81 2 2 3 3" xfId="16175"/>
    <cellStyle name="표준 81 2 2 3 4" xfId="19887"/>
    <cellStyle name="표준 81 2 2 3 5" xfId="23599"/>
    <cellStyle name="표준 81 2 2 3 6" xfId="27312"/>
    <cellStyle name="표준 81 2 2 3 7" xfId="31027"/>
    <cellStyle name="표준 81 2 2 3 8" xfId="34739"/>
    <cellStyle name="표준 81 2 2 3 9" xfId="38451"/>
    <cellStyle name="표준 81 2 2 4" xfId="10607"/>
    <cellStyle name="표준 81 2 2 5" xfId="14319"/>
    <cellStyle name="표준 81 2 2 6" xfId="18031"/>
    <cellStyle name="표준 81 2 2 7" xfId="21743"/>
    <cellStyle name="표준 81 2 2 8" xfId="25456"/>
    <cellStyle name="표준 81 2 2 9" xfId="29171"/>
    <cellStyle name="표준 81 2 3" xfId="7416"/>
    <cellStyle name="표준 81 2 3 10" xfId="37117"/>
    <cellStyle name="표준 81 2 3 2" xfId="9272"/>
    <cellStyle name="표준 81 2 3 2 2" xfId="12985"/>
    <cellStyle name="표준 81 2 3 2 3" xfId="16697"/>
    <cellStyle name="표준 81 2 3 2 4" xfId="20409"/>
    <cellStyle name="표준 81 2 3 2 5" xfId="24121"/>
    <cellStyle name="표준 81 2 3 2 6" xfId="27834"/>
    <cellStyle name="표준 81 2 3 2 7" xfId="31549"/>
    <cellStyle name="표준 81 2 3 2 8" xfId="35261"/>
    <cellStyle name="표준 81 2 3 2 9" xfId="38973"/>
    <cellStyle name="표준 81 2 3 3" xfId="11129"/>
    <cellStyle name="표준 81 2 3 4" xfId="14841"/>
    <cellStyle name="표준 81 2 3 5" xfId="18553"/>
    <cellStyle name="표준 81 2 3 6" xfId="22265"/>
    <cellStyle name="표준 81 2 3 7" xfId="25978"/>
    <cellStyle name="표준 81 2 3 8" xfId="29693"/>
    <cellStyle name="표준 81 2 3 9" xfId="33405"/>
    <cellStyle name="표준 81 2 4" xfId="8344"/>
    <cellStyle name="표준 81 2 4 2" xfId="12057"/>
    <cellStyle name="표준 81 2 4 3" xfId="15769"/>
    <cellStyle name="표준 81 2 4 4" xfId="19481"/>
    <cellStyle name="표준 81 2 4 5" xfId="23193"/>
    <cellStyle name="표준 81 2 4 6" xfId="26906"/>
    <cellStyle name="표준 81 2 4 7" xfId="30621"/>
    <cellStyle name="표준 81 2 4 8" xfId="34333"/>
    <cellStyle name="표준 81 2 4 9" xfId="38045"/>
    <cellStyle name="표준 81 2 5" xfId="10201"/>
    <cellStyle name="표준 81 2 6" xfId="13913"/>
    <cellStyle name="표준 81 2 7" xfId="17625"/>
    <cellStyle name="표준 81 2 8" xfId="21337"/>
    <cellStyle name="표준 81 2 9" xfId="25050"/>
    <cellStyle name="표준 81 3" xfId="5045"/>
    <cellStyle name="표준 81 3 10" xfId="28886"/>
    <cellStyle name="표준 81 3 11" xfId="32598"/>
    <cellStyle name="표준 81 3 12" xfId="36310"/>
    <cellStyle name="표준 81 3 2" xfId="6986"/>
    <cellStyle name="표준 81 3 2 10" xfId="33001"/>
    <cellStyle name="표준 81 3 2 11" xfId="36713"/>
    <cellStyle name="표준 81 3 2 2" xfId="7940"/>
    <cellStyle name="표준 81 3 2 2 10" xfId="37641"/>
    <cellStyle name="표준 81 3 2 2 2" xfId="9796"/>
    <cellStyle name="표준 81 3 2 2 2 2" xfId="13509"/>
    <cellStyle name="표준 81 3 2 2 2 3" xfId="17221"/>
    <cellStyle name="표준 81 3 2 2 2 4" xfId="20933"/>
    <cellStyle name="표준 81 3 2 2 2 5" xfId="24645"/>
    <cellStyle name="표준 81 3 2 2 2 6" xfId="28358"/>
    <cellStyle name="표준 81 3 2 2 2 7" xfId="32073"/>
    <cellStyle name="표준 81 3 2 2 2 8" xfId="35785"/>
    <cellStyle name="표준 81 3 2 2 2 9" xfId="39497"/>
    <cellStyle name="표준 81 3 2 2 3" xfId="11653"/>
    <cellStyle name="표준 81 3 2 2 4" xfId="15365"/>
    <cellStyle name="표준 81 3 2 2 5" xfId="19077"/>
    <cellStyle name="표준 81 3 2 2 6" xfId="22789"/>
    <cellStyle name="표준 81 3 2 2 7" xfId="26502"/>
    <cellStyle name="표준 81 3 2 2 8" xfId="30217"/>
    <cellStyle name="표준 81 3 2 2 9" xfId="33929"/>
    <cellStyle name="표준 81 3 2 3" xfId="8868"/>
    <cellStyle name="표준 81 3 2 3 2" xfId="12581"/>
    <cellStyle name="표준 81 3 2 3 3" xfId="16293"/>
    <cellStyle name="표준 81 3 2 3 4" xfId="20005"/>
    <cellStyle name="표준 81 3 2 3 5" xfId="23717"/>
    <cellStyle name="표준 81 3 2 3 6" xfId="27430"/>
    <cellStyle name="표준 81 3 2 3 7" xfId="31145"/>
    <cellStyle name="표준 81 3 2 3 8" xfId="34857"/>
    <cellStyle name="표준 81 3 2 3 9" xfId="38569"/>
    <cellStyle name="표준 81 3 2 4" xfId="10725"/>
    <cellStyle name="표준 81 3 2 5" xfId="14437"/>
    <cellStyle name="표준 81 3 2 6" xfId="18149"/>
    <cellStyle name="표준 81 3 2 7" xfId="21861"/>
    <cellStyle name="표준 81 3 2 8" xfId="25574"/>
    <cellStyle name="표준 81 3 2 9" xfId="29289"/>
    <cellStyle name="표준 81 3 3" xfId="7537"/>
    <cellStyle name="표준 81 3 3 10" xfId="37238"/>
    <cellStyle name="표준 81 3 3 2" xfId="9393"/>
    <cellStyle name="표준 81 3 3 2 2" xfId="13106"/>
    <cellStyle name="표준 81 3 3 2 3" xfId="16818"/>
    <cellStyle name="표준 81 3 3 2 4" xfId="20530"/>
    <cellStyle name="표준 81 3 3 2 5" xfId="24242"/>
    <cellStyle name="표준 81 3 3 2 6" xfId="27955"/>
    <cellStyle name="표준 81 3 3 2 7" xfId="31670"/>
    <cellStyle name="표준 81 3 3 2 8" xfId="35382"/>
    <cellStyle name="표준 81 3 3 2 9" xfId="39094"/>
    <cellStyle name="표준 81 3 3 3" xfId="11250"/>
    <cellStyle name="표준 81 3 3 4" xfId="14962"/>
    <cellStyle name="표준 81 3 3 5" xfId="18674"/>
    <cellStyle name="표준 81 3 3 6" xfId="22386"/>
    <cellStyle name="표준 81 3 3 7" xfId="26099"/>
    <cellStyle name="표준 81 3 3 8" xfId="29814"/>
    <cellStyle name="표준 81 3 3 9" xfId="33526"/>
    <cellStyle name="표준 81 3 4" xfId="8465"/>
    <cellStyle name="표준 81 3 4 2" xfId="12178"/>
    <cellStyle name="표준 81 3 4 3" xfId="15890"/>
    <cellStyle name="표준 81 3 4 4" xfId="19602"/>
    <cellStyle name="표준 81 3 4 5" xfId="23314"/>
    <cellStyle name="표준 81 3 4 6" xfId="27027"/>
    <cellStyle name="표준 81 3 4 7" xfId="30742"/>
    <cellStyle name="표준 81 3 4 8" xfId="34454"/>
    <cellStyle name="표준 81 3 4 9" xfId="38166"/>
    <cellStyle name="표준 81 3 5" xfId="10322"/>
    <cellStyle name="표준 81 3 6" xfId="14034"/>
    <cellStyle name="표준 81 3 7" xfId="17746"/>
    <cellStyle name="표준 81 3 8" xfId="21458"/>
    <cellStyle name="표준 81 3 9" xfId="25171"/>
    <cellStyle name="표준 81 4" xfId="6778"/>
    <cellStyle name="표준 81 4 10" xfId="32793"/>
    <cellStyle name="표준 81 4 11" xfId="36505"/>
    <cellStyle name="표준 81 4 2" xfId="7732"/>
    <cellStyle name="표준 81 4 2 10" xfId="37433"/>
    <cellStyle name="표준 81 4 2 2" xfId="9588"/>
    <cellStyle name="표준 81 4 2 2 2" xfId="13301"/>
    <cellStyle name="표준 81 4 2 2 3" xfId="17013"/>
    <cellStyle name="표준 81 4 2 2 4" xfId="20725"/>
    <cellStyle name="표준 81 4 2 2 5" xfId="24437"/>
    <cellStyle name="표준 81 4 2 2 6" xfId="28150"/>
    <cellStyle name="표준 81 4 2 2 7" xfId="31865"/>
    <cellStyle name="표준 81 4 2 2 8" xfId="35577"/>
    <cellStyle name="표준 81 4 2 2 9" xfId="39289"/>
    <cellStyle name="표준 81 4 2 3" xfId="11445"/>
    <cellStyle name="표준 81 4 2 4" xfId="15157"/>
    <cellStyle name="표준 81 4 2 5" xfId="18869"/>
    <cellStyle name="표준 81 4 2 6" xfId="22581"/>
    <cellStyle name="표준 81 4 2 7" xfId="26294"/>
    <cellStyle name="표준 81 4 2 8" xfId="30009"/>
    <cellStyle name="표준 81 4 2 9" xfId="33721"/>
    <cellStyle name="표준 81 4 3" xfId="8660"/>
    <cellStyle name="표준 81 4 3 2" xfId="12373"/>
    <cellStyle name="표준 81 4 3 3" xfId="16085"/>
    <cellStyle name="표준 81 4 3 4" xfId="19797"/>
    <cellStyle name="표준 81 4 3 5" xfId="23509"/>
    <cellStyle name="표준 81 4 3 6" xfId="27222"/>
    <cellStyle name="표준 81 4 3 7" xfId="30937"/>
    <cellStyle name="표준 81 4 3 8" xfId="34649"/>
    <cellStyle name="표준 81 4 3 9" xfId="38361"/>
    <cellStyle name="표준 81 4 4" xfId="10517"/>
    <cellStyle name="표준 81 4 5" xfId="14229"/>
    <cellStyle name="표준 81 4 6" xfId="17941"/>
    <cellStyle name="표준 81 4 7" xfId="21653"/>
    <cellStyle name="표준 81 4 8" xfId="25366"/>
    <cellStyle name="표준 81 4 9" xfId="29081"/>
    <cellStyle name="표준 81 5" xfId="7313"/>
    <cellStyle name="표준 81 5 10" xfId="37014"/>
    <cellStyle name="표준 81 5 2" xfId="9169"/>
    <cellStyle name="표준 81 5 2 2" xfId="12882"/>
    <cellStyle name="표준 81 5 2 3" xfId="16594"/>
    <cellStyle name="표준 81 5 2 4" xfId="20306"/>
    <cellStyle name="표준 81 5 2 5" xfId="24018"/>
    <cellStyle name="표준 81 5 2 6" xfId="27731"/>
    <cellStyle name="표준 81 5 2 7" xfId="31446"/>
    <cellStyle name="표준 81 5 2 8" xfId="35158"/>
    <cellStyle name="표준 81 5 2 9" xfId="38870"/>
    <cellStyle name="표준 81 5 3" xfId="11026"/>
    <cellStyle name="표준 81 5 4" xfId="14738"/>
    <cellStyle name="표준 81 5 5" xfId="18450"/>
    <cellStyle name="표준 81 5 6" xfId="22162"/>
    <cellStyle name="표준 81 5 7" xfId="25875"/>
    <cellStyle name="표준 81 5 8" xfId="29590"/>
    <cellStyle name="표준 81 5 9" xfId="33302"/>
    <cellStyle name="표준 81 6" xfId="8241"/>
    <cellStyle name="표준 81 6 2" xfId="11954"/>
    <cellStyle name="표준 81 6 3" xfId="15666"/>
    <cellStyle name="표준 81 6 4" xfId="19378"/>
    <cellStyle name="표준 81 6 5" xfId="23090"/>
    <cellStyle name="표준 81 6 6" xfId="26803"/>
    <cellStyle name="표준 81 6 7" xfId="30518"/>
    <cellStyle name="표준 81 6 8" xfId="34230"/>
    <cellStyle name="표준 81 6 9" xfId="37942"/>
    <cellStyle name="표준 81 7" xfId="10098"/>
    <cellStyle name="표준 81 8" xfId="13810"/>
    <cellStyle name="표준 81 9" xfId="17522"/>
    <cellStyle name="표준 82" xfId="4353"/>
    <cellStyle name="표준 82 10" xfId="21170"/>
    <cellStyle name="표준 82 11" xfId="24883"/>
    <cellStyle name="표준 82 12" xfId="28598"/>
    <cellStyle name="표준 82 13" xfId="32310"/>
    <cellStyle name="표준 82 14" xfId="36022"/>
    <cellStyle name="표준 82 2" xfId="4712"/>
    <cellStyle name="표준 82 2 10" xfId="28701"/>
    <cellStyle name="표준 82 2 11" xfId="32413"/>
    <cellStyle name="표준 82 2 12" xfId="36125"/>
    <cellStyle name="표준 82 2 2" xfId="6804"/>
    <cellStyle name="표준 82 2 2 10" xfId="32819"/>
    <cellStyle name="표준 82 2 2 11" xfId="36531"/>
    <cellStyle name="표준 82 2 2 2" xfId="7758"/>
    <cellStyle name="표준 82 2 2 2 10" xfId="37459"/>
    <cellStyle name="표준 82 2 2 2 2" xfId="9614"/>
    <cellStyle name="표준 82 2 2 2 2 2" xfId="13327"/>
    <cellStyle name="표준 82 2 2 2 2 3" xfId="17039"/>
    <cellStyle name="표준 82 2 2 2 2 4" xfId="20751"/>
    <cellStyle name="표준 82 2 2 2 2 5" xfId="24463"/>
    <cellStyle name="표준 82 2 2 2 2 6" xfId="28176"/>
    <cellStyle name="표준 82 2 2 2 2 7" xfId="31891"/>
    <cellStyle name="표준 82 2 2 2 2 8" xfId="35603"/>
    <cellStyle name="표준 82 2 2 2 2 9" xfId="39315"/>
    <cellStyle name="표준 82 2 2 2 3" xfId="11471"/>
    <cellStyle name="표준 82 2 2 2 4" xfId="15183"/>
    <cellStyle name="표준 82 2 2 2 5" xfId="18895"/>
    <cellStyle name="표준 82 2 2 2 6" xfId="22607"/>
    <cellStyle name="표준 82 2 2 2 7" xfId="26320"/>
    <cellStyle name="표준 82 2 2 2 8" xfId="30035"/>
    <cellStyle name="표준 82 2 2 2 9" xfId="33747"/>
    <cellStyle name="표준 82 2 2 3" xfId="8686"/>
    <cellStyle name="표준 82 2 2 3 2" xfId="12399"/>
    <cellStyle name="표준 82 2 2 3 3" xfId="16111"/>
    <cellStyle name="표준 82 2 2 3 4" xfId="19823"/>
    <cellStyle name="표준 82 2 2 3 5" xfId="23535"/>
    <cellStyle name="표준 82 2 2 3 6" xfId="27248"/>
    <cellStyle name="표준 82 2 2 3 7" xfId="30963"/>
    <cellStyle name="표준 82 2 2 3 8" xfId="34675"/>
    <cellStyle name="표준 82 2 2 3 9" xfId="38387"/>
    <cellStyle name="표준 82 2 2 4" xfId="10543"/>
    <cellStyle name="표준 82 2 2 5" xfId="14255"/>
    <cellStyle name="표준 82 2 2 6" xfId="17967"/>
    <cellStyle name="표준 82 2 2 7" xfId="21679"/>
    <cellStyle name="표준 82 2 2 8" xfId="25392"/>
    <cellStyle name="표준 82 2 2 9" xfId="29107"/>
    <cellStyle name="표준 82 2 3" xfId="7352"/>
    <cellStyle name="표준 82 2 3 10" xfId="37053"/>
    <cellStyle name="표준 82 2 3 2" xfId="9208"/>
    <cellStyle name="표준 82 2 3 2 2" xfId="12921"/>
    <cellStyle name="표준 82 2 3 2 3" xfId="16633"/>
    <cellStyle name="표준 82 2 3 2 4" xfId="20345"/>
    <cellStyle name="표준 82 2 3 2 5" xfId="24057"/>
    <cellStyle name="표준 82 2 3 2 6" xfId="27770"/>
    <cellStyle name="표준 82 2 3 2 7" xfId="31485"/>
    <cellStyle name="표준 82 2 3 2 8" xfId="35197"/>
    <cellStyle name="표준 82 2 3 2 9" xfId="38909"/>
    <cellStyle name="표준 82 2 3 3" xfId="11065"/>
    <cellStyle name="표준 82 2 3 4" xfId="14777"/>
    <cellStyle name="표준 82 2 3 5" xfId="18489"/>
    <cellStyle name="표준 82 2 3 6" xfId="22201"/>
    <cellStyle name="표준 82 2 3 7" xfId="25914"/>
    <cellStyle name="표준 82 2 3 8" xfId="29629"/>
    <cellStyle name="표준 82 2 3 9" xfId="33341"/>
    <cellStyle name="표준 82 2 4" xfId="8280"/>
    <cellStyle name="표준 82 2 4 2" xfId="11993"/>
    <cellStyle name="표준 82 2 4 3" xfId="15705"/>
    <cellStyle name="표준 82 2 4 4" xfId="19417"/>
    <cellStyle name="표준 82 2 4 5" xfId="23129"/>
    <cellStyle name="표준 82 2 4 6" xfId="26842"/>
    <cellStyle name="표준 82 2 4 7" xfId="30557"/>
    <cellStyle name="표준 82 2 4 8" xfId="34269"/>
    <cellStyle name="표준 82 2 4 9" xfId="37981"/>
    <cellStyle name="표준 82 2 5" xfId="10137"/>
    <cellStyle name="표준 82 2 6" xfId="13849"/>
    <cellStyle name="표준 82 2 7" xfId="17561"/>
    <cellStyle name="표준 82 2 8" xfId="21273"/>
    <cellStyle name="표준 82 2 9" xfId="24986"/>
    <cellStyle name="표준 82 3" xfId="5046"/>
    <cellStyle name="표준 82 3 10" xfId="28887"/>
    <cellStyle name="표준 82 3 11" xfId="32599"/>
    <cellStyle name="표준 82 3 12" xfId="36311"/>
    <cellStyle name="표준 82 3 2" xfId="6987"/>
    <cellStyle name="표준 82 3 2 10" xfId="33002"/>
    <cellStyle name="표준 82 3 2 11" xfId="36714"/>
    <cellStyle name="표준 82 3 2 2" xfId="7941"/>
    <cellStyle name="표준 82 3 2 2 10" xfId="37642"/>
    <cellStyle name="표준 82 3 2 2 2" xfId="9797"/>
    <cellStyle name="표준 82 3 2 2 2 2" xfId="13510"/>
    <cellStyle name="표준 82 3 2 2 2 3" xfId="17222"/>
    <cellStyle name="표준 82 3 2 2 2 4" xfId="20934"/>
    <cellStyle name="표준 82 3 2 2 2 5" xfId="24646"/>
    <cellStyle name="표준 82 3 2 2 2 6" xfId="28359"/>
    <cellStyle name="표준 82 3 2 2 2 7" xfId="32074"/>
    <cellStyle name="표준 82 3 2 2 2 8" xfId="35786"/>
    <cellStyle name="표준 82 3 2 2 2 9" xfId="39498"/>
    <cellStyle name="표준 82 3 2 2 3" xfId="11654"/>
    <cellStyle name="표준 82 3 2 2 4" xfId="15366"/>
    <cellStyle name="표준 82 3 2 2 5" xfId="19078"/>
    <cellStyle name="표준 82 3 2 2 6" xfId="22790"/>
    <cellStyle name="표준 82 3 2 2 7" xfId="26503"/>
    <cellStyle name="표준 82 3 2 2 8" xfId="30218"/>
    <cellStyle name="표준 82 3 2 2 9" xfId="33930"/>
    <cellStyle name="표준 82 3 2 3" xfId="8869"/>
    <cellStyle name="표준 82 3 2 3 2" xfId="12582"/>
    <cellStyle name="표준 82 3 2 3 3" xfId="16294"/>
    <cellStyle name="표준 82 3 2 3 4" xfId="20006"/>
    <cellStyle name="표준 82 3 2 3 5" xfId="23718"/>
    <cellStyle name="표준 82 3 2 3 6" xfId="27431"/>
    <cellStyle name="표준 82 3 2 3 7" xfId="31146"/>
    <cellStyle name="표준 82 3 2 3 8" xfId="34858"/>
    <cellStyle name="표준 82 3 2 3 9" xfId="38570"/>
    <cellStyle name="표준 82 3 2 4" xfId="10726"/>
    <cellStyle name="표준 82 3 2 5" xfId="14438"/>
    <cellStyle name="표준 82 3 2 6" xfId="18150"/>
    <cellStyle name="표준 82 3 2 7" xfId="21862"/>
    <cellStyle name="표준 82 3 2 8" xfId="25575"/>
    <cellStyle name="표준 82 3 2 9" xfId="29290"/>
    <cellStyle name="표준 82 3 3" xfId="7538"/>
    <cellStyle name="표준 82 3 3 10" xfId="37239"/>
    <cellStyle name="표준 82 3 3 2" xfId="9394"/>
    <cellStyle name="표준 82 3 3 2 2" xfId="13107"/>
    <cellStyle name="표준 82 3 3 2 3" xfId="16819"/>
    <cellStyle name="표준 82 3 3 2 4" xfId="20531"/>
    <cellStyle name="표준 82 3 3 2 5" xfId="24243"/>
    <cellStyle name="표준 82 3 3 2 6" xfId="27956"/>
    <cellStyle name="표준 82 3 3 2 7" xfId="31671"/>
    <cellStyle name="표준 82 3 3 2 8" xfId="35383"/>
    <cellStyle name="표준 82 3 3 2 9" xfId="39095"/>
    <cellStyle name="표준 82 3 3 3" xfId="11251"/>
    <cellStyle name="표준 82 3 3 4" xfId="14963"/>
    <cellStyle name="표준 82 3 3 5" xfId="18675"/>
    <cellStyle name="표준 82 3 3 6" xfId="22387"/>
    <cellStyle name="표준 82 3 3 7" xfId="26100"/>
    <cellStyle name="표준 82 3 3 8" xfId="29815"/>
    <cellStyle name="표준 82 3 3 9" xfId="33527"/>
    <cellStyle name="표준 82 3 4" xfId="8466"/>
    <cellStyle name="표준 82 3 4 2" xfId="12179"/>
    <cellStyle name="표준 82 3 4 3" xfId="15891"/>
    <cellStyle name="표준 82 3 4 4" xfId="19603"/>
    <cellStyle name="표준 82 3 4 5" xfId="23315"/>
    <cellStyle name="표준 82 3 4 6" xfId="27028"/>
    <cellStyle name="표준 82 3 4 7" xfId="30743"/>
    <cellStyle name="표준 82 3 4 8" xfId="34455"/>
    <cellStyle name="표준 82 3 4 9" xfId="38167"/>
    <cellStyle name="표준 82 3 5" xfId="10323"/>
    <cellStyle name="표준 82 3 6" xfId="14035"/>
    <cellStyle name="표준 82 3 7" xfId="17747"/>
    <cellStyle name="표준 82 3 8" xfId="21459"/>
    <cellStyle name="표준 82 3 9" xfId="25172"/>
    <cellStyle name="표준 82 4" xfId="6714"/>
    <cellStyle name="표준 82 4 10" xfId="32729"/>
    <cellStyle name="표준 82 4 11" xfId="36441"/>
    <cellStyle name="표준 82 4 2" xfId="7668"/>
    <cellStyle name="표준 82 4 2 10" xfId="37369"/>
    <cellStyle name="표준 82 4 2 2" xfId="9524"/>
    <cellStyle name="표준 82 4 2 2 2" xfId="13237"/>
    <cellStyle name="표준 82 4 2 2 3" xfId="16949"/>
    <cellStyle name="표준 82 4 2 2 4" xfId="20661"/>
    <cellStyle name="표준 82 4 2 2 5" xfId="24373"/>
    <cellStyle name="표준 82 4 2 2 6" xfId="28086"/>
    <cellStyle name="표준 82 4 2 2 7" xfId="31801"/>
    <cellStyle name="표준 82 4 2 2 8" xfId="35513"/>
    <cellStyle name="표준 82 4 2 2 9" xfId="39225"/>
    <cellStyle name="표준 82 4 2 3" xfId="11381"/>
    <cellStyle name="표준 82 4 2 4" xfId="15093"/>
    <cellStyle name="표준 82 4 2 5" xfId="18805"/>
    <cellStyle name="표준 82 4 2 6" xfId="22517"/>
    <cellStyle name="표준 82 4 2 7" xfId="26230"/>
    <cellStyle name="표준 82 4 2 8" xfId="29945"/>
    <cellStyle name="표준 82 4 2 9" xfId="33657"/>
    <cellStyle name="표준 82 4 3" xfId="8596"/>
    <cellStyle name="표준 82 4 3 2" xfId="12309"/>
    <cellStyle name="표준 82 4 3 3" xfId="16021"/>
    <cellStyle name="표준 82 4 3 4" xfId="19733"/>
    <cellStyle name="표준 82 4 3 5" xfId="23445"/>
    <cellStyle name="표준 82 4 3 6" xfId="27158"/>
    <cellStyle name="표준 82 4 3 7" xfId="30873"/>
    <cellStyle name="표준 82 4 3 8" xfId="34585"/>
    <cellStyle name="표준 82 4 3 9" xfId="38297"/>
    <cellStyle name="표준 82 4 4" xfId="10453"/>
    <cellStyle name="표준 82 4 5" xfId="14165"/>
    <cellStyle name="표준 82 4 6" xfId="17877"/>
    <cellStyle name="표준 82 4 7" xfId="21589"/>
    <cellStyle name="표준 82 4 8" xfId="25302"/>
    <cellStyle name="표준 82 4 9" xfId="29017"/>
    <cellStyle name="표준 82 5" xfId="7249"/>
    <cellStyle name="표준 82 5 10" xfId="36950"/>
    <cellStyle name="표준 82 5 2" xfId="9105"/>
    <cellStyle name="표준 82 5 2 2" xfId="12818"/>
    <cellStyle name="표준 82 5 2 3" xfId="16530"/>
    <cellStyle name="표준 82 5 2 4" xfId="20242"/>
    <cellStyle name="표준 82 5 2 5" xfId="23954"/>
    <cellStyle name="표준 82 5 2 6" xfId="27667"/>
    <cellStyle name="표준 82 5 2 7" xfId="31382"/>
    <cellStyle name="표준 82 5 2 8" xfId="35094"/>
    <cellStyle name="표준 82 5 2 9" xfId="38806"/>
    <cellStyle name="표준 82 5 3" xfId="10962"/>
    <cellStyle name="표준 82 5 4" xfId="14674"/>
    <cellStyle name="표준 82 5 5" xfId="18386"/>
    <cellStyle name="표준 82 5 6" xfId="22098"/>
    <cellStyle name="표준 82 5 7" xfId="25811"/>
    <cellStyle name="표준 82 5 8" xfId="29526"/>
    <cellStyle name="표준 82 5 9" xfId="33238"/>
    <cellStyle name="표준 82 6" xfId="8177"/>
    <cellStyle name="표준 82 6 2" xfId="11890"/>
    <cellStyle name="표준 82 6 3" xfId="15602"/>
    <cellStyle name="표준 82 6 4" xfId="19314"/>
    <cellStyle name="표준 82 6 5" xfId="23026"/>
    <cellStyle name="표준 82 6 6" xfId="26739"/>
    <cellStyle name="표준 82 6 7" xfId="30454"/>
    <cellStyle name="표준 82 6 8" xfId="34166"/>
    <cellStyle name="표준 82 6 9" xfId="37878"/>
    <cellStyle name="표준 82 7" xfId="10034"/>
    <cellStyle name="표준 82 8" xfId="13746"/>
    <cellStyle name="표준 82 9" xfId="17458"/>
    <cellStyle name="표준 83" xfId="4350"/>
    <cellStyle name="표준 83 10" xfId="21167"/>
    <cellStyle name="표준 83 11" xfId="24880"/>
    <cellStyle name="표준 83 12" xfId="28595"/>
    <cellStyle name="표준 83 13" xfId="32307"/>
    <cellStyle name="표준 83 14" xfId="36019"/>
    <cellStyle name="표준 83 2" xfId="4709"/>
    <cellStyle name="표준 83 2 10" xfId="28698"/>
    <cellStyle name="표준 83 2 11" xfId="32410"/>
    <cellStyle name="표준 83 2 12" xfId="36122"/>
    <cellStyle name="표준 83 2 2" xfId="6801"/>
    <cellStyle name="표준 83 2 2 10" xfId="32816"/>
    <cellStyle name="표준 83 2 2 11" xfId="36528"/>
    <cellStyle name="표준 83 2 2 2" xfId="7755"/>
    <cellStyle name="표준 83 2 2 2 10" xfId="37456"/>
    <cellStyle name="표준 83 2 2 2 2" xfId="9611"/>
    <cellStyle name="표준 83 2 2 2 2 2" xfId="13324"/>
    <cellStyle name="표준 83 2 2 2 2 3" xfId="17036"/>
    <cellStyle name="표준 83 2 2 2 2 4" xfId="20748"/>
    <cellStyle name="표준 83 2 2 2 2 5" xfId="24460"/>
    <cellStyle name="표준 83 2 2 2 2 6" xfId="28173"/>
    <cellStyle name="표준 83 2 2 2 2 7" xfId="31888"/>
    <cellStyle name="표준 83 2 2 2 2 8" xfId="35600"/>
    <cellStyle name="표준 83 2 2 2 2 9" xfId="39312"/>
    <cellStyle name="표준 83 2 2 2 3" xfId="11468"/>
    <cellStyle name="표준 83 2 2 2 4" xfId="15180"/>
    <cellStyle name="표준 83 2 2 2 5" xfId="18892"/>
    <cellStyle name="표준 83 2 2 2 6" xfId="22604"/>
    <cellStyle name="표준 83 2 2 2 7" xfId="26317"/>
    <cellStyle name="표준 83 2 2 2 8" xfId="30032"/>
    <cellStyle name="표준 83 2 2 2 9" xfId="33744"/>
    <cellStyle name="표준 83 2 2 3" xfId="8683"/>
    <cellStyle name="표준 83 2 2 3 2" xfId="12396"/>
    <cellStyle name="표준 83 2 2 3 3" xfId="16108"/>
    <cellStyle name="표준 83 2 2 3 4" xfId="19820"/>
    <cellStyle name="표준 83 2 2 3 5" xfId="23532"/>
    <cellStyle name="표준 83 2 2 3 6" xfId="27245"/>
    <cellStyle name="표준 83 2 2 3 7" xfId="30960"/>
    <cellStyle name="표준 83 2 2 3 8" xfId="34672"/>
    <cellStyle name="표준 83 2 2 3 9" xfId="38384"/>
    <cellStyle name="표준 83 2 2 4" xfId="10540"/>
    <cellStyle name="표준 83 2 2 5" xfId="14252"/>
    <cellStyle name="표준 83 2 2 6" xfId="17964"/>
    <cellStyle name="표준 83 2 2 7" xfId="21676"/>
    <cellStyle name="표준 83 2 2 8" xfId="25389"/>
    <cellStyle name="표준 83 2 2 9" xfId="29104"/>
    <cellStyle name="표준 83 2 3" xfId="7349"/>
    <cellStyle name="표준 83 2 3 10" xfId="37050"/>
    <cellStyle name="표준 83 2 3 2" xfId="9205"/>
    <cellStyle name="표준 83 2 3 2 2" xfId="12918"/>
    <cellStyle name="표준 83 2 3 2 3" xfId="16630"/>
    <cellStyle name="표준 83 2 3 2 4" xfId="20342"/>
    <cellStyle name="표준 83 2 3 2 5" xfId="24054"/>
    <cellStyle name="표준 83 2 3 2 6" xfId="27767"/>
    <cellStyle name="표준 83 2 3 2 7" xfId="31482"/>
    <cellStyle name="표준 83 2 3 2 8" xfId="35194"/>
    <cellStyle name="표준 83 2 3 2 9" xfId="38906"/>
    <cellStyle name="표준 83 2 3 3" xfId="11062"/>
    <cellStyle name="표준 83 2 3 4" xfId="14774"/>
    <cellStyle name="표준 83 2 3 5" xfId="18486"/>
    <cellStyle name="표준 83 2 3 6" xfId="22198"/>
    <cellStyle name="표준 83 2 3 7" xfId="25911"/>
    <cellStyle name="표준 83 2 3 8" xfId="29626"/>
    <cellStyle name="표준 83 2 3 9" xfId="33338"/>
    <cellStyle name="표준 83 2 4" xfId="8277"/>
    <cellStyle name="표준 83 2 4 2" xfId="11990"/>
    <cellStyle name="표준 83 2 4 3" xfId="15702"/>
    <cellStyle name="표준 83 2 4 4" xfId="19414"/>
    <cellStyle name="표준 83 2 4 5" xfId="23126"/>
    <cellStyle name="표준 83 2 4 6" xfId="26839"/>
    <cellStyle name="표준 83 2 4 7" xfId="30554"/>
    <cellStyle name="표준 83 2 4 8" xfId="34266"/>
    <cellStyle name="표준 83 2 4 9" xfId="37978"/>
    <cellStyle name="표준 83 2 5" xfId="10134"/>
    <cellStyle name="표준 83 2 6" xfId="13846"/>
    <cellStyle name="표준 83 2 7" xfId="17558"/>
    <cellStyle name="표준 83 2 8" xfId="21270"/>
    <cellStyle name="표준 83 2 9" xfId="24983"/>
    <cellStyle name="표준 83 3" xfId="5047"/>
    <cellStyle name="표준 83 3 10" xfId="28888"/>
    <cellStyle name="표준 83 3 11" xfId="32600"/>
    <cellStyle name="표준 83 3 12" xfId="36312"/>
    <cellStyle name="표준 83 3 2" xfId="6988"/>
    <cellStyle name="표준 83 3 2 10" xfId="33003"/>
    <cellStyle name="표준 83 3 2 11" xfId="36715"/>
    <cellStyle name="표준 83 3 2 2" xfId="7942"/>
    <cellStyle name="표준 83 3 2 2 10" xfId="37643"/>
    <cellStyle name="표준 83 3 2 2 2" xfId="9798"/>
    <cellStyle name="표준 83 3 2 2 2 2" xfId="13511"/>
    <cellStyle name="표준 83 3 2 2 2 3" xfId="17223"/>
    <cellStyle name="표준 83 3 2 2 2 4" xfId="20935"/>
    <cellStyle name="표준 83 3 2 2 2 5" xfId="24647"/>
    <cellStyle name="표준 83 3 2 2 2 6" xfId="28360"/>
    <cellStyle name="표준 83 3 2 2 2 7" xfId="32075"/>
    <cellStyle name="표준 83 3 2 2 2 8" xfId="35787"/>
    <cellStyle name="표준 83 3 2 2 2 9" xfId="39499"/>
    <cellStyle name="표준 83 3 2 2 3" xfId="11655"/>
    <cellStyle name="표준 83 3 2 2 4" xfId="15367"/>
    <cellStyle name="표준 83 3 2 2 5" xfId="19079"/>
    <cellStyle name="표준 83 3 2 2 6" xfId="22791"/>
    <cellStyle name="표준 83 3 2 2 7" xfId="26504"/>
    <cellStyle name="표준 83 3 2 2 8" xfId="30219"/>
    <cellStyle name="표준 83 3 2 2 9" xfId="33931"/>
    <cellStyle name="표준 83 3 2 3" xfId="8870"/>
    <cellStyle name="표준 83 3 2 3 2" xfId="12583"/>
    <cellStyle name="표준 83 3 2 3 3" xfId="16295"/>
    <cellStyle name="표준 83 3 2 3 4" xfId="20007"/>
    <cellStyle name="표준 83 3 2 3 5" xfId="23719"/>
    <cellStyle name="표준 83 3 2 3 6" xfId="27432"/>
    <cellStyle name="표준 83 3 2 3 7" xfId="31147"/>
    <cellStyle name="표준 83 3 2 3 8" xfId="34859"/>
    <cellStyle name="표준 83 3 2 3 9" xfId="38571"/>
    <cellStyle name="표준 83 3 2 4" xfId="10727"/>
    <cellStyle name="표준 83 3 2 5" xfId="14439"/>
    <cellStyle name="표준 83 3 2 6" xfId="18151"/>
    <cellStyle name="표준 83 3 2 7" xfId="21863"/>
    <cellStyle name="표준 83 3 2 8" xfId="25576"/>
    <cellStyle name="표준 83 3 2 9" xfId="29291"/>
    <cellStyle name="표준 83 3 3" xfId="7539"/>
    <cellStyle name="표준 83 3 3 10" xfId="37240"/>
    <cellStyle name="표준 83 3 3 2" xfId="9395"/>
    <cellStyle name="표준 83 3 3 2 2" xfId="13108"/>
    <cellStyle name="표준 83 3 3 2 3" xfId="16820"/>
    <cellStyle name="표준 83 3 3 2 4" xfId="20532"/>
    <cellStyle name="표준 83 3 3 2 5" xfId="24244"/>
    <cellStyle name="표준 83 3 3 2 6" xfId="27957"/>
    <cellStyle name="표준 83 3 3 2 7" xfId="31672"/>
    <cellStyle name="표준 83 3 3 2 8" xfId="35384"/>
    <cellStyle name="표준 83 3 3 2 9" xfId="39096"/>
    <cellStyle name="표준 83 3 3 3" xfId="11252"/>
    <cellStyle name="표준 83 3 3 4" xfId="14964"/>
    <cellStyle name="표준 83 3 3 5" xfId="18676"/>
    <cellStyle name="표준 83 3 3 6" xfId="22388"/>
    <cellStyle name="표준 83 3 3 7" xfId="26101"/>
    <cellStyle name="표준 83 3 3 8" xfId="29816"/>
    <cellStyle name="표준 83 3 3 9" xfId="33528"/>
    <cellStyle name="표준 83 3 4" xfId="8467"/>
    <cellStyle name="표준 83 3 4 2" xfId="12180"/>
    <cellStyle name="표준 83 3 4 3" xfId="15892"/>
    <cellStyle name="표준 83 3 4 4" xfId="19604"/>
    <cellStyle name="표준 83 3 4 5" xfId="23316"/>
    <cellStyle name="표준 83 3 4 6" xfId="27029"/>
    <cellStyle name="표준 83 3 4 7" xfId="30744"/>
    <cellStyle name="표준 83 3 4 8" xfId="34456"/>
    <cellStyle name="표준 83 3 4 9" xfId="38168"/>
    <cellStyle name="표준 83 3 5" xfId="10324"/>
    <cellStyle name="표준 83 3 6" xfId="14036"/>
    <cellStyle name="표준 83 3 7" xfId="17748"/>
    <cellStyle name="표준 83 3 8" xfId="21460"/>
    <cellStyle name="표준 83 3 9" xfId="25173"/>
    <cellStyle name="표준 83 4" xfId="6711"/>
    <cellStyle name="표준 83 4 10" xfId="32726"/>
    <cellStyle name="표준 83 4 11" xfId="36438"/>
    <cellStyle name="표준 83 4 2" xfId="7665"/>
    <cellStyle name="표준 83 4 2 10" xfId="37366"/>
    <cellStyle name="표준 83 4 2 2" xfId="9521"/>
    <cellStyle name="표준 83 4 2 2 2" xfId="13234"/>
    <cellStyle name="표준 83 4 2 2 3" xfId="16946"/>
    <cellStyle name="표준 83 4 2 2 4" xfId="20658"/>
    <cellStyle name="표준 83 4 2 2 5" xfId="24370"/>
    <cellStyle name="표준 83 4 2 2 6" xfId="28083"/>
    <cellStyle name="표준 83 4 2 2 7" xfId="31798"/>
    <cellStyle name="표준 83 4 2 2 8" xfId="35510"/>
    <cellStyle name="표준 83 4 2 2 9" xfId="39222"/>
    <cellStyle name="표준 83 4 2 3" xfId="11378"/>
    <cellStyle name="표준 83 4 2 4" xfId="15090"/>
    <cellStyle name="표준 83 4 2 5" xfId="18802"/>
    <cellStyle name="표준 83 4 2 6" xfId="22514"/>
    <cellStyle name="표준 83 4 2 7" xfId="26227"/>
    <cellStyle name="표준 83 4 2 8" xfId="29942"/>
    <cellStyle name="표준 83 4 2 9" xfId="33654"/>
    <cellStyle name="표준 83 4 3" xfId="8593"/>
    <cellStyle name="표준 83 4 3 2" xfId="12306"/>
    <cellStyle name="표준 83 4 3 3" xfId="16018"/>
    <cellStyle name="표준 83 4 3 4" xfId="19730"/>
    <cellStyle name="표준 83 4 3 5" xfId="23442"/>
    <cellStyle name="표준 83 4 3 6" xfId="27155"/>
    <cellStyle name="표준 83 4 3 7" xfId="30870"/>
    <cellStyle name="표준 83 4 3 8" xfId="34582"/>
    <cellStyle name="표준 83 4 3 9" xfId="38294"/>
    <cellStyle name="표준 83 4 4" xfId="10450"/>
    <cellStyle name="표준 83 4 5" xfId="14162"/>
    <cellStyle name="표준 83 4 6" xfId="17874"/>
    <cellStyle name="표준 83 4 7" xfId="21586"/>
    <cellStyle name="표준 83 4 8" xfId="25299"/>
    <cellStyle name="표준 83 4 9" xfId="29014"/>
    <cellStyle name="표준 83 5" xfId="7246"/>
    <cellStyle name="표준 83 5 10" xfId="36947"/>
    <cellStyle name="표준 83 5 2" xfId="9102"/>
    <cellStyle name="표준 83 5 2 2" xfId="12815"/>
    <cellStyle name="표준 83 5 2 3" xfId="16527"/>
    <cellStyle name="표준 83 5 2 4" xfId="20239"/>
    <cellStyle name="표준 83 5 2 5" xfId="23951"/>
    <cellStyle name="표준 83 5 2 6" xfId="27664"/>
    <cellStyle name="표준 83 5 2 7" xfId="31379"/>
    <cellStyle name="표준 83 5 2 8" xfId="35091"/>
    <cellStyle name="표준 83 5 2 9" xfId="38803"/>
    <cellStyle name="표준 83 5 3" xfId="10959"/>
    <cellStyle name="표준 83 5 4" xfId="14671"/>
    <cellStyle name="표준 83 5 5" xfId="18383"/>
    <cellStyle name="표준 83 5 6" xfId="22095"/>
    <cellStyle name="표준 83 5 7" xfId="25808"/>
    <cellStyle name="표준 83 5 8" xfId="29523"/>
    <cellStyle name="표준 83 5 9" xfId="33235"/>
    <cellStyle name="표준 83 6" xfId="8174"/>
    <cellStyle name="표준 83 6 2" xfId="11887"/>
    <cellStyle name="표준 83 6 3" xfId="15599"/>
    <cellStyle name="표준 83 6 4" xfId="19311"/>
    <cellStyle name="표준 83 6 5" xfId="23023"/>
    <cellStyle name="표준 83 6 6" xfId="26736"/>
    <cellStyle name="표준 83 6 7" xfId="30451"/>
    <cellStyle name="표준 83 6 8" xfId="34163"/>
    <cellStyle name="표준 83 6 9" xfId="37875"/>
    <cellStyle name="표준 83 7" xfId="10031"/>
    <cellStyle name="표준 83 8" xfId="13743"/>
    <cellStyle name="표준 83 9" xfId="17455"/>
    <cellStyle name="표준 84" xfId="5048"/>
    <cellStyle name="표준 84 10" xfId="28889"/>
    <cellStyle name="표준 84 11" xfId="32601"/>
    <cellStyle name="표준 84 12" xfId="36313"/>
    <cellStyle name="표준 84 2" xfId="6989"/>
    <cellStyle name="표준 84 2 10" xfId="33004"/>
    <cellStyle name="표준 84 2 11" xfId="36716"/>
    <cellStyle name="표준 84 2 2" xfId="7943"/>
    <cellStyle name="표준 84 2 2 10" xfId="37644"/>
    <cellStyle name="표준 84 2 2 2" xfId="9799"/>
    <cellStyle name="표준 84 2 2 2 2" xfId="13512"/>
    <cellStyle name="표준 84 2 2 2 3" xfId="17224"/>
    <cellStyle name="표준 84 2 2 2 4" xfId="20936"/>
    <cellStyle name="표준 84 2 2 2 5" xfId="24648"/>
    <cellStyle name="표준 84 2 2 2 6" xfId="28361"/>
    <cellStyle name="표준 84 2 2 2 7" xfId="32076"/>
    <cellStyle name="표준 84 2 2 2 8" xfId="35788"/>
    <cellStyle name="표준 84 2 2 2 9" xfId="39500"/>
    <cellStyle name="표준 84 2 2 3" xfId="11656"/>
    <cellStyle name="표준 84 2 2 4" xfId="15368"/>
    <cellStyle name="표준 84 2 2 5" xfId="19080"/>
    <cellStyle name="표준 84 2 2 6" xfId="22792"/>
    <cellStyle name="표준 84 2 2 7" xfId="26505"/>
    <cellStyle name="표준 84 2 2 8" xfId="30220"/>
    <cellStyle name="표준 84 2 2 9" xfId="33932"/>
    <cellStyle name="표준 84 2 3" xfId="8871"/>
    <cellStyle name="표준 84 2 3 2" xfId="12584"/>
    <cellStyle name="표준 84 2 3 3" xfId="16296"/>
    <cellStyle name="표준 84 2 3 4" xfId="20008"/>
    <cellStyle name="표준 84 2 3 5" xfId="23720"/>
    <cellStyle name="표준 84 2 3 6" xfId="27433"/>
    <cellStyle name="표준 84 2 3 7" xfId="31148"/>
    <cellStyle name="표준 84 2 3 8" xfId="34860"/>
    <cellStyle name="표준 84 2 3 9" xfId="38572"/>
    <cellStyle name="표준 84 2 4" xfId="10728"/>
    <cellStyle name="표준 84 2 5" xfId="14440"/>
    <cellStyle name="표준 84 2 6" xfId="18152"/>
    <cellStyle name="표준 84 2 7" xfId="21864"/>
    <cellStyle name="표준 84 2 8" xfId="25577"/>
    <cellStyle name="표준 84 2 9" xfId="29292"/>
    <cellStyle name="표준 84 3" xfId="7540"/>
    <cellStyle name="표준 84 3 10" xfId="37241"/>
    <cellStyle name="표준 84 3 2" xfId="9396"/>
    <cellStyle name="표준 84 3 2 2" xfId="13109"/>
    <cellStyle name="표준 84 3 2 3" xfId="16821"/>
    <cellStyle name="표준 84 3 2 4" xfId="20533"/>
    <cellStyle name="표준 84 3 2 5" xfId="24245"/>
    <cellStyle name="표준 84 3 2 6" xfId="27958"/>
    <cellStyle name="표준 84 3 2 7" xfId="31673"/>
    <cellStyle name="표준 84 3 2 8" xfId="35385"/>
    <cellStyle name="표준 84 3 2 9" xfId="39097"/>
    <cellStyle name="표준 84 3 3" xfId="11253"/>
    <cellStyle name="표준 84 3 4" xfId="14965"/>
    <cellStyle name="표준 84 3 5" xfId="18677"/>
    <cellStyle name="표준 84 3 6" xfId="22389"/>
    <cellStyle name="표준 84 3 7" xfId="26102"/>
    <cellStyle name="표준 84 3 8" xfId="29817"/>
    <cellStyle name="표준 84 3 9" xfId="33529"/>
    <cellStyle name="표준 84 4" xfId="8468"/>
    <cellStyle name="표준 84 4 2" xfId="12181"/>
    <cellStyle name="표준 84 4 3" xfId="15893"/>
    <cellStyle name="표준 84 4 4" xfId="19605"/>
    <cellStyle name="표준 84 4 5" xfId="23317"/>
    <cellStyle name="표준 84 4 6" xfId="27030"/>
    <cellStyle name="표준 84 4 7" xfId="30745"/>
    <cellStyle name="표준 84 4 8" xfId="34457"/>
    <cellStyle name="표준 84 4 9" xfId="38169"/>
    <cellStyle name="표준 84 5" xfId="10325"/>
    <cellStyle name="표준 84 6" xfId="14037"/>
    <cellStyle name="표준 84 7" xfId="17749"/>
    <cellStyle name="표준 84 8" xfId="21461"/>
    <cellStyle name="표준 84 9" xfId="25174"/>
    <cellStyle name="표준 85" xfId="6565"/>
    <cellStyle name="표준 86" xfId="6566"/>
    <cellStyle name="표준 87" xfId="3297"/>
    <cellStyle name="표준 88" xfId="3298"/>
    <cellStyle name="표준 89" xfId="3299"/>
    <cellStyle name="표준 9" xfId="2716"/>
    <cellStyle name="표준 9 2" xfId="2717"/>
    <cellStyle name="표준 9 2 2" xfId="3301"/>
    <cellStyle name="표준 9 3" xfId="3300"/>
    <cellStyle name="표준 9 4" xfId="4337"/>
    <cellStyle name="표준 9 5" xfId="4336"/>
    <cellStyle name="표준 9_009_유통금융보험및기타서비스" xfId="4338"/>
    <cellStyle name="표준 90" xfId="3302"/>
    <cellStyle name="표준 91" xfId="3303"/>
    <cellStyle name="표준 92" xfId="3304"/>
    <cellStyle name="표준 93" xfId="6567"/>
    <cellStyle name="표준 94" xfId="3305"/>
    <cellStyle name="표준 95" xfId="3306"/>
    <cellStyle name="표준 96" xfId="3307"/>
    <cellStyle name="표준 97" xfId="3308"/>
    <cellStyle name="표준 98" xfId="3309"/>
    <cellStyle name="표준 99" xfId="3310"/>
    <cellStyle name="표준_-12.보건사회" xfId="2718"/>
    <cellStyle name="표준_14. 교육문화" xfId="7092"/>
    <cellStyle name="표준_-14.교육문화" xfId="2719"/>
    <cellStyle name="표준_17 공공행정및사법" xfId="2720"/>
    <cellStyle name="표준_17 공공행정및사법(1)" xfId="2721"/>
    <cellStyle name="표준_17. 공공행정및사법" xfId="2722"/>
    <cellStyle name="표준_-17.공공사법" xfId="2723"/>
    <cellStyle name="표준_28.교통사고발생" xfId="7096"/>
    <cellStyle name="표준_8.관내관공서및주요기관" xfId="2724"/>
    <cellStyle name="표준_8.관내관공서및주요기관_1" xfId="2725"/>
    <cellStyle name="표준_i32하천과" xfId="2726"/>
    <cellStyle name="표준_Sheet1" xfId="2727"/>
    <cellStyle name="표준_시군수합자료" xfId="2728"/>
    <cellStyle name="표준_식량작물생산량" xfId="2729"/>
    <cellStyle name="하이퍼링크 2" xfId="2730"/>
    <cellStyle name="하이퍼링크 2 2" xfId="3311"/>
    <cellStyle name="하이퍼링크 2 3" xfId="4339"/>
    <cellStyle name="하이퍼링크 3" xfId="3377"/>
    <cellStyle name="합산" xfId="2731"/>
    <cellStyle name="합산 2" xfId="2732"/>
    <cellStyle name="화폐기호" xfId="2733"/>
    <cellStyle name="화폐기호 2" xfId="2734"/>
    <cellStyle name="화폐기호 2 2" xfId="2735"/>
    <cellStyle name="화폐기호0" xfId="2736"/>
    <cellStyle name="화폐기호0 2" xfId="2737"/>
    <cellStyle name="화폐기호0 2 2" xfId="27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spPr>
            <a:solidFill>
              <a:srgbClr val="9999FF"/>
            </a:solidFill>
            <a:ln w="12700">
              <a:solidFill>
                <a:srgbClr val="000000"/>
              </a:solidFill>
              <a:prstDash val="solid"/>
            </a:ln>
          </c:spPr>
          <c:dLbls>
            <c:spPr>
              <a:noFill/>
              <a:ln w="25400">
                <a:noFill/>
              </a:ln>
            </c:spPr>
            <c:txPr>
              <a:bodyPr/>
              <a:lstStyle/>
              <a:p>
                <a:pPr>
                  <a:defRPr sz="1200" b="0" i="0" u="none" strike="noStrike" baseline="0">
                    <a:solidFill>
                      <a:srgbClr val="000000"/>
                    </a:solidFill>
                    <a:latin typeface="바탕체"/>
                    <a:ea typeface="바탕체"/>
                    <a:cs typeface="바탕체"/>
                  </a:defRPr>
                </a:pPr>
                <a:endParaRPr lang="ko-KR"/>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val>
            <c:numLit>
              <c:formatCode>g\!\!\!\!\!\!\!/"표""준"</c:formatCode>
              <c:ptCount val="1"/>
              <c:pt idx="0">
                <c:v>0</c:v>
              </c:pt>
            </c:numLit>
          </c:val>
          <c:extLst xmlns:c16r2="http://schemas.microsoft.com/office/drawing/2015/06/chart">
            <c:ext xmlns:c16="http://schemas.microsoft.com/office/drawing/2014/chart" uri="{C3380CC4-5D6E-409C-BE32-E72D297353CC}">
              <c16:uniqueId val="{00000000-DF22-4D8B-94DA-CC2ABA3BC61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바탕체"/>
          <a:ea typeface="바탕체"/>
          <a:cs typeface="바탕체"/>
        </a:defRPr>
      </a:pPr>
      <a:endParaRPr lang="ko-KR"/>
    </a:p>
  </c:txPr>
  <c:printSettings>
    <c:headerFooter alignWithMargins="0">
      <c:oddHeader>&amp;A</c:oddHeader>
      <c:oddFooter>&amp;P 쪽</c:oddFooter>
    </c:headerFooter>
    <c:pageMargins b="1" l="0.75000000000000777" r="0.7500000000000077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spPr>
            <a:solidFill>
              <a:srgbClr val="9999FF"/>
            </a:solidFill>
            <a:ln w="12700">
              <a:solidFill>
                <a:srgbClr val="000000"/>
              </a:solidFill>
              <a:prstDash val="solid"/>
            </a:ln>
          </c:spPr>
          <c:dLbls>
            <c:spPr>
              <a:noFill/>
              <a:ln w="25400">
                <a:noFill/>
              </a:ln>
            </c:spPr>
            <c:txPr>
              <a:bodyPr/>
              <a:lstStyle/>
              <a:p>
                <a:pPr>
                  <a:defRPr sz="1200" b="0" i="0" u="none" strike="noStrike" baseline="0">
                    <a:solidFill>
                      <a:srgbClr val="000000"/>
                    </a:solidFill>
                    <a:latin typeface="바탕체"/>
                    <a:ea typeface="바탕체"/>
                    <a:cs typeface="바탕체"/>
                  </a:defRPr>
                </a:pPr>
                <a:endParaRPr lang="ko-KR"/>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val>
            <c:numLit>
              <c:formatCode>g\!\!\!\!\!\!\!/"표""준"</c:formatCode>
              <c:ptCount val="1"/>
              <c:pt idx="0">
                <c:v>0</c:v>
              </c:pt>
            </c:numLit>
          </c:val>
          <c:extLst xmlns:c16r2="http://schemas.microsoft.com/office/drawing/2015/06/chart">
            <c:ext xmlns:c16="http://schemas.microsoft.com/office/drawing/2014/chart" uri="{C3380CC4-5D6E-409C-BE32-E72D297353CC}">
              <c16:uniqueId val="{00000000-B7D7-4B19-B193-5E132845836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바탕체"/>
          <a:ea typeface="바탕체"/>
          <a:cs typeface="바탕체"/>
        </a:defRPr>
      </a:pPr>
      <a:endParaRPr lang="ko-KR"/>
    </a:p>
  </c:txPr>
  <c:printSettings>
    <c:headerFooter alignWithMargins="0">
      <c:oddHeader>&amp;A</c:oddHeader>
      <c:oddFooter>&amp;P 쪽</c:oddFooter>
    </c:headerFooter>
    <c:pageMargins b="1" l="0.75000000000000799" r="0.75000000000000799" t="1" header="0.5" footer="0.5"/>
    <c:pageSetup/>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161925</xdr:colOff>
      <xdr:row>3</xdr:row>
      <xdr:rowOff>9525</xdr:rowOff>
    </xdr:from>
    <xdr:to>
      <xdr:col>8</xdr:col>
      <xdr:colOff>590550</xdr:colOff>
      <xdr:row>13</xdr:row>
      <xdr:rowOff>28575</xdr:rowOff>
    </xdr:to>
    <xdr:sp macro="" textlink="">
      <xdr:nvSpPr>
        <xdr:cNvPr id="1025" name="Rectangle 1">
          <a:extLst>
            <a:ext uri="{FF2B5EF4-FFF2-40B4-BE49-F238E27FC236}">
              <a16:creationId xmlns:a16="http://schemas.microsoft.com/office/drawing/2014/main" xmlns="" id="{00000000-0008-0000-0000-000001040000}"/>
            </a:ext>
          </a:extLst>
        </xdr:cNvPr>
        <xdr:cNvSpPr>
          <a:spLocks noChangeArrowheads="1"/>
        </xdr:cNvSpPr>
      </xdr:nvSpPr>
      <xdr:spPr bwMode="auto">
        <a:xfrm>
          <a:off x="161925" y="466725"/>
          <a:ext cx="5915025" cy="1543050"/>
        </a:xfrm>
        <a:prstGeom prst="rect">
          <a:avLst/>
        </a:prstGeom>
        <a:noFill/>
        <a:ln w="9525">
          <a:noFill/>
          <a:miter lim="800000"/>
          <a:headEnd/>
          <a:tailEnd/>
        </a:ln>
      </xdr:spPr>
      <xdr:txBody>
        <a:bodyPr vertOverflow="clip" wrap="square" lIns="64008" tIns="41148" rIns="64008" bIns="0" anchor="t" upright="1"/>
        <a:lstStyle/>
        <a:p>
          <a:pPr algn="ctr" rtl="0">
            <a:lnSpc>
              <a:spcPts val="3500"/>
            </a:lnSpc>
            <a:defRPr sz="1000"/>
          </a:pPr>
          <a:r>
            <a:rPr lang="en-US" altLang="ko-KR" sz="2800" b="0" i="0" u="none" strike="noStrike" baseline="0">
              <a:solidFill>
                <a:srgbClr val="000000"/>
              </a:solidFill>
              <a:latin typeface="HY헤드라인M"/>
              <a:ea typeface="HY헤드라인M"/>
            </a:rPr>
            <a:t>17. </a:t>
          </a:r>
          <a:r>
            <a:rPr lang="ko-KR" altLang="en-US" sz="2800" b="0" i="0" u="none" strike="noStrike" baseline="0">
              <a:solidFill>
                <a:srgbClr val="000000"/>
              </a:solidFill>
              <a:latin typeface="HY헤드라인M"/>
              <a:ea typeface="HY헤드라인M"/>
            </a:rPr>
            <a:t>공공행정 및 사법</a:t>
          </a:r>
        </a:p>
        <a:p>
          <a:pPr algn="ctr" rtl="0">
            <a:lnSpc>
              <a:spcPts val="3500"/>
            </a:lnSpc>
            <a:defRPr sz="1000"/>
          </a:pPr>
          <a:endParaRPr lang="ko-KR" altLang="en-US" sz="2800" b="0" i="0" u="none" strike="noStrike" baseline="0">
            <a:solidFill>
              <a:srgbClr val="000000"/>
            </a:solidFill>
            <a:latin typeface="HY헤드라인M"/>
            <a:ea typeface="HY헤드라인M"/>
          </a:endParaRPr>
        </a:p>
        <a:p>
          <a:pPr algn="ctr" rtl="0">
            <a:lnSpc>
              <a:spcPts val="3500"/>
            </a:lnSpc>
            <a:defRPr sz="1000"/>
          </a:pPr>
          <a:r>
            <a:rPr lang="en-US" altLang="ko-KR" sz="2800" b="0" i="0" u="none" strike="noStrike" baseline="0">
              <a:solidFill>
                <a:srgbClr val="000000"/>
              </a:solidFill>
              <a:latin typeface="HY헤드라인M"/>
              <a:ea typeface="HY헤드라인M"/>
            </a:rPr>
            <a:t>Public Administration and Justice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104775</xdr:colOff>
      <xdr:row>12</xdr:row>
      <xdr:rowOff>0</xdr:rowOff>
    </xdr:from>
    <xdr:to>
      <xdr:col>4</xdr:col>
      <xdr:colOff>447675</xdr:colOff>
      <xdr:row>12</xdr:row>
      <xdr:rowOff>0</xdr:rowOff>
    </xdr:to>
    <xdr:graphicFrame macro="">
      <xdr:nvGraphicFramePr>
        <xdr:cNvPr id="49619" name="Chart 1">
          <a:extLst>
            <a:ext uri="{FF2B5EF4-FFF2-40B4-BE49-F238E27FC236}">
              <a16:creationId xmlns:a16="http://schemas.microsoft.com/office/drawing/2014/main" xmlns="" id="{00000000-0008-0000-1100-0000D3C1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104775</xdr:colOff>
      <xdr:row>12</xdr:row>
      <xdr:rowOff>0</xdr:rowOff>
    </xdr:from>
    <xdr:to>
      <xdr:col>4</xdr:col>
      <xdr:colOff>447675</xdr:colOff>
      <xdr:row>12</xdr:row>
      <xdr:rowOff>0</xdr:rowOff>
    </xdr:to>
    <xdr:graphicFrame macro="">
      <xdr:nvGraphicFramePr>
        <xdr:cNvPr id="49620" name="Chart 1">
          <a:extLst>
            <a:ext uri="{FF2B5EF4-FFF2-40B4-BE49-F238E27FC236}">
              <a16:creationId xmlns:a16="http://schemas.microsoft.com/office/drawing/2014/main" xmlns="" id="{00000000-0008-0000-1100-0000D4C1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R7LRJHKW/&#49324;&#48376;%20-%203.&#44397;&#52293;&#49324;&#50629;%20&#54788;&#54889;,%20&#50857;&#50669;&#49324;&#50629;%20&#54788;&#548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868\Users\user\AppData\Local\Temp\HAMONITEMP\&#50896;&#44256;\06-1.%20&#45453;&#47548;&#49688;&#49328;(1~2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868\Users\user\AppData\Local\Temp\BZ92A46B\&#50896;&#44256;\06-1.%20&#45453;&#47548;&#49688;&#49328;(1~2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868\DOCUME~1\Owner\LOCALS~1\Temp\_AZTMP3_\&#50896;&#44256;\06-1.%20&#45453;&#47548;&#49688;&#49328;(1~2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868\DOCUME~1\user\LOCALS~1\Temp\ztv78\&#50896;&#44256;\06-1.%20&#45453;&#47548;&#49688;&#49328;(1~2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2868\DOCUME~1\a\LOCALS~1\Temp\_AZTMP7_\&#50896;&#44256;\06-1.%20&#45453;&#47548;&#49688;&#49328;(1~2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2868\DOCUME~1\user\LOCALS~1\Temp\BZ62741A\&#50896;&#44256;\06-1.%20&#45453;&#47548;&#49688;&#49328;(1~2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2868\Documents%20and%20Settings\user\Local%20Settings\Temp\_AZTMP0_\Exec\&#50896;&#44256;\06-1.%20&#45453;&#47548;&#49688;&#49328;(1~2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2868\Users\user\AppData\Local\Temp\szTemp\&#50896;&#44256;\06-1.%20&#45453;&#47548;&#49688;&#49328;(1~2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868\DOCUME~1\owner\LOCALS~1\Temp\BZ24D27F9\&#50896;&#44256;\06-1.%20&#45453;&#47548;&#49688;&#49328;(1~2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2868\DOCUME~1\user\LOCALS~1\Temp\(&#48537;&#51076;3)&#53685;&#44228;&#50672;&#48372;&#51089;&#49457;&#49436;&#49885;.zip&#50640;%20&#45824;&#54620;%20&#51076;&#49884;%20&#46356;&#47113;&#53552;&#47532;%201\&#50896;&#44256;\06-1.%20&#45453;&#47548;&#49688;&#49328;(1~2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2868\Users\user\AppData\Local\Temp\BZDC3AC2\&#50896;&#44256;\06-1.%20&#45453;&#47548;&#49688;&#49328;(1~2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53685;&#44228;/&#53685;&#44228;&#50672;&#48372;(07&#45380;)/&#49345;&#51452;&#49884;/&#49892;&#44284;&#52712;&#54633;/&#48372;&#47532;&#47588;&#51077;(11&#50900;6&#510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868\Users\user\AppData\Local\Microsoft\Windows\Temporary%20Internet%20Files\Content.IE5\NTDI5SOF\001_&#50896;&#44256;\&#52572;&#51333;&#48376;\08_&#51204;&#44592;&#44032;&#49828;&#49688;&#46020;(&#54620;&#51204;&#45824;&#44396;&#44221;&#48513;&#48376;&#48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업(2006)"/>
      <sheetName val="사업(2007)"/>
      <sheetName val="사업(2008)"/>
      <sheetName val="XL4Poppy"/>
    </sheetNames>
    <sheetDataSet>
      <sheetData sheetId="0"/>
      <sheetData sheetId="1"/>
      <sheetData sheetId="2"/>
      <sheetData sheetId="3">
        <row r="31">
          <cell r="C31" t="b">
            <v>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연령별농가인구"/>
      <sheetName val="3.경지면적"/>
      <sheetName val="4.경지규모별농가"/>
      <sheetName val="5.농업진흥지역지정"/>
      <sheetName val="6.한국농어촌공사"/>
      <sheetName val="7.수리답 및 경지정리"/>
      <sheetName val="8.수리시설 및 방조제"/>
      <sheetName val="9.식량작물생산량(정곡)"/>
      <sheetName val="9-1.미곡"/>
      <sheetName val="9-2.맥류"/>
      <sheetName val="9-3.잡곡"/>
      <sheetName val="9-4.두류"/>
      <sheetName val="9-5.서류"/>
      <sheetName val="10.채소류생산량 "/>
      <sheetName val="11.특용작물생산량"/>
      <sheetName val="12.과실류생산량"/>
      <sheetName val="13.공공비축 미곡 매입실적"/>
      <sheetName val="14.보리매입실적"/>
      <sheetName val="15.정부관리양곡보관창고"/>
      <sheetName val="16.정부양곡가공공장"/>
      <sheetName val="17.농업협동조합"/>
      <sheetName val="18.농업용기계보유 "/>
      <sheetName val="19.농업용관정 양수장비 현황"/>
      <sheetName val="20.비료공급"/>
      <sheetName val="21.농약공급 실적"/>
      <sheetName val="22.농업용지하수"/>
      <sheetName val="23.가축사육"/>
      <sheetName val="24.가축전염병발생"/>
      <sheetName val="25.가축전염병예방주사실적"/>
      <sheetName val="26.수의사현황"/>
      <sheetName val="27.도축검사"/>
      <sheetName val="28.배합사료생산"/>
      <sheetName val="29.축산물위생관계업소"/>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8">
          <cell r="A18" t="str">
            <v>포항시</v>
          </cell>
          <cell r="B18">
            <v>22870</v>
          </cell>
          <cell r="C18">
            <v>6779</v>
          </cell>
          <cell r="D18">
            <v>2072</v>
          </cell>
          <cell r="E18">
            <v>694</v>
          </cell>
          <cell r="F18">
            <v>1203</v>
          </cell>
          <cell r="G18">
            <v>175</v>
          </cell>
          <cell r="H18">
            <v>783</v>
          </cell>
          <cell r="I18">
            <v>1434</v>
          </cell>
          <cell r="J18">
            <v>3213</v>
          </cell>
          <cell r="K18">
            <v>2339</v>
          </cell>
        </row>
        <row r="19">
          <cell r="A19" t="str">
            <v>경주시</v>
          </cell>
          <cell r="B19">
            <v>40664</v>
          </cell>
          <cell r="C19">
            <v>13315</v>
          </cell>
          <cell r="D19">
            <v>3206</v>
          </cell>
          <cell r="E19">
            <v>1065</v>
          </cell>
          <cell r="F19">
            <v>1819</v>
          </cell>
          <cell r="G19">
            <v>322</v>
          </cell>
          <cell r="H19">
            <v>516</v>
          </cell>
          <cell r="I19">
            <v>1950</v>
          </cell>
          <cell r="J19">
            <v>6771</v>
          </cell>
          <cell r="K19">
            <v>5050</v>
          </cell>
        </row>
        <row r="20">
          <cell r="A20" t="str">
            <v>김천시</v>
          </cell>
          <cell r="B20">
            <v>31068</v>
          </cell>
          <cell r="C20">
            <v>9666</v>
          </cell>
          <cell r="D20">
            <v>2746</v>
          </cell>
          <cell r="E20">
            <v>1310</v>
          </cell>
          <cell r="F20">
            <v>1245</v>
          </cell>
          <cell r="G20">
            <v>191</v>
          </cell>
          <cell r="H20">
            <v>675</v>
          </cell>
          <cell r="I20">
            <v>2654</v>
          </cell>
          <cell r="J20">
            <v>2896</v>
          </cell>
          <cell r="K20">
            <v>2518</v>
          </cell>
        </row>
        <row r="21">
          <cell r="A21" t="str">
            <v>안동시</v>
          </cell>
          <cell r="B21">
            <v>38617</v>
          </cell>
          <cell r="C21">
            <v>10903</v>
          </cell>
          <cell r="D21">
            <v>2637</v>
          </cell>
          <cell r="E21">
            <v>848</v>
          </cell>
          <cell r="F21">
            <v>1641</v>
          </cell>
          <cell r="G21">
            <v>148</v>
          </cell>
          <cell r="H21">
            <v>1510</v>
          </cell>
          <cell r="I21">
            <v>1557</v>
          </cell>
          <cell r="J21">
            <v>3352</v>
          </cell>
          <cell r="K21">
            <v>2925</v>
          </cell>
        </row>
        <row r="22">
          <cell r="A22" t="str">
            <v>구미시</v>
          </cell>
          <cell r="B22">
            <v>19609</v>
          </cell>
          <cell r="C22">
            <v>6399</v>
          </cell>
          <cell r="D22">
            <v>2545</v>
          </cell>
          <cell r="E22">
            <v>824</v>
          </cell>
          <cell r="F22">
            <v>1476</v>
          </cell>
          <cell r="G22">
            <v>245</v>
          </cell>
          <cell r="H22">
            <v>136</v>
          </cell>
          <cell r="I22">
            <v>564</v>
          </cell>
          <cell r="J22">
            <v>3563</v>
          </cell>
          <cell r="K22">
            <v>2939</v>
          </cell>
        </row>
        <row r="23">
          <cell r="A23" t="str">
            <v>영주시</v>
          </cell>
          <cell r="B23">
            <v>20425</v>
          </cell>
          <cell r="C23">
            <v>6331</v>
          </cell>
          <cell r="D23">
            <v>1455</v>
          </cell>
          <cell r="E23">
            <v>343</v>
          </cell>
          <cell r="F23">
            <v>908</v>
          </cell>
          <cell r="G23">
            <v>204</v>
          </cell>
          <cell r="H23">
            <v>882</v>
          </cell>
          <cell r="I23">
            <v>777</v>
          </cell>
          <cell r="J23">
            <v>1981</v>
          </cell>
          <cell r="K23">
            <v>1743</v>
          </cell>
        </row>
        <row r="24">
          <cell r="A24" t="str">
            <v>영천시</v>
          </cell>
          <cell r="B24">
            <v>29284</v>
          </cell>
          <cell r="C24">
            <v>10867</v>
          </cell>
          <cell r="D24">
            <v>1302</v>
          </cell>
          <cell r="E24">
            <v>332</v>
          </cell>
          <cell r="F24">
            <v>778</v>
          </cell>
          <cell r="G24">
            <v>192</v>
          </cell>
          <cell r="H24">
            <v>1812</v>
          </cell>
          <cell r="I24">
            <v>961</v>
          </cell>
          <cell r="J24">
            <v>2295</v>
          </cell>
          <cell r="K24">
            <v>2100</v>
          </cell>
        </row>
        <row r="25">
          <cell r="A25" t="str">
            <v>상주시</v>
          </cell>
          <cell r="B25">
            <v>44100</v>
          </cell>
          <cell r="C25">
            <v>13115</v>
          </cell>
          <cell r="D25">
            <v>4523</v>
          </cell>
          <cell r="E25">
            <v>1744</v>
          </cell>
          <cell r="F25">
            <v>2372</v>
          </cell>
          <cell r="G25">
            <v>407</v>
          </cell>
          <cell r="H25">
            <v>1703</v>
          </cell>
          <cell r="I25">
            <v>1941</v>
          </cell>
          <cell r="J25">
            <v>6347</v>
          </cell>
          <cell r="K25">
            <v>5318</v>
          </cell>
        </row>
        <row r="26">
          <cell r="A26" t="str">
            <v>문경시</v>
          </cell>
          <cell r="B26">
            <v>16838</v>
          </cell>
          <cell r="C26">
            <v>5099</v>
          </cell>
          <cell r="D26">
            <v>1608</v>
          </cell>
          <cell r="E26">
            <v>343</v>
          </cell>
          <cell r="F26">
            <v>1106</v>
          </cell>
          <cell r="G26">
            <v>159</v>
          </cell>
          <cell r="H26">
            <v>876</v>
          </cell>
          <cell r="I26">
            <v>439</v>
          </cell>
          <cell r="J26">
            <v>2095</v>
          </cell>
          <cell r="K26">
            <v>1733</v>
          </cell>
        </row>
        <row r="27">
          <cell r="A27" t="str">
            <v>경산시</v>
          </cell>
          <cell r="B27">
            <v>18632</v>
          </cell>
          <cell r="C27">
            <v>6572</v>
          </cell>
          <cell r="D27">
            <v>726</v>
          </cell>
          <cell r="E27">
            <v>313</v>
          </cell>
          <cell r="F27">
            <v>366</v>
          </cell>
          <cell r="G27">
            <v>47</v>
          </cell>
          <cell r="H27">
            <v>1582</v>
          </cell>
          <cell r="I27">
            <v>121</v>
          </cell>
          <cell r="J27">
            <v>955</v>
          </cell>
          <cell r="K27">
            <v>845</v>
          </cell>
        </row>
        <row r="28">
          <cell r="A28" t="str">
            <v>군위군</v>
          </cell>
          <cell r="B28">
            <v>16484</v>
          </cell>
          <cell r="C28">
            <v>5284</v>
          </cell>
          <cell r="D28">
            <v>1059</v>
          </cell>
          <cell r="E28">
            <v>314</v>
          </cell>
          <cell r="F28">
            <v>649</v>
          </cell>
          <cell r="G28">
            <v>96</v>
          </cell>
          <cell r="H28">
            <v>531</v>
          </cell>
          <cell r="I28">
            <v>520</v>
          </cell>
          <cell r="J28">
            <v>1764</v>
          </cell>
          <cell r="K28">
            <v>1615</v>
          </cell>
        </row>
        <row r="29">
          <cell r="A29" t="str">
            <v>의성군</v>
          </cell>
          <cell r="B29">
            <v>44530</v>
          </cell>
          <cell r="C29">
            <v>13079</v>
          </cell>
          <cell r="D29">
            <v>3595</v>
          </cell>
          <cell r="E29">
            <v>1439</v>
          </cell>
          <cell r="F29">
            <v>1894</v>
          </cell>
          <cell r="G29">
            <v>262</v>
          </cell>
          <cell r="H29">
            <v>2008</v>
          </cell>
          <cell r="I29">
            <v>1309</v>
          </cell>
          <cell r="J29">
            <v>5093</v>
          </cell>
          <cell r="K29">
            <v>3969</v>
          </cell>
        </row>
        <row r="30">
          <cell r="A30" t="str">
            <v>청송군</v>
          </cell>
          <cell r="B30">
            <v>17151</v>
          </cell>
          <cell r="C30">
            <v>4755</v>
          </cell>
          <cell r="D30">
            <v>609</v>
          </cell>
          <cell r="E30">
            <v>179</v>
          </cell>
          <cell r="F30">
            <v>347</v>
          </cell>
          <cell r="G30">
            <v>83</v>
          </cell>
          <cell r="H30">
            <v>1479</v>
          </cell>
          <cell r="I30">
            <v>656</v>
          </cell>
          <cell r="J30">
            <v>683</v>
          </cell>
          <cell r="K30">
            <v>612</v>
          </cell>
        </row>
        <row r="31">
          <cell r="A31" t="str">
            <v>영양군</v>
          </cell>
          <cell r="B31">
            <v>12987</v>
          </cell>
          <cell r="C31">
            <v>3648</v>
          </cell>
          <cell r="D31">
            <v>458</v>
          </cell>
          <cell r="E31">
            <v>93</v>
          </cell>
          <cell r="F31">
            <v>302</v>
          </cell>
          <cell r="G31">
            <v>63</v>
          </cell>
          <cell r="H31">
            <v>191</v>
          </cell>
          <cell r="I31">
            <v>631</v>
          </cell>
          <cell r="J31">
            <v>484</v>
          </cell>
          <cell r="K31">
            <v>451</v>
          </cell>
        </row>
        <row r="32">
          <cell r="A32" t="str">
            <v>영덕군</v>
          </cell>
          <cell r="B32">
            <v>10932</v>
          </cell>
          <cell r="C32">
            <v>3350</v>
          </cell>
          <cell r="D32">
            <v>783</v>
          </cell>
          <cell r="E32">
            <v>283</v>
          </cell>
          <cell r="F32">
            <v>430</v>
          </cell>
          <cell r="G32">
            <v>70</v>
          </cell>
          <cell r="H32">
            <v>744</v>
          </cell>
          <cell r="I32">
            <v>687</v>
          </cell>
          <cell r="J32">
            <v>820</v>
          </cell>
          <cell r="K32">
            <v>484</v>
          </cell>
        </row>
        <row r="33">
          <cell r="A33" t="str">
            <v>청도군</v>
          </cell>
          <cell r="B33">
            <v>23513</v>
          </cell>
          <cell r="C33">
            <v>7126</v>
          </cell>
          <cell r="D33">
            <v>1220</v>
          </cell>
          <cell r="E33">
            <v>368</v>
          </cell>
          <cell r="F33">
            <v>710</v>
          </cell>
          <cell r="G33">
            <v>142</v>
          </cell>
          <cell r="H33">
            <v>417</v>
          </cell>
          <cell r="I33">
            <v>793</v>
          </cell>
          <cell r="J33">
            <v>2261</v>
          </cell>
          <cell r="K33">
            <v>2039</v>
          </cell>
        </row>
        <row r="34">
          <cell r="A34" t="str">
            <v>고령군</v>
          </cell>
          <cell r="B34">
            <v>14515</v>
          </cell>
          <cell r="C34">
            <v>4145</v>
          </cell>
          <cell r="D34">
            <v>1684</v>
          </cell>
          <cell r="E34">
            <v>365</v>
          </cell>
          <cell r="F34">
            <v>1156</v>
          </cell>
          <cell r="G34">
            <v>163</v>
          </cell>
          <cell r="H34">
            <v>90</v>
          </cell>
          <cell r="I34">
            <v>1566</v>
          </cell>
          <cell r="J34">
            <v>2100</v>
          </cell>
          <cell r="K34">
            <v>1688</v>
          </cell>
        </row>
        <row r="35">
          <cell r="A35" t="str">
            <v>성주군</v>
          </cell>
          <cell r="B35">
            <v>20678</v>
          </cell>
          <cell r="C35">
            <v>6057</v>
          </cell>
          <cell r="D35">
            <v>2317</v>
          </cell>
          <cell r="E35">
            <v>918</v>
          </cell>
          <cell r="F35">
            <v>1279</v>
          </cell>
          <cell r="G35">
            <v>120</v>
          </cell>
          <cell r="H35">
            <v>213</v>
          </cell>
          <cell r="I35">
            <v>3174</v>
          </cell>
          <cell r="J35">
            <v>1641</v>
          </cell>
          <cell r="K35">
            <v>1520</v>
          </cell>
        </row>
        <row r="36">
          <cell r="A36" t="str">
            <v>칠곡군</v>
          </cell>
          <cell r="B36">
            <v>11442</v>
          </cell>
          <cell r="C36">
            <v>4048</v>
          </cell>
          <cell r="D36">
            <v>875</v>
          </cell>
          <cell r="E36">
            <v>348</v>
          </cell>
          <cell r="F36">
            <v>440</v>
          </cell>
          <cell r="G36">
            <v>87</v>
          </cell>
          <cell r="H36">
            <v>152</v>
          </cell>
          <cell r="I36">
            <v>527</v>
          </cell>
          <cell r="J36">
            <v>1881</v>
          </cell>
          <cell r="K36">
            <v>1769</v>
          </cell>
        </row>
        <row r="37">
          <cell r="A37" t="str">
            <v>예천군</v>
          </cell>
          <cell r="B37">
            <v>25041</v>
          </cell>
          <cell r="C37">
            <v>6571</v>
          </cell>
          <cell r="D37">
            <v>2307</v>
          </cell>
          <cell r="E37">
            <v>481</v>
          </cell>
          <cell r="F37">
            <v>1537</v>
          </cell>
          <cell r="G37">
            <v>289</v>
          </cell>
          <cell r="H37">
            <v>416</v>
          </cell>
          <cell r="I37">
            <v>1140</v>
          </cell>
          <cell r="J37">
            <v>3711</v>
          </cell>
          <cell r="K37">
            <v>3118</v>
          </cell>
        </row>
        <row r="38">
          <cell r="A38" t="str">
            <v>봉화군</v>
          </cell>
          <cell r="B38">
            <v>18224</v>
          </cell>
          <cell r="C38">
            <v>4922</v>
          </cell>
          <cell r="D38">
            <v>1222</v>
          </cell>
          <cell r="E38">
            <v>305</v>
          </cell>
          <cell r="F38">
            <v>791</v>
          </cell>
          <cell r="G38">
            <v>126</v>
          </cell>
          <cell r="H38">
            <v>510</v>
          </cell>
          <cell r="I38">
            <v>602</v>
          </cell>
          <cell r="J38">
            <v>1460</v>
          </cell>
          <cell r="K38">
            <v>1336</v>
          </cell>
        </row>
        <row r="39">
          <cell r="A39" t="str">
            <v>울진군</v>
          </cell>
          <cell r="B39">
            <v>9094</v>
          </cell>
          <cell r="C39">
            <v>3182</v>
          </cell>
          <cell r="D39">
            <v>632</v>
          </cell>
          <cell r="E39">
            <v>197</v>
          </cell>
          <cell r="F39">
            <v>383</v>
          </cell>
          <cell r="G39">
            <v>52</v>
          </cell>
          <cell r="H39">
            <v>182</v>
          </cell>
          <cell r="I39">
            <v>548</v>
          </cell>
          <cell r="J39">
            <v>1464</v>
          </cell>
          <cell r="K39">
            <v>1219</v>
          </cell>
        </row>
        <row r="40">
          <cell r="A40" t="str">
            <v>울릉군</v>
          </cell>
          <cell r="B40">
            <v>384</v>
          </cell>
          <cell r="C40">
            <v>75</v>
          </cell>
          <cell r="D40">
            <v>14</v>
          </cell>
          <cell r="E40">
            <v>5</v>
          </cell>
          <cell r="F40">
            <v>6</v>
          </cell>
          <cell r="G40">
            <v>3</v>
          </cell>
          <cell r="H40">
            <v>0</v>
          </cell>
          <cell r="I40">
            <v>0</v>
          </cell>
          <cell r="J40">
            <v>0</v>
          </cell>
          <cell r="K40">
            <v>0</v>
          </cell>
        </row>
        <row r="41">
          <cell r="A41" t="str">
            <v>자료 : 친환경농업과</v>
          </cell>
        </row>
        <row r="42">
          <cell r="A42" t="str">
            <v>주 : 2008년 자료부터 서식 변경("농업용 난방기"항목 삭제)</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농가및농가인구"/>
      <sheetName val="2.경지면적"/>
      <sheetName val="3.농업진흥지역지정"/>
      <sheetName val="4.경지정리현황"/>
      <sheetName val="5.수혜현황"/>
      <sheetName val="6.식량작물생산량(정곡)"/>
      <sheetName val="6-1.미곡"/>
      <sheetName val="6-2.맥류"/>
      <sheetName val="6-3.잡곡"/>
      <sheetName val="6-4.두류"/>
      <sheetName val="6-5.서류"/>
      <sheetName val="7.채소류생산량 "/>
      <sheetName val="8.특용작물생산량"/>
      <sheetName val="9.과실류생산량"/>
      <sheetName val="10.공공비축 미곡 매입실적"/>
      <sheetName val="11.보리매입실적(자료없음)"/>
      <sheetName val="12.정부관리양곡보관창고"/>
      <sheetName val="13.정부양곡가공공장"/>
      <sheetName val="14.농업협동조합"/>
      <sheetName val="15.농업용기계보유 "/>
      <sheetName val="16.비료공급(수치틀림)"/>
      <sheetName val="17.가축사육"/>
      <sheetName val="18.가축전염병발생"/>
      <sheetName val="19.가축전염병예방주실적"/>
      <sheetName val="20.수의사분포"/>
      <sheetName val="21.도축검사"/>
      <sheetName val="22.배합사료생산"/>
      <sheetName val="23.축산물위생관계업소"/>
      <sheetName val="24.소유별임야면적"/>
      <sheetName val="25.임상별산림면적"/>
      <sheetName val="26.임상별임목축적"/>
      <sheetName val="27.임산물생산량"/>
      <sheetName val="28.수렵"/>
      <sheetName val="29.수렵면허장발급"/>
      <sheetName val="30.사방사업"/>
      <sheetName val="31.조림"/>
      <sheetName val="32.산림피해"/>
      <sheetName val="33.산림형질변경허가내역"/>
      <sheetName val="34.보안림지정현황"/>
      <sheetName val="35.토석채취현황"/>
      <sheetName val="36.친환경농산물인증현황"/>
      <sheetName val="37.화훼류 재배현황(자료없음)"/>
      <sheetName val="18.농업용기계보유 "/>
      <sheetName val="43.자원봉사자현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9">
          <cell r="A19" t="str">
            <v>사벌면</v>
          </cell>
          <cell r="B19">
            <v>4117</v>
          </cell>
          <cell r="C19">
            <v>1327</v>
          </cell>
          <cell r="D19">
            <v>460</v>
          </cell>
          <cell r="E19">
            <v>220</v>
          </cell>
          <cell r="F19">
            <v>210</v>
          </cell>
          <cell r="G19">
            <v>30</v>
          </cell>
          <cell r="H19">
            <v>221</v>
          </cell>
          <cell r="I19">
            <v>41</v>
          </cell>
          <cell r="J19">
            <v>722</v>
          </cell>
          <cell r="K19">
            <v>606</v>
          </cell>
        </row>
        <row r="20">
          <cell r="A20" t="str">
            <v>중동면</v>
          </cell>
          <cell r="B20">
            <v>1989</v>
          </cell>
          <cell r="C20">
            <v>528</v>
          </cell>
          <cell r="D20">
            <v>223</v>
          </cell>
          <cell r="E20">
            <v>97</v>
          </cell>
          <cell r="F20">
            <v>118</v>
          </cell>
          <cell r="G20">
            <v>8</v>
          </cell>
          <cell r="H20">
            <v>30</v>
          </cell>
          <cell r="I20">
            <v>100</v>
          </cell>
          <cell r="J20">
            <v>327</v>
          </cell>
          <cell r="K20">
            <v>255</v>
          </cell>
        </row>
        <row r="21">
          <cell r="A21" t="str">
            <v>낙동면</v>
          </cell>
          <cell r="B21">
            <v>3602</v>
          </cell>
          <cell r="C21">
            <v>1034</v>
          </cell>
          <cell r="D21">
            <v>437</v>
          </cell>
          <cell r="E21">
            <v>242</v>
          </cell>
          <cell r="F21">
            <v>187</v>
          </cell>
          <cell r="G21">
            <v>8</v>
          </cell>
          <cell r="H21">
            <v>71</v>
          </cell>
          <cell r="I21">
            <v>138</v>
          </cell>
          <cell r="J21">
            <v>659</v>
          </cell>
          <cell r="K21">
            <v>609</v>
          </cell>
        </row>
        <row r="22">
          <cell r="A22" t="str">
            <v>청리면</v>
          </cell>
          <cell r="B22">
            <v>2477</v>
          </cell>
          <cell r="C22">
            <v>766</v>
          </cell>
          <cell r="D22">
            <v>207</v>
          </cell>
          <cell r="E22">
            <v>104</v>
          </cell>
          <cell r="F22">
            <v>93</v>
          </cell>
          <cell r="G22">
            <v>10</v>
          </cell>
          <cell r="H22">
            <v>62</v>
          </cell>
          <cell r="I22">
            <v>28</v>
          </cell>
          <cell r="J22">
            <v>335</v>
          </cell>
          <cell r="K22">
            <v>304</v>
          </cell>
        </row>
        <row r="23">
          <cell r="A23" t="str">
            <v>공성면</v>
          </cell>
          <cell r="B23">
            <v>4084</v>
          </cell>
          <cell r="C23">
            <v>1167</v>
          </cell>
          <cell r="D23">
            <v>349</v>
          </cell>
          <cell r="E23">
            <v>123</v>
          </cell>
          <cell r="F23">
            <v>184</v>
          </cell>
          <cell r="G23">
            <v>42</v>
          </cell>
          <cell r="H23">
            <v>85</v>
          </cell>
          <cell r="I23">
            <v>458</v>
          </cell>
          <cell r="J23">
            <v>492</v>
          </cell>
          <cell r="K23">
            <v>464</v>
          </cell>
        </row>
        <row r="24">
          <cell r="A24" t="str">
            <v>외남면</v>
          </cell>
          <cell r="B24">
            <v>1839</v>
          </cell>
          <cell r="C24">
            <v>492</v>
          </cell>
          <cell r="D24">
            <v>137</v>
          </cell>
          <cell r="E24">
            <v>69</v>
          </cell>
          <cell r="F24">
            <v>61</v>
          </cell>
          <cell r="G24">
            <v>7</v>
          </cell>
          <cell r="H24">
            <v>78</v>
          </cell>
          <cell r="I24">
            <v>76</v>
          </cell>
          <cell r="J24">
            <v>280</v>
          </cell>
          <cell r="K24">
            <v>255</v>
          </cell>
        </row>
        <row r="25">
          <cell r="A25" t="str">
            <v>내서면</v>
          </cell>
          <cell r="B25">
            <v>1881</v>
          </cell>
          <cell r="C25">
            <v>500</v>
          </cell>
          <cell r="D25">
            <v>175</v>
          </cell>
          <cell r="E25">
            <v>73</v>
          </cell>
          <cell r="F25">
            <v>81</v>
          </cell>
          <cell r="G25">
            <v>21</v>
          </cell>
          <cell r="H25">
            <v>15</v>
          </cell>
          <cell r="I25">
            <v>309</v>
          </cell>
          <cell r="J25">
            <v>222</v>
          </cell>
          <cell r="K25">
            <v>199</v>
          </cell>
        </row>
        <row r="26">
          <cell r="A26" t="str">
            <v>모동면</v>
          </cell>
          <cell r="B26">
            <v>2371</v>
          </cell>
          <cell r="C26">
            <v>645</v>
          </cell>
          <cell r="D26">
            <v>136</v>
          </cell>
          <cell r="E26">
            <v>87</v>
          </cell>
          <cell r="F26">
            <v>40</v>
          </cell>
          <cell r="G26">
            <v>9</v>
          </cell>
          <cell r="H26">
            <v>234</v>
          </cell>
          <cell r="I26">
            <v>107</v>
          </cell>
          <cell r="J26">
            <v>240</v>
          </cell>
          <cell r="K26">
            <v>238</v>
          </cell>
        </row>
        <row r="27">
          <cell r="A27" t="str">
            <v>모서면</v>
          </cell>
          <cell r="B27">
            <v>2320</v>
          </cell>
          <cell r="C27">
            <v>671</v>
          </cell>
          <cell r="D27">
            <v>202</v>
          </cell>
          <cell r="E27">
            <v>66</v>
          </cell>
          <cell r="F27">
            <v>113</v>
          </cell>
          <cell r="G27">
            <v>23</v>
          </cell>
          <cell r="H27">
            <v>73</v>
          </cell>
          <cell r="I27">
            <v>87</v>
          </cell>
          <cell r="J27">
            <v>347</v>
          </cell>
          <cell r="K27">
            <v>310</v>
          </cell>
        </row>
        <row r="28">
          <cell r="A28" t="str">
            <v>화동면</v>
          </cell>
          <cell r="B28">
            <v>1782</v>
          </cell>
          <cell r="C28">
            <v>490</v>
          </cell>
          <cell r="D28">
            <v>160</v>
          </cell>
          <cell r="E28">
            <v>61</v>
          </cell>
          <cell r="F28">
            <v>94</v>
          </cell>
          <cell r="G28">
            <v>5</v>
          </cell>
          <cell r="H28">
            <v>62</v>
          </cell>
          <cell r="I28">
            <v>71</v>
          </cell>
          <cell r="J28">
            <v>327</v>
          </cell>
          <cell r="K28">
            <v>299</v>
          </cell>
        </row>
        <row r="29">
          <cell r="A29" t="str">
            <v>화서면</v>
          </cell>
          <cell r="B29">
            <v>1892</v>
          </cell>
          <cell r="C29">
            <v>465</v>
          </cell>
          <cell r="D29">
            <v>119</v>
          </cell>
          <cell r="E29">
            <v>25</v>
          </cell>
          <cell r="F29">
            <v>86</v>
          </cell>
          <cell r="G29">
            <v>8</v>
          </cell>
          <cell r="H29">
            <v>23</v>
          </cell>
          <cell r="I29">
            <v>161</v>
          </cell>
          <cell r="J29">
            <v>259</v>
          </cell>
          <cell r="K29">
            <v>247</v>
          </cell>
        </row>
        <row r="30">
          <cell r="A30" t="str">
            <v>화북면</v>
          </cell>
          <cell r="B30">
            <v>1177</v>
          </cell>
          <cell r="C30">
            <v>287</v>
          </cell>
          <cell r="D30">
            <v>52</v>
          </cell>
          <cell r="E30">
            <v>28</v>
          </cell>
          <cell r="F30">
            <v>19</v>
          </cell>
          <cell r="G30">
            <v>5</v>
          </cell>
          <cell r="H30">
            <v>1</v>
          </cell>
          <cell r="I30">
            <v>23</v>
          </cell>
          <cell r="J30">
            <v>94</v>
          </cell>
          <cell r="K30">
            <v>91</v>
          </cell>
        </row>
        <row r="31">
          <cell r="A31" t="str">
            <v>외서면</v>
          </cell>
          <cell r="B31">
            <v>2200</v>
          </cell>
          <cell r="C31">
            <v>561</v>
          </cell>
          <cell r="D31">
            <v>249</v>
          </cell>
          <cell r="E31">
            <v>89</v>
          </cell>
          <cell r="F31">
            <v>157</v>
          </cell>
          <cell r="G31">
            <v>3</v>
          </cell>
          <cell r="H31">
            <v>81</v>
          </cell>
          <cell r="I31">
            <v>141</v>
          </cell>
          <cell r="J31">
            <v>332</v>
          </cell>
          <cell r="K31">
            <v>296</v>
          </cell>
        </row>
        <row r="32">
          <cell r="A32" t="str">
            <v>은척면</v>
          </cell>
          <cell r="B32">
            <v>1455</v>
          </cell>
          <cell r="C32">
            <v>474</v>
          </cell>
          <cell r="D32">
            <v>128</v>
          </cell>
          <cell r="E32">
            <v>52</v>
          </cell>
          <cell r="F32">
            <v>70</v>
          </cell>
          <cell r="G32">
            <v>6</v>
          </cell>
          <cell r="H32">
            <v>34</v>
          </cell>
          <cell r="I32">
            <v>67</v>
          </cell>
          <cell r="J32">
            <v>194</v>
          </cell>
          <cell r="K32">
            <v>171</v>
          </cell>
        </row>
        <row r="33">
          <cell r="A33" t="str">
            <v>공검면</v>
          </cell>
          <cell r="B33">
            <v>2372</v>
          </cell>
          <cell r="C33">
            <v>654</v>
          </cell>
          <cell r="D33">
            <v>145</v>
          </cell>
          <cell r="E33">
            <v>72</v>
          </cell>
          <cell r="F33">
            <v>55</v>
          </cell>
          <cell r="G33">
            <v>18</v>
          </cell>
          <cell r="H33">
            <v>114</v>
          </cell>
          <cell r="I33">
            <v>150</v>
          </cell>
          <cell r="J33">
            <v>373</v>
          </cell>
          <cell r="K33">
            <v>359</v>
          </cell>
        </row>
        <row r="34">
          <cell r="A34" t="str">
            <v>이안면</v>
          </cell>
          <cell r="B34">
            <v>1498</v>
          </cell>
          <cell r="C34">
            <v>570</v>
          </cell>
          <cell r="D34">
            <v>146</v>
          </cell>
          <cell r="E34">
            <v>36</v>
          </cell>
          <cell r="F34">
            <v>103</v>
          </cell>
          <cell r="G34">
            <v>7</v>
          </cell>
          <cell r="H34">
            <v>34</v>
          </cell>
          <cell r="I34">
            <v>41</v>
          </cell>
          <cell r="J34">
            <v>250</v>
          </cell>
          <cell r="K34">
            <v>220</v>
          </cell>
        </row>
        <row r="35">
          <cell r="A35" t="str">
            <v>화남면</v>
          </cell>
          <cell r="B35">
            <v>646</v>
          </cell>
          <cell r="C35">
            <v>194</v>
          </cell>
          <cell r="D35">
            <v>50</v>
          </cell>
          <cell r="E35">
            <v>10</v>
          </cell>
          <cell r="F35">
            <v>36</v>
          </cell>
          <cell r="G35">
            <v>4</v>
          </cell>
          <cell r="H35">
            <v>3</v>
          </cell>
          <cell r="I35">
            <v>33</v>
          </cell>
          <cell r="J35">
            <v>87</v>
          </cell>
          <cell r="K35">
            <v>79</v>
          </cell>
        </row>
        <row r="36">
          <cell r="A36" t="str">
            <v>남원동</v>
          </cell>
          <cell r="B36">
            <v>941</v>
          </cell>
          <cell r="C36">
            <v>309</v>
          </cell>
          <cell r="D36">
            <v>78</v>
          </cell>
          <cell r="E36">
            <v>27</v>
          </cell>
          <cell r="F36">
            <v>46</v>
          </cell>
          <cell r="G36">
            <v>5</v>
          </cell>
          <cell r="H36">
            <v>22</v>
          </cell>
          <cell r="I36">
            <v>59</v>
          </cell>
          <cell r="J36">
            <v>109</v>
          </cell>
          <cell r="K36">
            <v>96</v>
          </cell>
        </row>
        <row r="37">
          <cell r="A37" t="str">
            <v>북문동</v>
          </cell>
          <cell r="B37">
            <v>1032</v>
          </cell>
          <cell r="C37">
            <v>344</v>
          </cell>
          <cell r="D37">
            <v>96</v>
          </cell>
          <cell r="E37">
            <v>30</v>
          </cell>
          <cell r="F37">
            <v>60</v>
          </cell>
          <cell r="G37">
            <v>6</v>
          </cell>
          <cell r="H37">
            <v>17</v>
          </cell>
          <cell r="I37">
            <v>108</v>
          </cell>
          <cell r="J37">
            <v>172</v>
          </cell>
          <cell r="K37">
            <v>129</v>
          </cell>
        </row>
        <row r="38">
          <cell r="A38" t="str">
            <v>계림동</v>
          </cell>
          <cell r="B38">
            <v>843</v>
          </cell>
          <cell r="C38">
            <v>290</v>
          </cell>
          <cell r="D38">
            <v>102</v>
          </cell>
          <cell r="E38">
            <v>33</v>
          </cell>
          <cell r="F38">
            <v>58</v>
          </cell>
          <cell r="G38">
            <v>11</v>
          </cell>
          <cell r="H38">
            <v>21</v>
          </cell>
          <cell r="I38">
            <v>31</v>
          </cell>
          <cell r="J38">
            <v>122</v>
          </cell>
          <cell r="K38">
            <v>83</v>
          </cell>
        </row>
        <row r="39">
          <cell r="A39" t="str">
            <v>동문동</v>
          </cell>
          <cell r="B39">
            <v>1138</v>
          </cell>
          <cell r="C39">
            <v>322</v>
          </cell>
          <cell r="D39">
            <v>100</v>
          </cell>
          <cell r="E39">
            <v>42</v>
          </cell>
          <cell r="F39">
            <v>54</v>
          </cell>
          <cell r="G39">
            <v>4</v>
          </cell>
          <cell r="H39">
            <v>38</v>
          </cell>
          <cell r="I39">
            <v>0</v>
          </cell>
          <cell r="J39">
            <v>151</v>
          </cell>
          <cell r="K39">
            <v>119</v>
          </cell>
        </row>
        <row r="40">
          <cell r="A40" t="str">
            <v>동성동</v>
          </cell>
          <cell r="B40">
            <v>798</v>
          </cell>
          <cell r="C40">
            <v>236</v>
          </cell>
          <cell r="D40">
            <v>59</v>
          </cell>
          <cell r="E40">
            <v>40</v>
          </cell>
          <cell r="F40">
            <v>19</v>
          </cell>
          <cell r="G40">
            <v>0</v>
          </cell>
          <cell r="H40">
            <v>11</v>
          </cell>
          <cell r="I40">
            <v>14</v>
          </cell>
          <cell r="J40">
            <v>79</v>
          </cell>
          <cell r="K40">
            <v>74</v>
          </cell>
        </row>
        <row r="41">
          <cell r="A41" t="str">
            <v>신흥동</v>
          </cell>
          <cell r="B41">
            <v>1771</v>
          </cell>
          <cell r="C41">
            <v>516</v>
          </cell>
          <cell r="D41">
            <v>123</v>
          </cell>
          <cell r="E41">
            <v>31</v>
          </cell>
          <cell r="F41">
            <v>71</v>
          </cell>
          <cell r="G41">
            <v>21</v>
          </cell>
          <cell r="H41">
            <v>50</v>
          </cell>
          <cell r="I41">
            <v>140</v>
          </cell>
          <cell r="J41">
            <v>183</v>
          </cell>
          <cell r="K41">
            <v>160</v>
          </cell>
        </row>
        <row r="42">
          <cell r="A42" t="str">
            <v>자료 : 친환경농업정책팀</v>
          </cell>
        </row>
        <row r="43">
          <cell r="A43" t="str">
            <v>주 : 2004년 자료부터 서식 변경</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간지"/>
      <sheetName val="0-1.이면"/>
      <sheetName val="1.발전현황"/>
      <sheetName val="2.용도별전력사용량"/>
      <sheetName val="3.제조업중분류별전력사용량"/>
      <sheetName val="원본"/>
      <sheetName val="xxxxxxxx"/>
    </sheetNames>
    <sheetDataSet>
      <sheetData sheetId="0"/>
      <sheetData sheetId="1"/>
      <sheetData sheetId="2"/>
      <sheetData sheetId="3"/>
      <sheetData sheetId="4"/>
      <sheetData sheetId="5">
        <row r="1">
          <cell r="C1" t="str">
            <v>합체</v>
          </cell>
          <cell r="D1" t="str">
            <v>분류별</v>
          </cell>
          <cell r="F1" t="str">
            <v>판매량</v>
          </cell>
        </row>
        <row r="2">
          <cell r="C2" t="str">
            <v>1 월</v>
          </cell>
          <cell r="D2" t="str">
            <v>총계</v>
          </cell>
          <cell r="F2">
            <v>2530846.355</v>
          </cell>
        </row>
        <row r="3">
          <cell r="C3" t="str">
            <v>1 월</v>
          </cell>
          <cell r="D3" t="str">
            <v>농수산업계</v>
          </cell>
          <cell r="F3">
            <v>103368.546</v>
          </cell>
        </row>
        <row r="4">
          <cell r="C4" t="str">
            <v>1 월</v>
          </cell>
          <cell r="D4" t="str">
            <v>농업임업</v>
          </cell>
          <cell r="F4">
            <v>96141.535000000003</v>
          </cell>
        </row>
        <row r="5">
          <cell r="C5" t="str">
            <v>1 월</v>
          </cell>
          <cell r="D5" t="str">
            <v>어업</v>
          </cell>
          <cell r="F5">
            <v>7227.0110000000004</v>
          </cell>
        </row>
        <row r="6">
          <cell r="C6" t="str">
            <v>1 월</v>
          </cell>
          <cell r="D6" t="str">
            <v>광업계</v>
          </cell>
          <cell r="F6">
            <v>12523.892</v>
          </cell>
        </row>
        <row r="7">
          <cell r="C7" t="str">
            <v>1 월</v>
          </cell>
          <cell r="D7" t="str">
            <v>석탄원유</v>
          </cell>
          <cell r="F7">
            <v>593.64400000000001</v>
          </cell>
        </row>
        <row r="8">
          <cell r="C8" t="str">
            <v>1 월</v>
          </cell>
          <cell r="D8" t="str">
            <v>금속비금속</v>
          </cell>
          <cell r="F8">
            <v>11930.248</v>
          </cell>
        </row>
        <row r="9">
          <cell r="C9" t="str">
            <v>1 월</v>
          </cell>
          <cell r="D9" t="str">
            <v>제조업계</v>
          </cell>
          <cell r="F9">
            <v>2414953.9169999999</v>
          </cell>
        </row>
        <row r="10">
          <cell r="C10" t="str">
            <v>1 월</v>
          </cell>
          <cell r="D10" t="str">
            <v>식료품계</v>
          </cell>
          <cell r="F10">
            <v>36844.391000000003</v>
          </cell>
        </row>
        <row r="11">
          <cell r="C11" t="str">
            <v>1 월</v>
          </cell>
          <cell r="D11" t="str">
            <v>식료품제조</v>
          </cell>
          <cell r="F11">
            <v>31195.537</v>
          </cell>
        </row>
        <row r="12">
          <cell r="C12" t="str">
            <v>1 월</v>
          </cell>
          <cell r="D12" t="str">
            <v>음료품제조</v>
          </cell>
          <cell r="F12">
            <v>2903.1210000000001</v>
          </cell>
        </row>
        <row r="13">
          <cell r="C13" t="str">
            <v>1 월</v>
          </cell>
          <cell r="D13" t="str">
            <v>담배제조업</v>
          </cell>
          <cell r="F13">
            <v>2745.7330000000002</v>
          </cell>
        </row>
        <row r="14">
          <cell r="C14" t="str">
            <v>1 월</v>
          </cell>
          <cell r="D14" t="str">
            <v>섬유의복계</v>
          </cell>
          <cell r="F14">
            <v>335688.495</v>
          </cell>
        </row>
        <row r="15">
          <cell r="C15" t="str">
            <v>1 월</v>
          </cell>
          <cell r="D15" t="str">
            <v>섬유</v>
          </cell>
          <cell r="F15">
            <v>333520.09100000001</v>
          </cell>
        </row>
        <row r="16">
          <cell r="C16" t="str">
            <v>1 월</v>
          </cell>
          <cell r="D16" t="str">
            <v>의복모피</v>
          </cell>
          <cell r="F16">
            <v>686.00099999999998</v>
          </cell>
        </row>
        <row r="17">
          <cell r="C17" t="str">
            <v>1 월</v>
          </cell>
          <cell r="D17" t="str">
            <v>가죽신발</v>
          </cell>
          <cell r="F17">
            <v>1482.403</v>
          </cell>
        </row>
        <row r="18">
          <cell r="C18" t="str">
            <v>1 월</v>
          </cell>
          <cell r="D18" t="str">
            <v>목재나무</v>
          </cell>
          <cell r="F18">
            <v>5695.2650000000003</v>
          </cell>
        </row>
        <row r="19">
          <cell r="C19" t="str">
            <v>1 월</v>
          </cell>
          <cell r="D19" t="str">
            <v>펄프종이</v>
          </cell>
          <cell r="F19">
            <v>24755.666000000001</v>
          </cell>
        </row>
        <row r="20">
          <cell r="C20" t="str">
            <v>1 월</v>
          </cell>
          <cell r="D20" t="str">
            <v>출판인쇄</v>
          </cell>
          <cell r="F20">
            <v>3623.5219999999999</v>
          </cell>
        </row>
        <row r="21">
          <cell r="C21" t="str">
            <v>1 월</v>
          </cell>
          <cell r="D21" t="str">
            <v>석유화학계</v>
          </cell>
          <cell r="F21">
            <v>200162.95800000001</v>
          </cell>
        </row>
        <row r="22">
          <cell r="C22" t="str">
            <v>1 월</v>
          </cell>
          <cell r="D22" t="str">
            <v>석유정제</v>
          </cell>
          <cell r="F22">
            <v>3172.5320000000002</v>
          </cell>
        </row>
        <row r="23">
          <cell r="C23" t="str">
            <v>1 월</v>
          </cell>
          <cell r="D23" t="str">
            <v>화학제품</v>
          </cell>
          <cell r="F23">
            <v>146744.272</v>
          </cell>
        </row>
        <row r="24">
          <cell r="C24" t="str">
            <v>1 월</v>
          </cell>
          <cell r="D24" t="str">
            <v>고무플라</v>
          </cell>
          <cell r="F24">
            <v>50246.154000000002</v>
          </cell>
        </row>
        <row r="25">
          <cell r="C25" t="str">
            <v>1 월</v>
          </cell>
          <cell r="D25" t="str">
            <v>요업</v>
          </cell>
          <cell r="F25">
            <v>79221.645999999993</v>
          </cell>
        </row>
        <row r="26">
          <cell r="C26" t="str">
            <v>1 월</v>
          </cell>
          <cell r="D26" t="str">
            <v>유리</v>
          </cell>
          <cell r="F26">
            <v>29397.592000000001</v>
          </cell>
        </row>
        <row r="27">
          <cell r="C27" t="str">
            <v>1 월</v>
          </cell>
          <cell r="D27" t="str">
            <v>시멘트</v>
          </cell>
          <cell r="F27">
            <v>49824.053999999996</v>
          </cell>
        </row>
        <row r="28">
          <cell r="C28" t="str">
            <v>1 월</v>
          </cell>
          <cell r="D28" t="str">
            <v>1차금속</v>
          </cell>
          <cell r="F28">
            <v>1010914.024</v>
          </cell>
        </row>
        <row r="29">
          <cell r="C29" t="str">
            <v>1 월</v>
          </cell>
          <cell r="D29" t="str">
            <v>조립금속</v>
          </cell>
          <cell r="F29">
            <v>60892.584000000003</v>
          </cell>
        </row>
        <row r="30">
          <cell r="C30" t="str">
            <v>1 월</v>
          </cell>
          <cell r="D30" t="str">
            <v>기타기계</v>
          </cell>
          <cell r="F30">
            <v>44148.711000000003</v>
          </cell>
        </row>
        <row r="31">
          <cell r="C31" t="str">
            <v>1 월</v>
          </cell>
          <cell r="D31" t="str">
            <v>사무기기</v>
          </cell>
          <cell r="F31">
            <v>1768.6489999999999</v>
          </cell>
        </row>
        <row r="32">
          <cell r="C32" t="str">
            <v>1 월</v>
          </cell>
          <cell r="D32" t="str">
            <v>전기기기</v>
          </cell>
          <cell r="F32">
            <v>40451.919999999998</v>
          </cell>
        </row>
        <row r="33">
          <cell r="C33" t="str">
            <v>1 월</v>
          </cell>
          <cell r="D33" t="str">
            <v>영상음향</v>
          </cell>
          <cell r="F33">
            <v>401837.10100000002</v>
          </cell>
        </row>
        <row r="34">
          <cell r="C34" t="str">
            <v>1 월</v>
          </cell>
          <cell r="D34" t="str">
            <v>의료광학</v>
          </cell>
          <cell r="F34">
            <v>12340.767</v>
          </cell>
        </row>
        <row r="35">
          <cell r="C35" t="str">
            <v>1 월</v>
          </cell>
          <cell r="D35" t="str">
            <v>자동차</v>
          </cell>
          <cell r="F35">
            <v>138490.67800000001</v>
          </cell>
        </row>
        <row r="36">
          <cell r="C36" t="str">
            <v>1 월</v>
          </cell>
          <cell r="D36" t="str">
            <v>기타운송</v>
          </cell>
          <cell r="F36">
            <v>8852.07</v>
          </cell>
        </row>
        <row r="37">
          <cell r="C37" t="str">
            <v>1 월</v>
          </cell>
          <cell r="D37" t="str">
            <v>가구및기타</v>
          </cell>
          <cell r="F37">
            <v>3478.0740000000001</v>
          </cell>
        </row>
        <row r="38">
          <cell r="C38" t="str">
            <v>1 월</v>
          </cell>
          <cell r="D38" t="str">
            <v>재생재료</v>
          </cell>
          <cell r="F38">
            <v>5787.3959999999997</v>
          </cell>
        </row>
        <row r="39">
          <cell r="C39" t="str">
            <v>2 월</v>
          </cell>
          <cell r="D39" t="str">
            <v>총계</v>
          </cell>
          <cell r="F39">
            <v>2313908.5150000001</v>
          </cell>
        </row>
        <row r="40">
          <cell r="C40" t="str">
            <v>2 월</v>
          </cell>
          <cell r="D40" t="str">
            <v>농수산업계</v>
          </cell>
          <cell r="F40">
            <v>102757.497</v>
          </cell>
        </row>
        <row r="41">
          <cell r="C41" t="str">
            <v>2 월</v>
          </cell>
          <cell r="D41" t="str">
            <v>농업임업</v>
          </cell>
          <cell r="F41">
            <v>95747.331999999995</v>
          </cell>
        </row>
        <row r="42">
          <cell r="C42" t="str">
            <v>2 월</v>
          </cell>
          <cell r="D42" t="str">
            <v>어업</v>
          </cell>
          <cell r="F42">
            <v>7010.165</v>
          </cell>
        </row>
        <row r="43">
          <cell r="C43" t="str">
            <v>2 월</v>
          </cell>
          <cell r="D43" t="str">
            <v>광업계</v>
          </cell>
          <cell r="F43">
            <v>11072.861999999999</v>
          </cell>
        </row>
        <row r="44">
          <cell r="C44" t="str">
            <v>2 월</v>
          </cell>
          <cell r="D44" t="str">
            <v>석탄원유</v>
          </cell>
          <cell r="F44">
            <v>550.24099999999999</v>
          </cell>
        </row>
        <row r="45">
          <cell r="C45" t="str">
            <v>2 월</v>
          </cell>
          <cell r="D45" t="str">
            <v>금속비금속</v>
          </cell>
          <cell r="F45">
            <v>10522.620999999999</v>
          </cell>
        </row>
        <row r="46">
          <cell r="C46" t="str">
            <v>2 월</v>
          </cell>
          <cell r="D46" t="str">
            <v>제조업계</v>
          </cell>
          <cell r="F46">
            <v>2200078.156</v>
          </cell>
        </row>
        <row r="47">
          <cell r="C47" t="str">
            <v>2 월</v>
          </cell>
          <cell r="D47" t="str">
            <v>식료품계</v>
          </cell>
          <cell r="F47">
            <v>35013.321000000004</v>
          </cell>
        </row>
        <row r="48">
          <cell r="C48" t="str">
            <v>2 월</v>
          </cell>
          <cell r="D48" t="str">
            <v>식료품제조</v>
          </cell>
          <cell r="F48">
            <v>30445.861000000001</v>
          </cell>
        </row>
        <row r="49">
          <cell r="C49" t="str">
            <v>2 월</v>
          </cell>
          <cell r="D49" t="str">
            <v>음료품제조</v>
          </cell>
          <cell r="F49">
            <v>2568.9499999999998</v>
          </cell>
        </row>
        <row r="50">
          <cell r="C50" t="str">
            <v>2 월</v>
          </cell>
          <cell r="D50" t="str">
            <v>담배제조업</v>
          </cell>
          <cell r="F50">
            <v>1998.51</v>
          </cell>
        </row>
        <row r="51">
          <cell r="C51" t="str">
            <v>2 월</v>
          </cell>
          <cell r="D51" t="str">
            <v>섬유의복계</v>
          </cell>
          <cell r="F51">
            <v>305931.33100000001</v>
          </cell>
        </row>
        <row r="52">
          <cell r="C52" t="str">
            <v>2 월</v>
          </cell>
          <cell r="D52" t="str">
            <v>섬유</v>
          </cell>
          <cell r="F52">
            <v>303829.185</v>
          </cell>
        </row>
        <row r="53">
          <cell r="C53" t="str">
            <v>2 월</v>
          </cell>
          <cell r="D53" t="str">
            <v>의복모피</v>
          </cell>
          <cell r="F53">
            <v>704.85799999999995</v>
          </cell>
        </row>
        <row r="54">
          <cell r="C54" t="str">
            <v>2 월</v>
          </cell>
          <cell r="D54" t="str">
            <v>가죽신발</v>
          </cell>
          <cell r="F54">
            <v>1397.288</v>
          </cell>
        </row>
        <row r="55">
          <cell r="C55" t="str">
            <v>2 월</v>
          </cell>
          <cell r="D55" t="str">
            <v>목재나무</v>
          </cell>
          <cell r="F55">
            <v>5279.46</v>
          </cell>
        </row>
        <row r="56">
          <cell r="C56" t="str">
            <v>2 월</v>
          </cell>
          <cell r="D56" t="str">
            <v>펄프종이</v>
          </cell>
          <cell r="F56">
            <v>21600.686000000002</v>
          </cell>
        </row>
        <row r="57">
          <cell r="C57" t="str">
            <v>2 월</v>
          </cell>
          <cell r="D57" t="str">
            <v>출판인쇄</v>
          </cell>
          <cell r="F57">
            <v>3401.326</v>
          </cell>
        </row>
        <row r="58">
          <cell r="C58" t="str">
            <v>2 월</v>
          </cell>
          <cell r="D58" t="str">
            <v>석유화학계</v>
          </cell>
          <cell r="F58">
            <v>188028.09</v>
          </cell>
        </row>
        <row r="59">
          <cell r="C59" t="str">
            <v>2 월</v>
          </cell>
          <cell r="D59" t="str">
            <v>석유정제</v>
          </cell>
          <cell r="F59">
            <v>2744.319</v>
          </cell>
        </row>
        <row r="60">
          <cell r="C60" t="str">
            <v>2 월</v>
          </cell>
          <cell r="D60" t="str">
            <v>화학제품</v>
          </cell>
          <cell r="F60">
            <v>137806.46900000001</v>
          </cell>
        </row>
        <row r="61">
          <cell r="C61" t="str">
            <v>2 월</v>
          </cell>
          <cell r="D61" t="str">
            <v>고무플라</v>
          </cell>
          <cell r="F61">
            <v>47477.302000000003</v>
          </cell>
        </row>
        <row r="62">
          <cell r="C62" t="str">
            <v>2 월</v>
          </cell>
          <cell r="D62" t="str">
            <v>요업</v>
          </cell>
          <cell r="F62">
            <v>74472.971000000005</v>
          </cell>
        </row>
        <row r="63">
          <cell r="C63" t="str">
            <v>2 월</v>
          </cell>
          <cell r="D63" t="str">
            <v>유리</v>
          </cell>
          <cell r="F63">
            <v>27446.224999999999</v>
          </cell>
        </row>
        <row r="64">
          <cell r="C64" t="str">
            <v>2 월</v>
          </cell>
          <cell r="D64" t="str">
            <v>시멘트</v>
          </cell>
          <cell r="F64">
            <v>47026.745999999999</v>
          </cell>
        </row>
        <row r="65">
          <cell r="C65" t="str">
            <v>2 월</v>
          </cell>
          <cell r="D65" t="str">
            <v>1차금속</v>
          </cell>
          <cell r="F65">
            <v>901007.91399999999</v>
          </cell>
        </row>
        <row r="66">
          <cell r="C66" t="str">
            <v>2 월</v>
          </cell>
          <cell r="D66" t="str">
            <v>조립금속</v>
          </cell>
          <cell r="F66">
            <v>56674.192000000003</v>
          </cell>
        </row>
        <row r="67">
          <cell r="C67" t="str">
            <v>2 월</v>
          </cell>
          <cell r="D67" t="str">
            <v>기타기계</v>
          </cell>
          <cell r="F67">
            <v>42779.62</v>
          </cell>
        </row>
        <row r="68">
          <cell r="C68" t="str">
            <v>2 월</v>
          </cell>
          <cell r="D68" t="str">
            <v>사무기기</v>
          </cell>
          <cell r="F68">
            <v>1713.519</v>
          </cell>
        </row>
        <row r="69">
          <cell r="C69" t="str">
            <v>2 월</v>
          </cell>
          <cell r="D69" t="str">
            <v>전기기기</v>
          </cell>
          <cell r="F69">
            <v>37282.959999999999</v>
          </cell>
        </row>
        <row r="70">
          <cell r="C70" t="str">
            <v>2 월</v>
          </cell>
          <cell r="D70" t="str">
            <v>영상음향</v>
          </cell>
          <cell r="F70">
            <v>368665.58299999998</v>
          </cell>
        </row>
        <row r="71">
          <cell r="C71" t="str">
            <v>2 월</v>
          </cell>
          <cell r="D71" t="str">
            <v>의료광학</v>
          </cell>
          <cell r="F71">
            <v>11881.234</v>
          </cell>
        </row>
        <row r="72">
          <cell r="C72" t="str">
            <v>2 월</v>
          </cell>
          <cell r="D72" t="str">
            <v>자동차</v>
          </cell>
          <cell r="F72">
            <v>129314.91499999999</v>
          </cell>
        </row>
        <row r="73">
          <cell r="C73" t="str">
            <v>2 월</v>
          </cell>
          <cell r="D73" t="str">
            <v>기타운송</v>
          </cell>
          <cell r="F73">
            <v>8355.8619999999992</v>
          </cell>
        </row>
        <row r="74">
          <cell r="C74" t="str">
            <v>2 월</v>
          </cell>
          <cell r="D74" t="str">
            <v>가구및기타</v>
          </cell>
          <cell r="F74">
            <v>3429.4679999999998</v>
          </cell>
        </row>
        <row r="75">
          <cell r="C75" t="str">
            <v>2 월</v>
          </cell>
          <cell r="D75" t="str">
            <v>재생재료</v>
          </cell>
          <cell r="F75">
            <v>5245.7039999999997</v>
          </cell>
        </row>
        <row r="76">
          <cell r="C76" t="str">
            <v>3 월</v>
          </cell>
          <cell r="D76" t="str">
            <v>총계</v>
          </cell>
          <cell r="F76">
            <v>2459232.3080000002</v>
          </cell>
        </row>
        <row r="77">
          <cell r="C77" t="str">
            <v>3 월</v>
          </cell>
          <cell r="D77" t="str">
            <v>농수산업계</v>
          </cell>
          <cell r="F77">
            <v>85066.635999999999</v>
          </cell>
        </row>
        <row r="78">
          <cell r="C78" t="str">
            <v>3 월</v>
          </cell>
          <cell r="D78" t="str">
            <v>농업임업</v>
          </cell>
          <cell r="F78">
            <v>78882.388999999996</v>
          </cell>
        </row>
        <row r="79">
          <cell r="C79" t="str">
            <v>3 월</v>
          </cell>
          <cell r="D79" t="str">
            <v>어업</v>
          </cell>
          <cell r="F79">
            <v>6184.2470000000003</v>
          </cell>
        </row>
        <row r="80">
          <cell r="C80" t="str">
            <v>3 월</v>
          </cell>
          <cell r="D80" t="str">
            <v>광업계</v>
          </cell>
          <cell r="F80">
            <v>12383.017</v>
          </cell>
        </row>
        <row r="81">
          <cell r="C81" t="str">
            <v>3 월</v>
          </cell>
          <cell r="D81" t="str">
            <v>석탄원유</v>
          </cell>
          <cell r="F81">
            <v>680.58</v>
          </cell>
        </row>
        <row r="82">
          <cell r="C82" t="str">
            <v>3 월</v>
          </cell>
          <cell r="D82" t="str">
            <v>금속비금속</v>
          </cell>
          <cell r="F82">
            <v>11702.437</v>
          </cell>
        </row>
        <row r="83">
          <cell r="C83" t="str">
            <v>3 월</v>
          </cell>
          <cell r="D83" t="str">
            <v>제조업계</v>
          </cell>
          <cell r="F83">
            <v>2361782.6549999998</v>
          </cell>
        </row>
        <row r="84">
          <cell r="C84" t="str">
            <v>3 월</v>
          </cell>
          <cell r="D84" t="str">
            <v>식료품계</v>
          </cell>
          <cell r="F84">
            <v>34007.542000000001</v>
          </cell>
        </row>
        <row r="85">
          <cell r="C85" t="str">
            <v>3 월</v>
          </cell>
          <cell r="D85" t="str">
            <v>식료품제조</v>
          </cell>
          <cell r="F85">
            <v>28729.437999999998</v>
          </cell>
        </row>
        <row r="86">
          <cell r="C86" t="str">
            <v>3 월</v>
          </cell>
          <cell r="D86" t="str">
            <v>음료품제조</v>
          </cell>
          <cell r="F86">
            <v>2834.0949999999998</v>
          </cell>
        </row>
        <row r="87">
          <cell r="C87" t="str">
            <v>3 월</v>
          </cell>
          <cell r="D87" t="str">
            <v>담배제조업</v>
          </cell>
          <cell r="F87">
            <v>2444.009</v>
          </cell>
        </row>
        <row r="88">
          <cell r="C88" t="str">
            <v>3 월</v>
          </cell>
          <cell r="D88" t="str">
            <v>섬유의복계</v>
          </cell>
          <cell r="F88">
            <v>325398.19199999998</v>
          </cell>
        </row>
        <row r="89">
          <cell r="C89" t="str">
            <v>3 월</v>
          </cell>
          <cell r="D89" t="str">
            <v>섬유</v>
          </cell>
          <cell r="F89">
            <v>323441.41200000001</v>
          </cell>
        </row>
        <row r="90">
          <cell r="C90" t="str">
            <v>3 월</v>
          </cell>
          <cell r="D90" t="str">
            <v>의복모피</v>
          </cell>
          <cell r="F90">
            <v>637.80700000000002</v>
          </cell>
        </row>
        <row r="91">
          <cell r="C91" t="str">
            <v>3 월</v>
          </cell>
          <cell r="D91" t="str">
            <v>가죽신발</v>
          </cell>
          <cell r="F91">
            <v>1318.973</v>
          </cell>
        </row>
        <row r="92">
          <cell r="C92" t="str">
            <v>3 월</v>
          </cell>
          <cell r="D92" t="str">
            <v>목재나무</v>
          </cell>
          <cell r="F92">
            <v>5038.1030000000001</v>
          </cell>
        </row>
        <row r="93">
          <cell r="C93" t="str">
            <v>3 월</v>
          </cell>
          <cell r="D93" t="str">
            <v>펄프종이</v>
          </cell>
          <cell r="F93">
            <v>24146.375</v>
          </cell>
        </row>
        <row r="94">
          <cell r="C94" t="str">
            <v>3 월</v>
          </cell>
          <cell r="D94" t="str">
            <v>출판인쇄</v>
          </cell>
          <cell r="F94">
            <v>3285.2240000000002</v>
          </cell>
        </row>
        <row r="95">
          <cell r="C95" t="str">
            <v>3 월</v>
          </cell>
          <cell r="D95" t="str">
            <v>석유화학계</v>
          </cell>
          <cell r="F95">
            <v>201581.41800000001</v>
          </cell>
        </row>
        <row r="96">
          <cell r="C96" t="str">
            <v>3 월</v>
          </cell>
          <cell r="D96" t="str">
            <v>석유정제</v>
          </cell>
          <cell r="F96">
            <v>3109.4520000000002</v>
          </cell>
        </row>
        <row r="97">
          <cell r="C97" t="str">
            <v>3 월</v>
          </cell>
          <cell r="D97" t="str">
            <v>화학제품</v>
          </cell>
          <cell r="F97">
            <v>149594.19899999999</v>
          </cell>
        </row>
        <row r="98">
          <cell r="C98" t="str">
            <v>3 월</v>
          </cell>
          <cell r="D98" t="str">
            <v>고무플라</v>
          </cell>
          <cell r="F98">
            <v>48877.767</v>
          </cell>
        </row>
        <row r="99">
          <cell r="C99" t="str">
            <v>3 월</v>
          </cell>
          <cell r="D99" t="str">
            <v>요업</v>
          </cell>
          <cell r="F99">
            <v>79951.895999999993</v>
          </cell>
        </row>
        <row r="100">
          <cell r="C100" t="str">
            <v>3 월</v>
          </cell>
          <cell r="D100" t="str">
            <v>유리</v>
          </cell>
          <cell r="F100">
            <v>29768.751</v>
          </cell>
        </row>
        <row r="101">
          <cell r="C101" t="str">
            <v>3 월</v>
          </cell>
          <cell r="D101" t="str">
            <v>시멘트</v>
          </cell>
          <cell r="F101">
            <v>50183.144999999997</v>
          </cell>
        </row>
        <row r="102">
          <cell r="C102" t="str">
            <v>3 월</v>
          </cell>
          <cell r="D102" t="str">
            <v>1차금속</v>
          </cell>
          <cell r="F102">
            <v>968755.83299999998</v>
          </cell>
        </row>
        <row r="103">
          <cell r="C103" t="str">
            <v>3 월</v>
          </cell>
          <cell r="D103" t="str">
            <v>조립금속</v>
          </cell>
          <cell r="F103">
            <v>58833.521999999997</v>
          </cell>
        </row>
        <row r="104">
          <cell r="C104" t="str">
            <v>3 월</v>
          </cell>
          <cell r="D104" t="str">
            <v>기타기계</v>
          </cell>
          <cell r="F104">
            <v>41970.788</v>
          </cell>
        </row>
        <row r="105">
          <cell r="C105" t="str">
            <v>3 월</v>
          </cell>
          <cell r="D105" t="str">
            <v>사무기기</v>
          </cell>
          <cell r="F105">
            <v>1569.09</v>
          </cell>
        </row>
        <row r="106">
          <cell r="C106" t="str">
            <v>3 월</v>
          </cell>
          <cell r="D106" t="str">
            <v>전기기기</v>
          </cell>
          <cell r="F106">
            <v>41866.506000000001</v>
          </cell>
        </row>
        <row r="107">
          <cell r="C107" t="str">
            <v>3 월</v>
          </cell>
          <cell r="D107" t="str">
            <v>영상음향</v>
          </cell>
          <cell r="F107">
            <v>408654.39299999998</v>
          </cell>
        </row>
        <row r="108">
          <cell r="C108" t="str">
            <v>3 월</v>
          </cell>
          <cell r="D108" t="str">
            <v>의료광학</v>
          </cell>
          <cell r="F108">
            <v>13003.306</v>
          </cell>
        </row>
        <row r="109">
          <cell r="C109" t="str">
            <v>3 월</v>
          </cell>
          <cell r="D109" t="str">
            <v>자동차</v>
          </cell>
          <cell r="F109">
            <v>136427.32500000001</v>
          </cell>
        </row>
        <row r="110">
          <cell r="C110" t="str">
            <v>3 월</v>
          </cell>
          <cell r="D110" t="str">
            <v>기타운송</v>
          </cell>
          <cell r="F110">
            <v>8740.4220000000005</v>
          </cell>
        </row>
        <row r="111">
          <cell r="C111" t="str">
            <v>3 월</v>
          </cell>
          <cell r="D111" t="str">
            <v>가구및기타</v>
          </cell>
          <cell r="F111">
            <v>3352.3429999999998</v>
          </cell>
        </row>
        <row r="112">
          <cell r="C112" t="str">
            <v>3 월</v>
          </cell>
          <cell r="D112" t="str">
            <v>재생재료</v>
          </cell>
          <cell r="F112">
            <v>5200.3770000000004</v>
          </cell>
        </row>
        <row r="113">
          <cell r="C113" t="str">
            <v>4 월</v>
          </cell>
          <cell r="D113" t="str">
            <v>총계</v>
          </cell>
          <cell r="F113">
            <v>2424582.645</v>
          </cell>
        </row>
        <row r="114">
          <cell r="C114" t="str">
            <v>4 월</v>
          </cell>
          <cell r="D114" t="str">
            <v>농수산업계</v>
          </cell>
          <cell r="F114">
            <v>79420.013999999996</v>
          </cell>
        </row>
        <row r="115">
          <cell r="C115" t="str">
            <v>4 월</v>
          </cell>
          <cell r="D115" t="str">
            <v>농업임업</v>
          </cell>
          <cell r="F115">
            <v>72781.235000000001</v>
          </cell>
        </row>
        <row r="116">
          <cell r="C116" t="str">
            <v>4 월</v>
          </cell>
          <cell r="D116" t="str">
            <v>어업</v>
          </cell>
          <cell r="F116">
            <v>6638.7790000000005</v>
          </cell>
        </row>
        <row r="117">
          <cell r="C117" t="str">
            <v>4 월</v>
          </cell>
          <cell r="D117" t="str">
            <v>광업계</v>
          </cell>
          <cell r="F117">
            <v>13333.962</v>
          </cell>
        </row>
        <row r="118">
          <cell r="C118" t="str">
            <v>4 월</v>
          </cell>
          <cell r="D118" t="str">
            <v>석탄원유</v>
          </cell>
          <cell r="F118">
            <v>671.15700000000004</v>
          </cell>
        </row>
        <row r="119">
          <cell r="C119" t="str">
            <v>4 월</v>
          </cell>
          <cell r="D119" t="str">
            <v>금속비금속</v>
          </cell>
          <cell r="F119">
            <v>12662.805</v>
          </cell>
        </row>
        <row r="120">
          <cell r="C120" t="str">
            <v>4 월</v>
          </cell>
          <cell r="D120" t="str">
            <v>제조업계</v>
          </cell>
          <cell r="F120">
            <v>2331828.6690000002</v>
          </cell>
        </row>
        <row r="121">
          <cell r="C121" t="str">
            <v>4 월</v>
          </cell>
          <cell r="D121" t="str">
            <v>식료품계</v>
          </cell>
          <cell r="F121">
            <v>35867.701999999997</v>
          </cell>
        </row>
        <row r="122">
          <cell r="C122" t="str">
            <v>4 월</v>
          </cell>
          <cell r="D122" t="str">
            <v>식료품제조</v>
          </cell>
          <cell r="F122">
            <v>31080.198</v>
          </cell>
        </row>
        <row r="123">
          <cell r="C123" t="str">
            <v>4 월</v>
          </cell>
          <cell r="D123" t="str">
            <v>음료품제조</v>
          </cell>
          <cell r="F123">
            <v>2986.703</v>
          </cell>
        </row>
        <row r="124">
          <cell r="C124" t="str">
            <v>4 월</v>
          </cell>
          <cell r="D124" t="str">
            <v>담배제조업</v>
          </cell>
          <cell r="F124">
            <v>1800.8009999999999</v>
          </cell>
        </row>
        <row r="125">
          <cell r="C125" t="str">
            <v>4 월</v>
          </cell>
          <cell r="D125" t="str">
            <v>섬유의복계</v>
          </cell>
          <cell r="F125">
            <v>329390.54599999997</v>
          </cell>
        </row>
        <row r="126">
          <cell r="C126" t="str">
            <v>4 월</v>
          </cell>
          <cell r="D126" t="str">
            <v>섬유</v>
          </cell>
          <cell r="F126">
            <v>327311.853</v>
          </cell>
        </row>
        <row r="127">
          <cell r="C127" t="str">
            <v>4 월</v>
          </cell>
          <cell r="D127" t="str">
            <v>의복모피</v>
          </cell>
          <cell r="F127">
            <v>679.91899999999998</v>
          </cell>
        </row>
        <row r="128">
          <cell r="C128" t="str">
            <v>4 월</v>
          </cell>
          <cell r="D128" t="str">
            <v>가죽신발</v>
          </cell>
          <cell r="F128">
            <v>1398.7739999999999</v>
          </cell>
        </row>
        <row r="129">
          <cell r="C129" t="str">
            <v>4 월</v>
          </cell>
          <cell r="D129" t="str">
            <v>목재나무</v>
          </cell>
          <cell r="F129">
            <v>5310.99</v>
          </cell>
        </row>
        <row r="130">
          <cell r="C130" t="str">
            <v>4 월</v>
          </cell>
          <cell r="D130" t="str">
            <v>펄프종이</v>
          </cell>
          <cell r="F130">
            <v>24039.866999999998</v>
          </cell>
        </row>
        <row r="131">
          <cell r="C131" t="str">
            <v>4 월</v>
          </cell>
          <cell r="D131" t="str">
            <v>출판인쇄</v>
          </cell>
          <cell r="F131">
            <v>3128.89</v>
          </cell>
        </row>
        <row r="132">
          <cell r="C132" t="str">
            <v>4 월</v>
          </cell>
          <cell r="D132" t="str">
            <v>석유화학계</v>
          </cell>
          <cell r="F132">
            <v>204217.005</v>
          </cell>
        </row>
        <row r="133">
          <cell r="C133" t="str">
            <v>4 월</v>
          </cell>
          <cell r="D133" t="str">
            <v>석유정제</v>
          </cell>
          <cell r="F133">
            <v>3025.0169999999998</v>
          </cell>
        </row>
        <row r="134">
          <cell r="C134" t="str">
            <v>4 월</v>
          </cell>
          <cell r="D134" t="str">
            <v>화학제품</v>
          </cell>
          <cell r="F134">
            <v>151406.02600000001</v>
          </cell>
        </row>
        <row r="135">
          <cell r="C135" t="str">
            <v>4 월</v>
          </cell>
          <cell r="D135" t="str">
            <v>고무플라</v>
          </cell>
          <cell r="F135">
            <v>49785.962</v>
          </cell>
        </row>
        <row r="136">
          <cell r="C136" t="str">
            <v>4 월</v>
          </cell>
          <cell r="D136" t="str">
            <v>요업</v>
          </cell>
          <cell r="F136">
            <v>86245.994999999995</v>
          </cell>
        </row>
        <row r="137">
          <cell r="C137" t="str">
            <v>4 월</v>
          </cell>
          <cell r="D137" t="str">
            <v>유리</v>
          </cell>
          <cell r="F137">
            <v>29276.847000000002</v>
          </cell>
        </row>
        <row r="138">
          <cell r="C138" t="str">
            <v>4 월</v>
          </cell>
          <cell r="D138" t="str">
            <v>시멘트</v>
          </cell>
          <cell r="F138">
            <v>56969.148000000001</v>
          </cell>
        </row>
        <row r="139">
          <cell r="C139" t="str">
            <v>4 월</v>
          </cell>
          <cell r="D139" t="str">
            <v>1차금속</v>
          </cell>
          <cell r="F139">
            <v>928855.22400000005</v>
          </cell>
        </row>
        <row r="140">
          <cell r="C140" t="str">
            <v>4 월</v>
          </cell>
          <cell r="D140" t="str">
            <v>조립금속</v>
          </cell>
          <cell r="F140">
            <v>58853.341999999997</v>
          </cell>
        </row>
        <row r="141">
          <cell r="C141" t="str">
            <v>4 월</v>
          </cell>
          <cell r="D141" t="str">
            <v>기타기계</v>
          </cell>
          <cell r="F141">
            <v>42562.832000000002</v>
          </cell>
        </row>
        <row r="142">
          <cell r="C142" t="str">
            <v>4 월</v>
          </cell>
          <cell r="D142" t="str">
            <v>사무기기</v>
          </cell>
          <cell r="F142">
            <v>1619.0029999999999</v>
          </cell>
        </row>
        <row r="143">
          <cell r="C143" t="str">
            <v>4 월</v>
          </cell>
          <cell r="D143" t="str">
            <v>전기기기</v>
          </cell>
          <cell r="F143">
            <v>40228.379000000001</v>
          </cell>
        </row>
        <row r="144">
          <cell r="C144" t="str">
            <v>4 월</v>
          </cell>
          <cell r="D144" t="str">
            <v>영상음향</v>
          </cell>
          <cell r="F144">
            <v>401666.14299999998</v>
          </cell>
        </row>
        <row r="145">
          <cell r="C145" t="str">
            <v>4 월</v>
          </cell>
          <cell r="D145" t="str">
            <v>의료광학</v>
          </cell>
          <cell r="F145">
            <v>12273.735000000001</v>
          </cell>
        </row>
        <row r="146">
          <cell r="C146" t="str">
            <v>4 월</v>
          </cell>
          <cell r="D146" t="str">
            <v>자동차</v>
          </cell>
          <cell r="F146">
            <v>139539.723</v>
          </cell>
        </row>
        <row r="147">
          <cell r="C147" t="str">
            <v>4 월</v>
          </cell>
          <cell r="D147" t="str">
            <v>기타운송</v>
          </cell>
          <cell r="F147">
            <v>8564.6530000000002</v>
          </cell>
        </row>
        <row r="148">
          <cell r="C148" t="str">
            <v>4 월</v>
          </cell>
          <cell r="D148" t="str">
            <v>가구및기타</v>
          </cell>
          <cell r="F148">
            <v>3577.703</v>
          </cell>
        </row>
        <row r="149">
          <cell r="C149" t="str">
            <v>4 월</v>
          </cell>
          <cell r="D149" t="str">
            <v>재생재료</v>
          </cell>
          <cell r="F149">
            <v>5886.9369999999999</v>
          </cell>
        </row>
        <row r="150">
          <cell r="C150" t="str">
            <v>5 월</v>
          </cell>
          <cell r="D150" t="str">
            <v>총계</v>
          </cell>
          <cell r="F150">
            <v>2434171.0249999999</v>
          </cell>
        </row>
        <row r="151">
          <cell r="C151" t="str">
            <v>5 월</v>
          </cell>
          <cell r="D151" t="str">
            <v>농수산업계</v>
          </cell>
          <cell r="F151">
            <v>72604.811000000002</v>
          </cell>
        </row>
        <row r="152">
          <cell r="C152" t="str">
            <v>5 월</v>
          </cell>
          <cell r="D152" t="str">
            <v>농업임업</v>
          </cell>
          <cell r="F152">
            <v>66067.623999999996</v>
          </cell>
        </row>
        <row r="153">
          <cell r="C153" t="str">
            <v>5 월</v>
          </cell>
          <cell r="D153" t="str">
            <v>어업</v>
          </cell>
          <cell r="F153">
            <v>6537.1869999999999</v>
          </cell>
        </row>
        <row r="154">
          <cell r="C154" t="str">
            <v>5 월</v>
          </cell>
          <cell r="D154" t="str">
            <v>광업계</v>
          </cell>
          <cell r="F154">
            <v>13037.332</v>
          </cell>
        </row>
        <row r="155">
          <cell r="C155" t="str">
            <v>5 월</v>
          </cell>
          <cell r="D155" t="str">
            <v>석탄원유</v>
          </cell>
          <cell r="F155">
            <v>556.14499999999998</v>
          </cell>
        </row>
        <row r="156">
          <cell r="C156" t="str">
            <v>5 월</v>
          </cell>
          <cell r="D156" t="str">
            <v>금속비금속</v>
          </cell>
          <cell r="F156">
            <v>12481.187</v>
          </cell>
        </row>
        <row r="157">
          <cell r="C157" t="str">
            <v>5 월</v>
          </cell>
          <cell r="D157" t="str">
            <v>제조업계</v>
          </cell>
          <cell r="F157">
            <v>2348528.8820000002</v>
          </cell>
        </row>
        <row r="158">
          <cell r="C158" t="str">
            <v>5 월</v>
          </cell>
          <cell r="D158" t="str">
            <v>식료품계</v>
          </cell>
          <cell r="F158">
            <v>36409.934999999998</v>
          </cell>
        </row>
        <row r="159">
          <cell r="C159" t="str">
            <v>5 월</v>
          </cell>
          <cell r="D159" t="str">
            <v>식료품제조</v>
          </cell>
          <cell r="F159">
            <v>30897.445</v>
          </cell>
        </row>
        <row r="160">
          <cell r="C160" t="str">
            <v>5 월</v>
          </cell>
          <cell r="D160" t="str">
            <v>음료품제조</v>
          </cell>
          <cell r="F160">
            <v>3032.5709999999999</v>
          </cell>
        </row>
        <row r="161">
          <cell r="C161" t="str">
            <v>5 월</v>
          </cell>
          <cell r="D161" t="str">
            <v>담배제조업</v>
          </cell>
          <cell r="F161">
            <v>2479.9189999999999</v>
          </cell>
        </row>
        <row r="162">
          <cell r="C162" t="str">
            <v>5 월</v>
          </cell>
          <cell r="D162" t="str">
            <v>섬유의복계</v>
          </cell>
          <cell r="F162">
            <v>335401.848</v>
          </cell>
        </row>
        <row r="163">
          <cell r="C163" t="str">
            <v>5 월</v>
          </cell>
          <cell r="D163" t="str">
            <v>섬유</v>
          </cell>
          <cell r="F163">
            <v>333503.22899999999</v>
          </cell>
        </row>
        <row r="164">
          <cell r="C164" t="str">
            <v>5 월</v>
          </cell>
          <cell r="D164" t="str">
            <v>의복모피</v>
          </cell>
          <cell r="F164">
            <v>606.05600000000004</v>
          </cell>
        </row>
        <row r="165">
          <cell r="C165" t="str">
            <v>5 월</v>
          </cell>
          <cell r="D165" t="str">
            <v>가죽신발</v>
          </cell>
          <cell r="F165">
            <v>1292.5630000000001</v>
          </cell>
        </row>
        <row r="166">
          <cell r="C166" t="str">
            <v>5 월</v>
          </cell>
          <cell r="D166" t="str">
            <v>목재나무</v>
          </cell>
          <cell r="F166">
            <v>4883.9809999999998</v>
          </cell>
        </row>
        <row r="167">
          <cell r="C167" t="str">
            <v>5 월</v>
          </cell>
          <cell r="D167" t="str">
            <v>펄프종이</v>
          </cell>
          <cell r="F167">
            <v>24041.732</v>
          </cell>
        </row>
        <row r="168">
          <cell r="C168" t="str">
            <v>5 월</v>
          </cell>
          <cell r="D168" t="str">
            <v>출판인쇄</v>
          </cell>
          <cell r="F168">
            <v>3072.2269999999999</v>
          </cell>
        </row>
        <row r="169">
          <cell r="C169" t="str">
            <v>5 월</v>
          </cell>
          <cell r="D169" t="str">
            <v>석유화학계</v>
          </cell>
          <cell r="F169">
            <v>208797.53099999999</v>
          </cell>
        </row>
        <row r="170">
          <cell r="C170" t="str">
            <v>5 월</v>
          </cell>
          <cell r="D170" t="str">
            <v>석유정제</v>
          </cell>
          <cell r="F170">
            <v>2811.1109999999999</v>
          </cell>
        </row>
        <row r="171">
          <cell r="C171" t="str">
            <v>5 월</v>
          </cell>
          <cell r="D171" t="str">
            <v>화학제품</v>
          </cell>
          <cell r="F171">
            <v>156028.00899999999</v>
          </cell>
        </row>
        <row r="172">
          <cell r="C172" t="str">
            <v>5 월</v>
          </cell>
          <cell r="D172" t="str">
            <v>고무플라</v>
          </cell>
          <cell r="F172">
            <v>49958.411</v>
          </cell>
        </row>
        <row r="173">
          <cell r="C173" t="str">
            <v>5 월</v>
          </cell>
          <cell r="D173" t="str">
            <v>요업</v>
          </cell>
          <cell r="F173">
            <v>85282.495999999999</v>
          </cell>
        </row>
        <row r="174">
          <cell r="C174" t="str">
            <v>5 월</v>
          </cell>
          <cell r="D174" t="str">
            <v>유리</v>
          </cell>
          <cell r="F174">
            <v>30790.774000000001</v>
          </cell>
        </row>
        <row r="175">
          <cell r="C175" t="str">
            <v>5 월</v>
          </cell>
          <cell r="D175" t="str">
            <v>시멘트</v>
          </cell>
          <cell r="F175">
            <v>54491.722000000002</v>
          </cell>
        </row>
        <row r="176">
          <cell r="C176" t="str">
            <v>5 월</v>
          </cell>
          <cell r="D176" t="str">
            <v>1차금속</v>
          </cell>
          <cell r="F176">
            <v>937244.92799999996</v>
          </cell>
        </row>
        <row r="177">
          <cell r="C177" t="str">
            <v>5 월</v>
          </cell>
          <cell r="D177" t="str">
            <v>조립금속</v>
          </cell>
          <cell r="F177">
            <v>52293.190999999999</v>
          </cell>
        </row>
        <row r="178">
          <cell r="C178" t="str">
            <v>5 월</v>
          </cell>
          <cell r="D178" t="str">
            <v>기타기계</v>
          </cell>
          <cell r="F178">
            <v>38805.298000000003</v>
          </cell>
        </row>
        <row r="179">
          <cell r="C179" t="str">
            <v>5 월</v>
          </cell>
          <cell r="D179" t="str">
            <v>사무기기</v>
          </cell>
          <cell r="F179">
            <v>1532.001</v>
          </cell>
        </row>
        <row r="180">
          <cell r="C180" t="str">
            <v>5 월</v>
          </cell>
          <cell r="D180" t="str">
            <v>전기기기</v>
          </cell>
          <cell r="F180">
            <v>39710.550999999999</v>
          </cell>
        </row>
        <row r="181">
          <cell r="C181" t="str">
            <v>5 월</v>
          </cell>
          <cell r="D181" t="str">
            <v>영상음향</v>
          </cell>
          <cell r="F181">
            <v>421966.533</v>
          </cell>
        </row>
        <row r="182">
          <cell r="C182" t="str">
            <v>5 월</v>
          </cell>
          <cell r="D182" t="str">
            <v>의료광학</v>
          </cell>
          <cell r="F182">
            <v>11945.8</v>
          </cell>
        </row>
        <row r="183">
          <cell r="C183" t="str">
            <v>5 월</v>
          </cell>
          <cell r="D183" t="str">
            <v>자동차</v>
          </cell>
          <cell r="F183">
            <v>130309.455</v>
          </cell>
        </row>
        <row r="184">
          <cell r="C184" t="str">
            <v>5 월</v>
          </cell>
          <cell r="D184" t="str">
            <v>기타운송</v>
          </cell>
          <cell r="F184">
            <v>8426.7739999999994</v>
          </cell>
        </row>
        <row r="185">
          <cell r="C185" t="str">
            <v>5 월</v>
          </cell>
          <cell r="D185" t="str">
            <v>가구및기타</v>
          </cell>
          <cell r="F185">
            <v>2854.3150000000001</v>
          </cell>
        </row>
        <row r="186">
          <cell r="C186" t="str">
            <v>5 월</v>
          </cell>
          <cell r="D186" t="str">
            <v>재생재료</v>
          </cell>
          <cell r="F186">
            <v>5550.2860000000001</v>
          </cell>
        </row>
        <row r="187">
          <cell r="C187" t="str">
            <v>6 월</v>
          </cell>
          <cell r="D187" t="str">
            <v>총계</v>
          </cell>
          <cell r="F187">
            <v>2460837.0649999999</v>
          </cell>
        </row>
        <row r="188">
          <cell r="C188" t="str">
            <v>6 월</v>
          </cell>
          <cell r="D188" t="str">
            <v>농수산업계</v>
          </cell>
          <cell r="F188">
            <v>86657.017999999996</v>
          </cell>
        </row>
        <row r="189">
          <cell r="C189" t="str">
            <v>6 월</v>
          </cell>
          <cell r="D189" t="str">
            <v>농업임업</v>
          </cell>
          <cell r="F189">
            <v>79655.815000000002</v>
          </cell>
        </row>
        <row r="190">
          <cell r="C190" t="str">
            <v>6 월</v>
          </cell>
          <cell r="D190" t="str">
            <v>어업</v>
          </cell>
          <cell r="F190">
            <v>7001.2030000000004</v>
          </cell>
        </row>
        <row r="191">
          <cell r="C191" t="str">
            <v>6 월</v>
          </cell>
          <cell r="D191" t="str">
            <v>광업계</v>
          </cell>
          <cell r="F191">
            <v>12816.245999999999</v>
          </cell>
        </row>
        <row r="192">
          <cell r="C192" t="str">
            <v>6 월</v>
          </cell>
          <cell r="D192" t="str">
            <v>석탄원유</v>
          </cell>
          <cell r="F192">
            <v>605.28</v>
          </cell>
        </row>
        <row r="193">
          <cell r="C193" t="str">
            <v>6 월</v>
          </cell>
          <cell r="D193" t="str">
            <v>금속비금속</v>
          </cell>
          <cell r="F193">
            <v>12210.966</v>
          </cell>
        </row>
        <row r="194">
          <cell r="C194" t="str">
            <v>6 월</v>
          </cell>
          <cell r="D194" t="str">
            <v>제조업계</v>
          </cell>
          <cell r="F194">
            <v>2361363.801</v>
          </cell>
        </row>
        <row r="195">
          <cell r="C195" t="str">
            <v>6 월</v>
          </cell>
          <cell r="D195" t="str">
            <v>식료품계</v>
          </cell>
          <cell r="F195">
            <v>38379.832999999999</v>
          </cell>
        </row>
        <row r="196">
          <cell r="C196" t="str">
            <v>6 월</v>
          </cell>
          <cell r="D196" t="str">
            <v>식료품제조</v>
          </cell>
          <cell r="F196">
            <v>32606.141</v>
          </cell>
        </row>
        <row r="197">
          <cell r="C197" t="str">
            <v>6 월</v>
          </cell>
          <cell r="D197" t="str">
            <v>음료품제조</v>
          </cell>
          <cell r="F197">
            <v>3204.9140000000002</v>
          </cell>
        </row>
        <row r="198">
          <cell r="C198" t="str">
            <v>6 월</v>
          </cell>
          <cell r="D198" t="str">
            <v>담배제조업</v>
          </cell>
          <cell r="F198">
            <v>2568.7779999999998</v>
          </cell>
        </row>
        <row r="199">
          <cell r="C199" t="str">
            <v>6 월</v>
          </cell>
          <cell r="D199" t="str">
            <v>섬유의복계</v>
          </cell>
          <cell r="F199">
            <v>341037.02299999999</v>
          </cell>
        </row>
        <row r="200">
          <cell r="C200" t="str">
            <v>6 월</v>
          </cell>
          <cell r="D200" t="str">
            <v>섬유</v>
          </cell>
          <cell r="F200">
            <v>339174.63099999999</v>
          </cell>
        </row>
        <row r="201">
          <cell r="C201" t="str">
            <v>6 월</v>
          </cell>
          <cell r="D201" t="str">
            <v>의복모피</v>
          </cell>
          <cell r="F201">
            <v>600.55600000000004</v>
          </cell>
        </row>
        <row r="202">
          <cell r="C202" t="str">
            <v>6 월</v>
          </cell>
          <cell r="D202" t="str">
            <v>가죽신발</v>
          </cell>
          <cell r="F202">
            <v>1261.836</v>
          </cell>
        </row>
        <row r="203">
          <cell r="C203" t="str">
            <v>6 월</v>
          </cell>
          <cell r="D203" t="str">
            <v>목재나무</v>
          </cell>
          <cell r="F203">
            <v>4942.0720000000001</v>
          </cell>
        </row>
        <row r="204">
          <cell r="C204" t="str">
            <v>6 월</v>
          </cell>
          <cell r="D204" t="str">
            <v>펄프종이</v>
          </cell>
          <cell r="F204">
            <v>23198.58</v>
          </cell>
        </row>
        <row r="205">
          <cell r="C205" t="str">
            <v>6 월</v>
          </cell>
          <cell r="D205" t="str">
            <v>출판인쇄</v>
          </cell>
          <cell r="F205">
            <v>3635.511</v>
          </cell>
        </row>
        <row r="206">
          <cell r="C206" t="str">
            <v>6 월</v>
          </cell>
          <cell r="D206" t="str">
            <v>석유화학계</v>
          </cell>
          <cell r="F206">
            <v>209077.16099999999</v>
          </cell>
        </row>
        <row r="207">
          <cell r="C207" t="str">
            <v>6 월</v>
          </cell>
          <cell r="D207" t="str">
            <v>석유정제</v>
          </cell>
          <cell r="F207">
            <v>2647.4209999999998</v>
          </cell>
        </row>
        <row r="208">
          <cell r="C208" t="str">
            <v>6 월</v>
          </cell>
          <cell r="D208" t="str">
            <v>화학제품</v>
          </cell>
          <cell r="F208">
            <v>155625.011</v>
          </cell>
        </row>
        <row r="209">
          <cell r="C209" t="str">
            <v>6 월</v>
          </cell>
          <cell r="D209" t="str">
            <v>고무플라</v>
          </cell>
          <cell r="F209">
            <v>50804.728999999999</v>
          </cell>
        </row>
        <row r="210">
          <cell r="C210" t="str">
            <v>6 월</v>
          </cell>
          <cell r="D210" t="str">
            <v>요업</v>
          </cell>
          <cell r="F210">
            <v>80211.240000000005</v>
          </cell>
        </row>
        <row r="211">
          <cell r="C211" t="str">
            <v>6 월</v>
          </cell>
          <cell r="D211" t="str">
            <v>유리</v>
          </cell>
          <cell r="F211">
            <v>27170.444</v>
          </cell>
        </row>
        <row r="212">
          <cell r="C212" t="str">
            <v>6 월</v>
          </cell>
          <cell r="D212" t="str">
            <v>시멘트</v>
          </cell>
          <cell r="F212">
            <v>53040.796000000002</v>
          </cell>
        </row>
        <row r="213">
          <cell r="C213" t="str">
            <v>6 월</v>
          </cell>
          <cell r="D213" t="str">
            <v>1차금속</v>
          </cell>
          <cell r="F213">
            <v>931316.56700000004</v>
          </cell>
        </row>
        <row r="214">
          <cell r="C214" t="str">
            <v>6 월</v>
          </cell>
          <cell r="D214" t="str">
            <v>조립금속</v>
          </cell>
          <cell r="F214">
            <v>46660.315000000002</v>
          </cell>
        </row>
        <row r="215">
          <cell r="C215" t="str">
            <v>6 월</v>
          </cell>
          <cell r="D215" t="str">
            <v>기타기계</v>
          </cell>
          <cell r="F215">
            <v>46420.112000000001</v>
          </cell>
        </row>
        <row r="216">
          <cell r="C216" t="str">
            <v>6 월</v>
          </cell>
          <cell r="D216" t="str">
            <v>사무기기</v>
          </cell>
          <cell r="F216">
            <v>1512.3440000000001</v>
          </cell>
        </row>
        <row r="217">
          <cell r="C217" t="str">
            <v>6 월</v>
          </cell>
          <cell r="D217" t="str">
            <v>전기기기</v>
          </cell>
          <cell r="F217">
            <v>41068.517</v>
          </cell>
        </row>
        <row r="218">
          <cell r="C218" t="str">
            <v>6 월</v>
          </cell>
          <cell r="D218" t="str">
            <v>영상음향</v>
          </cell>
          <cell r="F218">
            <v>430017.14399999997</v>
          </cell>
        </row>
        <row r="219">
          <cell r="C219" t="str">
            <v>6 월</v>
          </cell>
          <cell r="D219" t="str">
            <v>의료광학</v>
          </cell>
          <cell r="F219">
            <v>12110.34</v>
          </cell>
        </row>
        <row r="220">
          <cell r="C220" t="str">
            <v>6 월</v>
          </cell>
          <cell r="D220" t="str">
            <v>자동차</v>
          </cell>
          <cell r="F220">
            <v>134111.94500000001</v>
          </cell>
        </row>
        <row r="221">
          <cell r="C221" t="str">
            <v>6 월</v>
          </cell>
          <cell r="D221" t="str">
            <v>기타운송</v>
          </cell>
          <cell r="F221">
            <v>9058.07</v>
          </cell>
        </row>
        <row r="222">
          <cell r="C222" t="str">
            <v>6 월</v>
          </cell>
          <cell r="D222" t="str">
            <v>가구및기타</v>
          </cell>
          <cell r="F222">
            <v>3062.732</v>
          </cell>
        </row>
        <row r="223">
          <cell r="C223" t="str">
            <v>6 월</v>
          </cell>
          <cell r="D223" t="str">
            <v>재생재료</v>
          </cell>
          <cell r="F223">
            <v>5544.2950000000001</v>
          </cell>
        </row>
        <row r="224">
          <cell r="C224" t="str">
            <v>7 월</v>
          </cell>
          <cell r="D224" t="str">
            <v>총계</v>
          </cell>
          <cell r="F224">
            <v>2488072.0279999999</v>
          </cell>
        </row>
        <row r="225">
          <cell r="C225" t="str">
            <v>7 월</v>
          </cell>
          <cell r="D225" t="str">
            <v>농수산업계</v>
          </cell>
          <cell r="F225">
            <v>92661.592999999993</v>
          </cell>
        </row>
        <row r="226">
          <cell r="C226" t="str">
            <v>7 월</v>
          </cell>
          <cell r="D226" t="str">
            <v>농업임업</v>
          </cell>
          <cell r="F226">
            <v>85300.777000000002</v>
          </cell>
        </row>
        <row r="227">
          <cell r="C227" t="str">
            <v>7 월</v>
          </cell>
          <cell r="D227" t="str">
            <v>어업</v>
          </cell>
          <cell r="F227">
            <v>7360.8159999999998</v>
          </cell>
        </row>
        <row r="228">
          <cell r="C228" t="str">
            <v>7 월</v>
          </cell>
          <cell r="D228" t="str">
            <v>광업계</v>
          </cell>
          <cell r="F228">
            <v>12030.704</v>
          </cell>
        </row>
        <row r="229">
          <cell r="C229" t="str">
            <v>7 월</v>
          </cell>
          <cell r="D229" t="str">
            <v>석탄원유</v>
          </cell>
          <cell r="F229">
            <v>588.03800000000001</v>
          </cell>
        </row>
        <row r="230">
          <cell r="C230" t="str">
            <v>7 월</v>
          </cell>
          <cell r="D230" t="str">
            <v>금속비금속</v>
          </cell>
          <cell r="F230">
            <v>11442.665999999999</v>
          </cell>
        </row>
        <row r="231">
          <cell r="C231" t="str">
            <v>7 월</v>
          </cell>
          <cell r="D231" t="str">
            <v>제조업계</v>
          </cell>
          <cell r="F231">
            <v>2383379.7310000001</v>
          </cell>
        </row>
        <row r="232">
          <cell r="C232" t="str">
            <v>7 월</v>
          </cell>
          <cell r="D232" t="str">
            <v>식료품계</v>
          </cell>
          <cell r="F232">
            <v>40040.851999999999</v>
          </cell>
        </row>
        <row r="233">
          <cell r="C233" t="str">
            <v>7 월</v>
          </cell>
          <cell r="D233" t="str">
            <v>식료품제조</v>
          </cell>
          <cell r="F233">
            <v>34501.116000000002</v>
          </cell>
        </row>
        <row r="234">
          <cell r="C234" t="str">
            <v>7 월</v>
          </cell>
          <cell r="D234" t="str">
            <v>음료품제조</v>
          </cell>
          <cell r="F234">
            <v>3456.46</v>
          </cell>
        </row>
        <row r="235">
          <cell r="C235" t="str">
            <v>7 월</v>
          </cell>
          <cell r="D235" t="str">
            <v>담배제조업</v>
          </cell>
          <cell r="F235">
            <v>2083.2759999999998</v>
          </cell>
        </row>
        <row r="236">
          <cell r="C236" t="str">
            <v>7 월</v>
          </cell>
          <cell r="D236" t="str">
            <v>섬유의복계</v>
          </cell>
          <cell r="F236">
            <v>359617.848</v>
          </cell>
        </row>
        <row r="237">
          <cell r="C237" t="str">
            <v>7 월</v>
          </cell>
          <cell r="D237" t="str">
            <v>섬유</v>
          </cell>
          <cell r="F237">
            <v>357657.72899999999</v>
          </cell>
        </row>
        <row r="238">
          <cell r="C238" t="str">
            <v>7 월</v>
          </cell>
          <cell r="D238" t="str">
            <v>의복모피</v>
          </cell>
          <cell r="F238">
            <v>618.44399999999996</v>
          </cell>
        </row>
        <row r="239">
          <cell r="C239" t="str">
            <v>7 월</v>
          </cell>
          <cell r="D239" t="str">
            <v>가죽신발</v>
          </cell>
          <cell r="F239">
            <v>1341.675</v>
          </cell>
        </row>
        <row r="240">
          <cell r="C240" t="str">
            <v>7 월</v>
          </cell>
          <cell r="D240" t="str">
            <v>목재나무</v>
          </cell>
          <cell r="F240">
            <v>5024.1980000000003</v>
          </cell>
        </row>
        <row r="241">
          <cell r="C241" t="str">
            <v>7 월</v>
          </cell>
          <cell r="D241" t="str">
            <v>펄프종이</v>
          </cell>
          <cell r="F241">
            <v>24284.474999999999</v>
          </cell>
        </row>
        <row r="242">
          <cell r="C242" t="str">
            <v>7 월</v>
          </cell>
          <cell r="D242" t="str">
            <v>출판인쇄</v>
          </cell>
          <cell r="F242">
            <v>4097.933</v>
          </cell>
        </row>
        <row r="243">
          <cell r="C243" t="str">
            <v>7 월</v>
          </cell>
          <cell r="D243" t="str">
            <v>석유화학계</v>
          </cell>
          <cell r="F243">
            <v>219191.15400000001</v>
          </cell>
        </row>
        <row r="244">
          <cell r="C244" t="str">
            <v>7 월</v>
          </cell>
          <cell r="D244" t="str">
            <v>석유정제</v>
          </cell>
          <cell r="F244">
            <v>2648.2660000000001</v>
          </cell>
        </row>
        <row r="245">
          <cell r="C245" t="str">
            <v>7 월</v>
          </cell>
          <cell r="D245" t="str">
            <v>화학제품</v>
          </cell>
          <cell r="F245">
            <v>163720.74900000001</v>
          </cell>
        </row>
        <row r="246">
          <cell r="C246" t="str">
            <v>7 월</v>
          </cell>
          <cell r="D246" t="str">
            <v>고무플라</v>
          </cell>
          <cell r="F246">
            <v>52822.139000000003</v>
          </cell>
        </row>
        <row r="247">
          <cell r="C247" t="str">
            <v>7 월</v>
          </cell>
          <cell r="D247" t="str">
            <v>요업</v>
          </cell>
          <cell r="F247">
            <v>76852.073000000004</v>
          </cell>
        </row>
        <row r="248">
          <cell r="C248" t="str">
            <v>7 월</v>
          </cell>
          <cell r="D248" t="str">
            <v>유리</v>
          </cell>
          <cell r="F248">
            <v>28068.483</v>
          </cell>
        </row>
        <row r="249">
          <cell r="C249" t="str">
            <v>7 월</v>
          </cell>
          <cell r="D249" t="str">
            <v>시멘트</v>
          </cell>
          <cell r="F249">
            <v>48783.59</v>
          </cell>
        </row>
        <row r="250">
          <cell r="C250" t="str">
            <v>7 월</v>
          </cell>
          <cell r="D250" t="str">
            <v>1차금속</v>
          </cell>
          <cell r="F250">
            <v>873558.17799999996</v>
          </cell>
        </row>
        <row r="251">
          <cell r="C251" t="str">
            <v>7 월</v>
          </cell>
          <cell r="D251" t="str">
            <v>조립금속</v>
          </cell>
          <cell r="F251">
            <v>47633.146000000001</v>
          </cell>
        </row>
        <row r="252">
          <cell r="C252" t="str">
            <v>7 월</v>
          </cell>
          <cell r="D252" t="str">
            <v>기타기계</v>
          </cell>
          <cell r="F252">
            <v>47196.555999999997</v>
          </cell>
        </row>
        <row r="253">
          <cell r="C253" t="str">
            <v>7 월</v>
          </cell>
          <cell r="D253" t="str">
            <v>사무기기</v>
          </cell>
          <cell r="F253">
            <v>1636.058</v>
          </cell>
        </row>
        <row r="254">
          <cell r="C254" t="str">
            <v>7 월</v>
          </cell>
          <cell r="D254" t="str">
            <v>전기기기</v>
          </cell>
          <cell r="F254">
            <v>43225.777000000002</v>
          </cell>
        </row>
        <row r="255">
          <cell r="C255" t="str">
            <v>7 월</v>
          </cell>
          <cell r="D255" t="str">
            <v>영상음향</v>
          </cell>
          <cell r="F255">
            <v>470954.33199999999</v>
          </cell>
        </row>
        <row r="256">
          <cell r="C256" t="str">
            <v>7 월</v>
          </cell>
          <cell r="D256" t="str">
            <v>의료광학</v>
          </cell>
          <cell r="F256">
            <v>12098.754000000001</v>
          </cell>
        </row>
        <row r="257">
          <cell r="C257" t="str">
            <v>7 월</v>
          </cell>
          <cell r="D257" t="str">
            <v>자동차</v>
          </cell>
          <cell r="F257">
            <v>139929.73499999999</v>
          </cell>
        </row>
        <row r="258">
          <cell r="C258" t="str">
            <v>7 월</v>
          </cell>
          <cell r="D258" t="str">
            <v>기타운송</v>
          </cell>
          <cell r="F258">
            <v>9485.0580000000009</v>
          </cell>
        </row>
        <row r="259">
          <cell r="C259" t="str">
            <v>7 월</v>
          </cell>
          <cell r="D259" t="str">
            <v>가구및기타</v>
          </cell>
          <cell r="F259">
            <v>3077.3710000000001</v>
          </cell>
        </row>
        <row r="260">
          <cell r="C260" t="str">
            <v>7 월</v>
          </cell>
          <cell r="D260" t="str">
            <v>재생재료</v>
          </cell>
          <cell r="F260">
            <v>5476.2330000000002</v>
          </cell>
        </row>
        <row r="261">
          <cell r="C261" t="str">
            <v>8 월</v>
          </cell>
          <cell r="D261" t="str">
            <v>총계</v>
          </cell>
          <cell r="F261">
            <v>2459511.9789999998</v>
          </cell>
        </row>
        <row r="262">
          <cell r="C262" t="str">
            <v>8 월</v>
          </cell>
          <cell r="D262" t="str">
            <v>농수산업계</v>
          </cell>
          <cell r="F262">
            <v>104940.893</v>
          </cell>
        </row>
        <row r="263">
          <cell r="C263" t="str">
            <v>8 월</v>
          </cell>
          <cell r="D263" t="str">
            <v>농업임업</v>
          </cell>
          <cell r="F263">
            <v>96989.657000000007</v>
          </cell>
        </row>
        <row r="264">
          <cell r="C264" t="str">
            <v>8 월</v>
          </cell>
          <cell r="D264" t="str">
            <v>어업</v>
          </cell>
          <cell r="F264">
            <v>7951.2359999999999</v>
          </cell>
        </row>
        <row r="265">
          <cell r="C265" t="str">
            <v>8 월</v>
          </cell>
          <cell r="D265" t="str">
            <v>광업계</v>
          </cell>
          <cell r="F265">
            <v>11262.087</v>
          </cell>
        </row>
        <row r="266">
          <cell r="C266" t="str">
            <v>8 월</v>
          </cell>
          <cell r="D266" t="str">
            <v>석탄원유</v>
          </cell>
          <cell r="F266">
            <v>585.85299999999995</v>
          </cell>
        </row>
        <row r="267">
          <cell r="C267" t="str">
            <v>8 월</v>
          </cell>
          <cell r="D267" t="str">
            <v>금속비금속</v>
          </cell>
          <cell r="F267">
            <v>10676.234</v>
          </cell>
        </row>
        <row r="268">
          <cell r="C268" t="str">
            <v>8 월</v>
          </cell>
          <cell r="D268" t="str">
            <v>제조업계</v>
          </cell>
          <cell r="F268">
            <v>2343308.9989999998</v>
          </cell>
        </row>
        <row r="269">
          <cell r="C269" t="str">
            <v>8 월</v>
          </cell>
          <cell r="D269" t="str">
            <v>식료품계</v>
          </cell>
          <cell r="F269">
            <v>40310.463000000003</v>
          </cell>
        </row>
        <row r="270">
          <cell r="C270" t="str">
            <v>8 월</v>
          </cell>
          <cell r="D270" t="str">
            <v>식료품제조</v>
          </cell>
          <cell r="F270">
            <v>34122.781999999999</v>
          </cell>
        </row>
        <row r="271">
          <cell r="C271" t="str">
            <v>8 월</v>
          </cell>
          <cell r="D271" t="str">
            <v>음료품제조</v>
          </cell>
          <cell r="F271">
            <v>3651.328</v>
          </cell>
        </row>
        <row r="272">
          <cell r="C272" t="str">
            <v>8 월</v>
          </cell>
          <cell r="D272" t="str">
            <v>담배제조업</v>
          </cell>
          <cell r="F272">
            <v>2536.3530000000001</v>
          </cell>
        </row>
        <row r="273">
          <cell r="C273" t="str">
            <v>8 월</v>
          </cell>
          <cell r="D273" t="str">
            <v>섬유의복계</v>
          </cell>
          <cell r="F273">
            <v>357727.79300000001</v>
          </cell>
        </row>
        <row r="274">
          <cell r="C274" t="str">
            <v>8 월</v>
          </cell>
          <cell r="D274" t="str">
            <v>섬유</v>
          </cell>
          <cell r="F274">
            <v>355777.25400000002</v>
          </cell>
        </row>
        <row r="275">
          <cell r="C275" t="str">
            <v>8 월</v>
          </cell>
          <cell r="D275" t="str">
            <v>의복모피</v>
          </cell>
          <cell r="F275">
            <v>712.971</v>
          </cell>
        </row>
        <row r="276">
          <cell r="C276" t="str">
            <v>8 월</v>
          </cell>
          <cell r="D276" t="str">
            <v>가죽신발</v>
          </cell>
          <cell r="F276">
            <v>1237.568</v>
          </cell>
        </row>
        <row r="277">
          <cell r="C277" t="str">
            <v>8 월</v>
          </cell>
          <cell r="D277" t="str">
            <v>목재나무</v>
          </cell>
          <cell r="F277">
            <v>5183.7430000000004</v>
          </cell>
        </row>
        <row r="278">
          <cell r="C278" t="str">
            <v>8 월</v>
          </cell>
          <cell r="D278" t="str">
            <v>펄프종이</v>
          </cell>
          <cell r="F278">
            <v>25438.607</v>
          </cell>
        </row>
        <row r="279">
          <cell r="C279" t="str">
            <v>8 월</v>
          </cell>
          <cell r="D279" t="str">
            <v>출판인쇄</v>
          </cell>
          <cell r="F279">
            <v>4328.4049999999997</v>
          </cell>
        </row>
        <row r="280">
          <cell r="C280" t="str">
            <v>8 월</v>
          </cell>
          <cell r="D280" t="str">
            <v>석유화학계</v>
          </cell>
          <cell r="F280">
            <v>221469.77299999999</v>
          </cell>
        </row>
        <row r="281">
          <cell r="C281" t="str">
            <v>8 월</v>
          </cell>
          <cell r="D281" t="str">
            <v>석유정제</v>
          </cell>
          <cell r="F281">
            <v>2554.1489999999999</v>
          </cell>
        </row>
        <row r="282">
          <cell r="C282" t="str">
            <v>8 월</v>
          </cell>
          <cell r="D282" t="str">
            <v>화학제품</v>
          </cell>
          <cell r="F282">
            <v>164250.96</v>
          </cell>
        </row>
        <row r="283">
          <cell r="C283" t="str">
            <v>8 월</v>
          </cell>
          <cell r="D283" t="str">
            <v>고무플라</v>
          </cell>
          <cell r="F283">
            <v>54664.663999999997</v>
          </cell>
        </row>
        <row r="284">
          <cell r="C284" t="str">
            <v>8 월</v>
          </cell>
          <cell r="D284" t="str">
            <v>요업</v>
          </cell>
          <cell r="F284">
            <v>76935.036999999997</v>
          </cell>
        </row>
        <row r="285">
          <cell r="C285" t="str">
            <v>8 월</v>
          </cell>
          <cell r="D285" t="str">
            <v>유리</v>
          </cell>
          <cell r="F285">
            <v>30433.335999999999</v>
          </cell>
        </row>
        <row r="286">
          <cell r="C286" t="str">
            <v>8 월</v>
          </cell>
          <cell r="D286" t="str">
            <v>시멘트</v>
          </cell>
          <cell r="F286">
            <v>46501.701000000001</v>
          </cell>
        </row>
        <row r="287">
          <cell r="C287" t="str">
            <v>8 월</v>
          </cell>
          <cell r="D287" t="str">
            <v>1차금속</v>
          </cell>
          <cell r="F287">
            <v>841814.76699999999</v>
          </cell>
        </row>
        <row r="288">
          <cell r="C288" t="str">
            <v>8 월</v>
          </cell>
          <cell r="D288" t="str">
            <v>조립금속</v>
          </cell>
          <cell r="F288">
            <v>45046.500999999997</v>
          </cell>
        </row>
        <row r="289">
          <cell r="C289" t="str">
            <v>8 월</v>
          </cell>
          <cell r="D289" t="str">
            <v>기타기계</v>
          </cell>
          <cell r="F289">
            <v>44709.099000000002</v>
          </cell>
        </row>
        <row r="290">
          <cell r="C290" t="str">
            <v>8 월</v>
          </cell>
          <cell r="D290" t="str">
            <v>사무기기</v>
          </cell>
          <cell r="F290">
            <v>1629.556</v>
          </cell>
        </row>
        <row r="291">
          <cell r="C291" t="str">
            <v>8 월</v>
          </cell>
          <cell r="D291" t="str">
            <v>전기기기</v>
          </cell>
          <cell r="F291">
            <v>40150.904000000002</v>
          </cell>
        </row>
        <row r="292">
          <cell r="C292" t="str">
            <v>8 월</v>
          </cell>
          <cell r="D292" t="str">
            <v>영상음향</v>
          </cell>
          <cell r="F292">
            <v>485403.71799999999</v>
          </cell>
        </row>
        <row r="293">
          <cell r="C293" t="str">
            <v>8 월</v>
          </cell>
          <cell r="D293" t="str">
            <v>의료광학</v>
          </cell>
          <cell r="F293">
            <v>11406.536</v>
          </cell>
        </row>
        <row r="294">
          <cell r="C294" t="str">
            <v>8 월</v>
          </cell>
          <cell r="D294" t="str">
            <v>자동차</v>
          </cell>
          <cell r="F294">
            <v>124358.386</v>
          </cell>
        </row>
        <row r="295">
          <cell r="C295" t="str">
            <v>8 월</v>
          </cell>
          <cell r="D295" t="str">
            <v>기타운송</v>
          </cell>
          <cell r="F295">
            <v>9193.7839999999997</v>
          </cell>
        </row>
        <row r="296">
          <cell r="C296" t="str">
            <v>8 월</v>
          </cell>
          <cell r="D296" t="str">
            <v>가구및기타</v>
          </cell>
          <cell r="F296">
            <v>2989.3270000000002</v>
          </cell>
        </row>
        <row r="297">
          <cell r="C297" t="str">
            <v>8 월</v>
          </cell>
          <cell r="D297" t="str">
            <v>재생재료</v>
          </cell>
          <cell r="F297">
            <v>5212.6000000000004</v>
          </cell>
        </row>
        <row r="298">
          <cell r="C298" t="str">
            <v>9 월</v>
          </cell>
          <cell r="D298" t="str">
            <v>총계</v>
          </cell>
          <cell r="F298">
            <v>2453518.6030000001</v>
          </cell>
        </row>
        <row r="299">
          <cell r="C299" t="str">
            <v>9 월</v>
          </cell>
          <cell r="D299" t="str">
            <v>농수산업계</v>
          </cell>
          <cell r="F299">
            <v>108073.276</v>
          </cell>
        </row>
        <row r="300">
          <cell r="C300" t="str">
            <v>9 월</v>
          </cell>
          <cell r="D300" t="str">
            <v>농업임업</v>
          </cell>
          <cell r="F300">
            <v>100098.96</v>
          </cell>
        </row>
        <row r="301">
          <cell r="C301" t="str">
            <v>9 월</v>
          </cell>
          <cell r="D301" t="str">
            <v>어업</v>
          </cell>
          <cell r="F301">
            <v>7974.3159999999998</v>
          </cell>
        </row>
        <row r="302">
          <cell r="C302" t="str">
            <v>9 월</v>
          </cell>
          <cell r="D302" t="str">
            <v>광업계</v>
          </cell>
          <cell r="F302">
            <v>10665.724</v>
          </cell>
        </row>
        <row r="303">
          <cell r="C303" t="str">
            <v>9 월</v>
          </cell>
          <cell r="D303" t="str">
            <v>석탄원유</v>
          </cell>
          <cell r="F303">
            <v>506.75799999999998</v>
          </cell>
        </row>
        <row r="304">
          <cell r="C304" t="str">
            <v>9 월</v>
          </cell>
          <cell r="D304" t="str">
            <v>금속비금속</v>
          </cell>
          <cell r="F304">
            <v>10158.966</v>
          </cell>
        </row>
        <row r="305">
          <cell r="C305" t="str">
            <v>9 월</v>
          </cell>
          <cell r="D305" t="str">
            <v>제조업계</v>
          </cell>
          <cell r="F305">
            <v>2334779.6030000001</v>
          </cell>
        </row>
        <row r="306">
          <cell r="C306" t="str">
            <v>9 월</v>
          </cell>
          <cell r="D306" t="str">
            <v>식료품계</v>
          </cell>
          <cell r="F306">
            <v>39952.362999999998</v>
          </cell>
        </row>
        <row r="307">
          <cell r="C307" t="str">
            <v>9 월</v>
          </cell>
          <cell r="D307" t="str">
            <v>식료품제조</v>
          </cell>
          <cell r="F307">
            <v>34357.216999999997</v>
          </cell>
        </row>
        <row r="308">
          <cell r="C308" t="str">
            <v>9 월</v>
          </cell>
          <cell r="D308" t="str">
            <v>음료품제조</v>
          </cell>
          <cell r="F308">
            <v>3340.9740000000002</v>
          </cell>
        </row>
        <row r="309">
          <cell r="C309" t="str">
            <v>9 월</v>
          </cell>
          <cell r="D309" t="str">
            <v>담배제조업</v>
          </cell>
          <cell r="F309">
            <v>2254.172</v>
          </cell>
        </row>
        <row r="310">
          <cell r="C310" t="str">
            <v>9 월</v>
          </cell>
          <cell r="D310" t="str">
            <v>섬유의복계</v>
          </cell>
          <cell r="F310">
            <v>345553.20600000001</v>
          </cell>
        </row>
        <row r="311">
          <cell r="C311" t="str">
            <v>9 월</v>
          </cell>
          <cell r="D311" t="str">
            <v>섬유</v>
          </cell>
          <cell r="F311">
            <v>343571.95899999997</v>
          </cell>
        </row>
        <row r="312">
          <cell r="C312" t="str">
            <v>9 월</v>
          </cell>
          <cell r="D312" t="str">
            <v>의복모피</v>
          </cell>
          <cell r="F312">
            <v>813.428</v>
          </cell>
        </row>
        <row r="313">
          <cell r="C313" t="str">
            <v>9 월</v>
          </cell>
          <cell r="D313" t="str">
            <v>가죽신발</v>
          </cell>
          <cell r="F313">
            <v>1167.819</v>
          </cell>
        </row>
        <row r="314">
          <cell r="C314" t="str">
            <v>9 월</v>
          </cell>
          <cell r="D314" t="str">
            <v>목재나무</v>
          </cell>
          <cell r="F314">
            <v>5267.62</v>
          </cell>
        </row>
        <row r="315">
          <cell r="C315" t="str">
            <v>9 월</v>
          </cell>
          <cell r="D315" t="str">
            <v>펄프종이</v>
          </cell>
          <cell r="F315">
            <v>23799.811000000002</v>
          </cell>
        </row>
        <row r="316">
          <cell r="C316" t="str">
            <v>9 월</v>
          </cell>
          <cell r="D316" t="str">
            <v>출판인쇄</v>
          </cell>
          <cell r="F316">
            <v>3654.9169999999999</v>
          </cell>
        </row>
        <row r="317">
          <cell r="C317" t="str">
            <v>9 월</v>
          </cell>
          <cell r="D317" t="str">
            <v>석유화학계</v>
          </cell>
          <cell r="F317">
            <v>213615.83100000001</v>
          </cell>
        </row>
        <row r="318">
          <cell r="C318" t="str">
            <v>9 월</v>
          </cell>
          <cell r="D318" t="str">
            <v>석유정제</v>
          </cell>
          <cell r="F318">
            <v>2669.4180000000001</v>
          </cell>
        </row>
        <row r="319">
          <cell r="C319" t="str">
            <v>9 월</v>
          </cell>
          <cell r="D319" t="str">
            <v>화학제품</v>
          </cell>
          <cell r="F319">
            <v>157607.32399999999</v>
          </cell>
        </row>
        <row r="320">
          <cell r="C320" t="str">
            <v>9 월</v>
          </cell>
          <cell r="D320" t="str">
            <v>고무플라</v>
          </cell>
          <cell r="F320">
            <v>53339.089</v>
          </cell>
        </row>
        <row r="321">
          <cell r="C321" t="str">
            <v>9 월</v>
          </cell>
          <cell r="D321" t="str">
            <v>요업</v>
          </cell>
          <cell r="F321">
            <v>76776.792000000001</v>
          </cell>
        </row>
        <row r="322">
          <cell r="C322" t="str">
            <v>9 월</v>
          </cell>
          <cell r="D322" t="str">
            <v>유리</v>
          </cell>
          <cell r="F322">
            <v>30252.196</v>
          </cell>
        </row>
        <row r="323">
          <cell r="C323" t="str">
            <v>9 월</v>
          </cell>
          <cell r="D323" t="str">
            <v>시멘트</v>
          </cell>
          <cell r="F323">
            <v>46524.595999999998</v>
          </cell>
        </row>
        <row r="324">
          <cell r="C324" t="str">
            <v>9 월</v>
          </cell>
          <cell r="D324" t="str">
            <v>1차금속</v>
          </cell>
          <cell r="F324">
            <v>877105.05900000001</v>
          </cell>
        </row>
        <row r="325">
          <cell r="C325" t="str">
            <v>9 월</v>
          </cell>
          <cell r="D325" t="str">
            <v>조립금속</v>
          </cell>
          <cell r="F325">
            <v>46303.101000000002</v>
          </cell>
        </row>
        <row r="326">
          <cell r="C326" t="str">
            <v>9 월</v>
          </cell>
          <cell r="D326" t="str">
            <v>기타기계</v>
          </cell>
          <cell r="F326">
            <v>46749.120000000003</v>
          </cell>
        </row>
        <row r="327">
          <cell r="C327" t="str">
            <v>9 월</v>
          </cell>
          <cell r="D327" t="str">
            <v>사무기기</v>
          </cell>
          <cell r="F327">
            <v>1557.269</v>
          </cell>
        </row>
        <row r="328">
          <cell r="C328" t="str">
            <v>9 월</v>
          </cell>
          <cell r="D328" t="str">
            <v>전기기기</v>
          </cell>
          <cell r="F328">
            <v>40709.165999999997</v>
          </cell>
        </row>
        <row r="329">
          <cell r="C329" t="str">
            <v>9 월</v>
          </cell>
          <cell r="D329" t="str">
            <v>영상음향</v>
          </cell>
          <cell r="F329">
            <v>452049.32</v>
          </cell>
        </row>
        <row r="330">
          <cell r="C330" t="str">
            <v>9 월</v>
          </cell>
          <cell r="D330" t="str">
            <v>의료광학</v>
          </cell>
          <cell r="F330">
            <v>11478.78</v>
          </cell>
        </row>
        <row r="331">
          <cell r="C331" t="str">
            <v>9 월</v>
          </cell>
          <cell r="D331" t="str">
            <v>자동차</v>
          </cell>
          <cell r="F331">
            <v>132892.88200000001</v>
          </cell>
        </row>
        <row r="332">
          <cell r="C332" t="str">
            <v>9 월</v>
          </cell>
          <cell r="D332" t="str">
            <v>기타운송</v>
          </cell>
          <cell r="F332">
            <v>8763.6209999999992</v>
          </cell>
        </row>
        <row r="333">
          <cell r="C333" t="str">
            <v>9 월</v>
          </cell>
          <cell r="D333" t="str">
            <v>가구및기타</v>
          </cell>
          <cell r="F333">
            <v>2994.62</v>
          </cell>
        </row>
        <row r="334">
          <cell r="C334" t="str">
            <v>9 월</v>
          </cell>
          <cell r="D334" t="str">
            <v>재생재료</v>
          </cell>
          <cell r="F334">
            <v>5556.125</v>
          </cell>
        </row>
        <row r="335">
          <cell r="C335" t="str">
            <v>10 월</v>
          </cell>
          <cell r="D335" t="str">
            <v>총계</v>
          </cell>
          <cell r="F335">
            <v>2520406.122</v>
          </cell>
        </row>
        <row r="336">
          <cell r="C336" t="str">
            <v>10 월</v>
          </cell>
          <cell r="D336" t="str">
            <v>농수산업계</v>
          </cell>
          <cell r="F336">
            <v>78377.721999999994</v>
          </cell>
        </row>
        <row r="337">
          <cell r="C337" t="str">
            <v>10 월</v>
          </cell>
          <cell r="D337" t="str">
            <v>농업임업</v>
          </cell>
          <cell r="F337">
            <v>70746.508000000002</v>
          </cell>
        </row>
        <row r="338">
          <cell r="C338" t="str">
            <v>10 월</v>
          </cell>
          <cell r="D338" t="str">
            <v>어업</v>
          </cell>
          <cell r="F338">
            <v>7631.2139999999999</v>
          </cell>
        </row>
        <row r="339">
          <cell r="C339" t="str">
            <v>10 월</v>
          </cell>
          <cell r="D339" t="str">
            <v>광업계</v>
          </cell>
          <cell r="F339">
            <v>11849.121999999999</v>
          </cell>
        </row>
        <row r="340">
          <cell r="C340" t="str">
            <v>10 월</v>
          </cell>
          <cell r="D340" t="str">
            <v>석탄원유</v>
          </cell>
          <cell r="F340">
            <v>576.54</v>
          </cell>
        </row>
        <row r="341">
          <cell r="C341" t="str">
            <v>10 월</v>
          </cell>
          <cell r="D341" t="str">
            <v>금속비금속</v>
          </cell>
          <cell r="F341">
            <v>11272.582</v>
          </cell>
        </row>
        <row r="342">
          <cell r="C342" t="str">
            <v>10 월</v>
          </cell>
          <cell r="D342" t="str">
            <v>제조업계</v>
          </cell>
          <cell r="F342">
            <v>2430179.2779999999</v>
          </cell>
        </row>
        <row r="343">
          <cell r="C343" t="str">
            <v>10 월</v>
          </cell>
          <cell r="D343" t="str">
            <v>식료품계</v>
          </cell>
          <cell r="F343">
            <v>38185.919000000002</v>
          </cell>
        </row>
        <row r="344">
          <cell r="C344" t="str">
            <v>10 월</v>
          </cell>
          <cell r="D344" t="str">
            <v>식료품제조</v>
          </cell>
          <cell r="F344">
            <v>32632.121999999999</v>
          </cell>
        </row>
        <row r="345">
          <cell r="C345" t="str">
            <v>10 월</v>
          </cell>
          <cell r="D345" t="str">
            <v>음료품제조</v>
          </cell>
          <cell r="F345">
            <v>3166.7640000000001</v>
          </cell>
        </row>
        <row r="346">
          <cell r="C346" t="str">
            <v>10 월</v>
          </cell>
          <cell r="D346" t="str">
            <v>담배제조업</v>
          </cell>
          <cell r="F346">
            <v>2387.0329999999999</v>
          </cell>
        </row>
        <row r="347">
          <cell r="C347" t="str">
            <v>10 월</v>
          </cell>
          <cell r="D347" t="str">
            <v>섬유의복계</v>
          </cell>
          <cell r="F347">
            <v>334255.565</v>
          </cell>
        </row>
        <row r="348">
          <cell r="C348" t="str">
            <v>10 월</v>
          </cell>
          <cell r="D348" t="str">
            <v>섬유</v>
          </cell>
          <cell r="F348">
            <v>332418.745</v>
          </cell>
        </row>
        <row r="349">
          <cell r="C349" t="str">
            <v>10 월</v>
          </cell>
          <cell r="D349" t="str">
            <v>의복모피</v>
          </cell>
          <cell r="F349">
            <v>758.423</v>
          </cell>
        </row>
        <row r="350">
          <cell r="C350" t="str">
            <v>10 월</v>
          </cell>
          <cell r="D350" t="str">
            <v>가죽신발</v>
          </cell>
          <cell r="F350">
            <v>1078.3969999999999</v>
          </cell>
        </row>
        <row r="351">
          <cell r="C351" t="str">
            <v>10 월</v>
          </cell>
          <cell r="D351" t="str">
            <v>목재나무</v>
          </cell>
          <cell r="F351">
            <v>4554.0159999999996</v>
          </cell>
        </row>
        <row r="352">
          <cell r="C352" t="str">
            <v>10 월</v>
          </cell>
          <cell r="D352" t="str">
            <v>펄프종이</v>
          </cell>
          <cell r="F352">
            <v>24247.813999999998</v>
          </cell>
        </row>
        <row r="353">
          <cell r="C353" t="str">
            <v>10 월</v>
          </cell>
          <cell r="D353" t="str">
            <v>출판인쇄</v>
          </cell>
          <cell r="F353">
            <v>2917.4650000000001</v>
          </cell>
        </row>
        <row r="354">
          <cell r="C354" t="str">
            <v>10 월</v>
          </cell>
          <cell r="D354" t="str">
            <v>석유화학계</v>
          </cell>
          <cell r="F354">
            <v>207307.68700000001</v>
          </cell>
        </row>
        <row r="355">
          <cell r="C355" t="str">
            <v>10 월</v>
          </cell>
          <cell r="D355" t="str">
            <v>석유정제</v>
          </cell>
          <cell r="F355">
            <v>2812.1680000000001</v>
          </cell>
        </row>
        <row r="356">
          <cell r="C356" t="str">
            <v>10 월</v>
          </cell>
          <cell r="D356" t="str">
            <v>화학제품</v>
          </cell>
          <cell r="F356">
            <v>153660.06899999999</v>
          </cell>
        </row>
        <row r="357">
          <cell r="C357" t="str">
            <v>10 월</v>
          </cell>
          <cell r="D357" t="str">
            <v>고무플라</v>
          </cell>
          <cell r="F357">
            <v>50835.45</v>
          </cell>
        </row>
        <row r="358">
          <cell r="C358" t="str">
            <v>10 월</v>
          </cell>
          <cell r="D358" t="str">
            <v>요업</v>
          </cell>
          <cell r="F358">
            <v>81447.539000000004</v>
          </cell>
        </row>
        <row r="359">
          <cell r="C359" t="str">
            <v>10 월</v>
          </cell>
          <cell r="D359" t="str">
            <v>유리</v>
          </cell>
          <cell r="F359">
            <v>30454.282999999999</v>
          </cell>
        </row>
        <row r="360">
          <cell r="C360" t="str">
            <v>10 월</v>
          </cell>
          <cell r="D360" t="str">
            <v>시멘트</v>
          </cell>
          <cell r="F360">
            <v>50993.256000000001</v>
          </cell>
        </row>
        <row r="361">
          <cell r="C361" t="str">
            <v>10 월</v>
          </cell>
          <cell r="D361" t="str">
            <v>1차금속</v>
          </cell>
          <cell r="F361">
            <v>1001047.454</v>
          </cell>
        </row>
        <row r="362">
          <cell r="C362" t="str">
            <v>10 월</v>
          </cell>
          <cell r="D362" t="str">
            <v>조립금속</v>
          </cell>
          <cell r="F362">
            <v>47666.752</v>
          </cell>
        </row>
        <row r="363">
          <cell r="C363" t="str">
            <v>10 월</v>
          </cell>
          <cell r="D363" t="str">
            <v>기타기계</v>
          </cell>
          <cell r="F363">
            <v>44378.455999999998</v>
          </cell>
        </row>
        <row r="364">
          <cell r="C364" t="str">
            <v>10 월</v>
          </cell>
          <cell r="D364" t="str">
            <v>사무기기</v>
          </cell>
          <cell r="F364">
            <v>1429.6949999999999</v>
          </cell>
        </row>
        <row r="365">
          <cell r="C365" t="str">
            <v>10 월</v>
          </cell>
          <cell r="D365" t="str">
            <v>전기기기</v>
          </cell>
          <cell r="F365">
            <v>41355.305999999997</v>
          </cell>
        </row>
        <row r="366">
          <cell r="C366" t="str">
            <v>10 월</v>
          </cell>
          <cell r="D366" t="str">
            <v>영상음향</v>
          </cell>
          <cell r="F366">
            <v>435806.45500000002</v>
          </cell>
        </row>
        <row r="367">
          <cell r="C367" t="str">
            <v>10 월</v>
          </cell>
          <cell r="D367" t="str">
            <v>의료광학</v>
          </cell>
          <cell r="F367">
            <v>11639.44</v>
          </cell>
        </row>
        <row r="368">
          <cell r="C368" t="str">
            <v>10 월</v>
          </cell>
          <cell r="D368" t="str">
            <v>자동차</v>
          </cell>
          <cell r="F368">
            <v>137547.19</v>
          </cell>
        </row>
        <row r="369">
          <cell r="C369" t="str">
            <v>10 월</v>
          </cell>
          <cell r="D369" t="str">
            <v>기타운송</v>
          </cell>
          <cell r="F369">
            <v>8405.0429999999997</v>
          </cell>
        </row>
        <row r="370">
          <cell r="C370" t="str">
            <v>10 월</v>
          </cell>
          <cell r="D370" t="str">
            <v>가구및기타</v>
          </cell>
          <cell r="F370">
            <v>2688.9459999999999</v>
          </cell>
        </row>
        <row r="371">
          <cell r="C371" t="str">
            <v>10 월</v>
          </cell>
          <cell r="D371" t="str">
            <v>재생재료</v>
          </cell>
          <cell r="F371">
            <v>5298.5360000000001</v>
          </cell>
        </row>
        <row r="372">
          <cell r="C372" t="str">
            <v>11 월</v>
          </cell>
          <cell r="D372" t="str">
            <v>총계</v>
          </cell>
          <cell r="F372">
            <v>2540063.9449999998</v>
          </cell>
        </row>
        <row r="373">
          <cell r="C373" t="str">
            <v>11 월</v>
          </cell>
          <cell r="D373" t="str">
            <v>농수산업계</v>
          </cell>
          <cell r="F373">
            <v>107576.632</v>
          </cell>
        </row>
        <row r="374">
          <cell r="C374" t="str">
            <v>11 월</v>
          </cell>
          <cell r="D374" t="str">
            <v>농업임업</v>
          </cell>
          <cell r="F374">
            <v>99900.782999999996</v>
          </cell>
        </row>
        <row r="375">
          <cell r="C375" t="str">
            <v>11 월</v>
          </cell>
          <cell r="D375" t="str">
            <v>어업</v>
          </cell>
          <cell r="F375">
            <v>7675.8490000000002</v>
          </cell>
        </row>
        <row r="376">
          <cell r="C376" t="str">
            <v>11 월</v>
          </cell>
          <cell r="D376" t="str">
            <v>광업계</v>
          </cell>
          <cell r="F376">
            <v>12704.057000000001</v>
          </cell>
        </row>
        <row r="377">
          <cell r="C377" t="str">
            <v>11 월</v>
          </cell>
          <cell r="D377" t="str">
            <v>석탄원유</v>
          </cell>
          <cell r="F377">
            <v>561.13499999999999</v>
          </cell>
        </row>
        <row r="378">
          <cell r="C378" t="str">
            <v>11 월</v>
          </cell>
          <cell r="D378" t="str">
            <v>금속비금속</v>
          </cell>
          <cell r="F378">
            <v>12142.922</v>
          </cell>
        </row>
        <row r="379">
          <cell r="C379" t="str">
            <v>11 월</v>
          </cell>
          <cell r="D379" t="str">
            <v>제조업계</v>
          </cell>
          <cell r="F379">
            <v>2419783.2560000001</v>
          </cell>
        </row>
        <row r="380">
          <cell r="C380" t="str">
            <v>11 월</v>
          </cell>
          <cell r="D380" t="str">
            <v>식료품계</v>
          </cell>
          <cell r="F380">
            <v>40974.196000000004</v>
          </cell>
        </row>
        <row r="381">
          <cell r="C381" t="str">
            <v>11 월</v>
          </cell>
          <cell r="D381" t="str">
            <v>식료품제조</v>
          </cell>
          <cell r="F381">
            <v>35289.222999999998</v>
          </cell>
        </row>
        <row r="382">
          <cell r="C382" t="str">
            <v>11 월</v>
          </cell>
          <cell r="D382" t="str">
            <v>음료품제조</v>
          </cell>
          <cell r="F382">
            <v>2962.9740000000002</v>
          </cell>
        </row>
        <row r="383">
          <cell r="C383" t="str">
            <v>11 월</v>
          </cell>
          <cell r="D383" t="str">
            <v>담배제조업</v>
          </cell>
          <cell r="F383">
            <v>2721.9989999999998</v>
          </cell>
        </row>
        <row r="384">
          <cell r="C384" t="str">
            <v>11 월</v>
          </cell>
          <cell r="D384" t="str">
            <v>섬유의복계</v>
          </cell>
          <cell r="F384">
            <v>341396.63099999999</v>
          </cell>
        </row>
        <row r="385">
          <cell r="C385" t="str">
            <v>11 월</v>
          </cell>
          <cell r="D385" t="str">
            <v>섬유</v>
          </cell>
          <cell r="F385">
            <v>339404.64399999997</v>
          </cell>
        </row>
        <row r="386">
          <cell r="C386" t="str">
            <v>11 월</v>
          </cell>
          <cell r="D386" t="str">
            <v>의복모피</v>
          </cell>
          <cell r="F386">
            <v>857.149</v>
          </cell>
        </row>
        <row r="387">
          <cell r="C387" t="str">
            <v>11 월</v>
          </cell>
          <cell r="D387" t="str">
            <v>가죽신발</v>
          </cell>
          <cell r="F387">
            <v>1134.838</v>
          </cell>
        </row>
        <row r="388">
          <cell r="C388" t="str">
            <v>11 월</v>
          </cell>
          <cell r="D388" t="str">
            <v>목재나무</v>
          </cell>
          <cell r="F388">
            <v>5287.5910000000003</v>
          </cell>
        </row>
        <row r="389">
          <cell r="C389" t="str">
            <v>11 월</v>
          </cell>
          <cell r="D389" t="str">
            <v>펄프종이</v>
          </cell>
          <cell r="F389">
            <v>25078.893</v>
          </cell>
        </row>
        <row r="390">
          <cell r="C390" t="str">
            <v>11 월</v>
          </cell>
          <cell r="D390" t="str">
            <v>출판인쇄</v>
          </cell>
          <cell r="F390">
            <v>3349.2420000000002</v>
          </cell>
        </row>
        <row r="391">
          <cell r="C391" t="str">
            <v>11 월</v>
          </cell>
          <cell r="D391" t="str">
            <v>석유화학계</v>
          </cell>
          <cell r="F391">
            <v>214488.47</v>
          </cell>
        </row>
        <row r="392">
          <cell r="C392" t="str">
            <v>11 월</v>
          </cell>
          <cell r="D392" t="str">
            <v>석유정제</v>
          </cell>
          <cell r="F392">
            <v>3054.98</v>
          </cell>
        </row>
        <row r="393">
          <cell r="C393" t="str">
            <v>11 월</v>
          </cell>
          <cell r="D393" t="str">
            <v>화학제품</v>
          </cell>
          <cell r="F393">
            <v>159048.16899999999</v>
          </cell>
        </row>
        <row r="394">
          <cell r="C394" t="str">
            <v>11 월</v>
          </cell>
          <cell r="D394" t="str">
            <v>고무플라</v>
          </cell>
          <cell r="F394">
            <v>52385.321000000004</v>
          </cell>
        </row>
        <row r="395">
          <cell r="C395" t="str">
            <v>11 월</v>
          </cell>
          <cell r="D395" t="str">
            <v>요업</v>
          </cell>
          <cell r="F395">
            <v>83881.820999999996</v>
          </cell>
        </row>
        <row r="396">
          <cell r="C396" t="str">
            <v>11 월</v>
          </cell>
          <cell r="D396" t="str">
            <v>유리</v>
          </cell>
          <cell r="F396">
            <v>29763.758000000002</v>
          </cell>
        </row>
        <row r="397">
          <cell r="C397" t="str">
            <v>11 월</v>
          </cell>
          <cell r="D397" t="str">
            <v>시멘트</v>
          </cell>
          <cell r="F397">
            <v>54118.063000000002</v>
          </cell>
        </row>
        <row r="398">
          <cell r="C398" t="str">
            <v>11 월</v>
          </cell>
          <cell r="D398" t="str">
            <v>1차금속</v>
          </cell>
          <cell r="F398">
            <v>972847.57799999998</v>
          </cell>
        </row>
        <row r="399">
          <cell r="C399" t="str">
            <v>11 월</v>
          </cell>
          <cell r="D399" t="str">
            <v>조립금속</v>
          </cell>
          <cell r="F399">
            <v>52160.947</v>
          </cell>
        </row>
        <row r="400">
          <cell r="C400" t="str">
            <v>11 월</v>
          </cell>
          <cell r="D400" t="str">
            <v>기타기계</v>
          </cell>
          <cell r="F400">
            <v>50692.985000000001</v>
          </cell>
        </row>
        <row r="401">
          <cell r="C401" t="str">
            <v>11 월</v>
          </cell>
          <cell r="D401" t="str">
            <v>사무기기</v>
          </cell>
          <cell r="F401">
            <v>1404.9929999999999</v>
          </cell>
        </row>
        <row r="402">
          <cell r="C402" t="str">
            <v>11 월</v>
          </cell>
          <cell r="D402" t="str">
            <v>전기기기</v>
          </cell>
          <cell r="F402">
            <v>42100.62</v>
          </cell>
        </row>
        <row r="403">
          <cell r="C403" t="str">
            <v>11 월</v>
          </cell>
          <cell r="D403" t="str">
            <v>영상음향</v>
          </cell>
          <cell r="F403">
            <v>407396.44699999999</v>
          </cell>
        </row>
        <row r="404">
          <cell r="C404" t="str">
            <v>11 월</v>
          </cell>
          <cell r="D404" t="str">
            <v>의료광학</v>
          </cell>
          <cell r="F404">
            <v>12177.637000000001</v>
          </cell>
        </row>
        <row r="405">
          <cell r="C405" t="str">
            <v>11 월</v>
          </cell>
          <cell r="D405" t="str">
            <v>자동차</v>
          </cell>
          <cell r="F405">
            <v>148223.41800000001</v>
          </cell>
        </row>
        <row r="406">
          <cell r="C406" t="str">
            <v>11 월</v>
          </cell>
          <cell r="D406" t="str">
            <v>기타운송</v>
          </cell>
          <cell r="F406">
            <v>8742.7759999999998</v>
          </cell>
        </row>
        <row r="407">
          <cell r="C407" t="str">
            <v>11 월</v>
          </cell>
          <cell r="D407" t="str">
            <v>가구및기타</v>
          </cell>
          <cell r="F407">
            <v>3460.7640000000001</v>
          </cell>
        </row>
        <row r="408">
          <cell r="C408" t="str">
            <v>11 월</v>
          </cell>
          <cell r="D408" t="str">
            <v>재생재료</v>
          </cell>
          <cell r="F408">
            <v>6118.2470000000003</v>
          </cell>
        </row>
        <row r="409">
          <cell r="C409" t="str">
            <v>12 월</v>
          </cell>
          <cell r="D409" t="str">
            <v>총계</v>
          </cell>
          <cell r="F409">
            <v>2659385.9670000002</v>
          </cell>
        </row>
        <row r="410">
          <cell r="C410" t="str">
            <v>12 월</v>
          </cell>
          <cell r="D410" t="str">
            <v>농수산업계</v>
          </cell>
          <cell r="F410">
            <v>88231.801999999996</v>
          </cell>
        </row>
        <row r="411">
          <cell r="C411" t="str">
            <v>12 월</v>
          </cell>
          <cell r="D411" t="str">
            <v>농업임업</v>
          </cell>
          <cell r="F411">
            <v>80801.84</v>
          </cell>
        </row>
        <row r="412">
          <cell r="C412" t="str">
            <v>12 월</v>
          </cell>
          <cell r="D412" t="str">
            <v>어업</v>
          </cell>
          <cell r="F412">
            <v>7429.9620000000004</v>
          </cell>
        </row>
        <row r="413">
          <cell r="C413" t="str">
            <v>12 월</v>
          </cell>
          <cell r="D413" t="str">
            <v>광업계</v>
          </cell>
          <cell r="F413">
            <v>13827.653</v>
          </cell>
        </row>
        <row r="414">
          <cell r="C414" t="str">
            <v>12 월</v>
          </cell>
          <cell r="D414" t="str">
            <v>석탄원유</v>
          </cell>
          <cell r="F414">
            <v>610.53</v>
          </cell>
        </row>
        <row r="415">
          <cell r="C415" t="str">
            <v>12 월</v>
          </cell>
          <cell r="D415" t="str">
            <v>금속비금속</v>
          </cell>
          <cell r="F415">
            <v>13217.123</v>
          </cell>
        </row>
        <row r="416">
          <cell r="C416" t="str">
            <v>12 월</v>
          </cell>
          <cell r="D416" t="str">
            <v>제조업계</v>
          </cell>
          <cell r="F416">
            <v>2557326.5120000001</v>
          </cell>
        </row>
        <row r="417">
          <cell r="C417" t="str">
            <v>12 월</v>
          </cell>
          <cell r="D417" t="str">
            <v>식료품계</v>
          </cell>
          <cell r="F417">
            <v>40266.576000000001</v>
          </cell>
        </row>
        <row r="418">
          <cell r="C418" t="str">
            <v>12 월</v>
          </cell>
          <cell r="D418" t="str">
            <v>식료품제조</v>
          </cell>
          <cell r="F418">
            <v>34012.313000000002</v>
          </cell>
        </row>
        <row r="419">
          <cell r="C419" t="str">
            <v>12 월</v>
          </cell>
          <cell r="D419" t="str">
            <v>음료품제조</v>
          </cell>
          <cell r="F419">
            <v>3105.4639999999999</v>
          </cell>
        </row>
        <row r="420">
          <cell r="C420" t="str">
            <v>12 월</v>
          </cell>
          <cell r="D420" t="str">
            <v>담배제조업</v>
          </cell>
          <cell r="F420">
            <v>3148.799</v>
          </cell>
        </row>
        <row r="421">
          <cell r="C421" t="str">
            <v>12 월</v>
          </cell>
          <cell r="D421" t="str">
            <v>섬유의복계</v>
          </cell>
          <cell r="F421">
            <v>341965.60800000001</v>
          </cell>
        </row>
        <row r="422">
          <cell r="C422" t="str">
            <v>12 월</v>
          </cell>
          <cell r="D422" t="str">
            <v>섬유</v>
          </cell>
          <cell r="F422">
            <v>339841.9</v>
          </cell>
        </row>
        <row r="423">
          <cell r="C423" t="str">
            <v>12 월</v>
          </cell>
          <cell r="D423" t="str">
            <v>의복모피</v>
          </cell>
          <cell r="F423">
            <v>869.93600000000004</v>
          </cell>
        </row>
        <row r="424">
          <cell r="C424" t="str">
            <v>12 월</v>
          </cell>
          <cell r="D424" t="str">
            <v>가죽신발</v>
          </cell>
          <cell r="F424">
            <v>1253.7719999999999</v>
          </cell>
        </row>
        <row r="425">
          <cell r="C425" t="str">
            <v>12 월</v>
          </cell>
          <cell r="D425" t="str">
            <v>목재나무</v>
          </cell>
          <cell r="F425">
            <v>5615.6940000000004</v>
          </cell>
        </row>
        <row r="426">
          <cell r="C426" t="str">
            <v>12 월</v>
          </cell>
          <cell r="D426" t="str">
            <v>펄프종이</v>
          </cell>
          <cell r="F426">
            <v>24242.751</v>
          </cell>
        </row>
        <row r="427">
          <cell r="C427" t="str">
            <v>12 월</v>
          </cell>
          <cell r="D427" t="str">
            <v>출판인쇄</v>
          </cell>
          <cell r="F427">
            <v>3628.2910000000002</v>
          </cell>
        </row>
        <row r="428">
          <cell r="C428" t="str">
            <v>12 월</v>
          </cell>
          <cell r="D428" t="str">
            <v>석유화학계</v>
          </cell>
          <cell r="F428">
            <v>221976.44399999999</v>
          </cell>
        </row>
        <row r="429">
          <cell r="C429" t="str">
            <v>12 월</v>
          </cell>
          <cell r="D429" t="str">
            <v>석유정제</v>
          </cell>
          <cell r="F429">
            <v>3169.9250000000002</v>
          </cell>
        </row>
        <row r="430">
          <cell r="C430" t="str">
            <v>12 월</v>
          </cell>
          <cell r="D430" t="str">
            <v>화학제품</v>
          </cell>
          <cell r="F430">
            <v>163452.49</v>
          </cell>
        </row>
        <row r="431">
          <cell r="C431" t="str">
            <v>12 월</v>
          </cell>
          <cell r="D431" t="str">
            <v>고무플라</v>
          </cell>
          <cell r="F431">
            <v>55354.029000000002</v>
          </cell>
        </row>
        <row r="432">
          <cell r="C432" t="str">
            <v>12 월</v>
          </cell>
          <cell r="D432" t="str">
            <v>요업</v>
          </cell>
          <cell r="F432">
            <v>87756.536999999997</v>
          </cell>
        </row>
        <row r="433">
          <cell r="C433" t="str">
            <v>12 월</v>
          </cell>
          <cell r="D433" t="str">
            <v>유리</v>
          </cell>
          <cell r="F433">
            <v>31116.031999999999</v>
          </cell>
        </row>
        <row r="434">
          <cell r="C434" t="str">
            <v>12 월</v>
          </cell>
          <cell r="D434" t="str">
            <v>시멘트</v>
          </cell>
          <cell r="F434">
            <v>56640.504999999997</v>
          </cell>
        </row>
        <row r="435">
          <cell r="C435" t="str">
            <v>12 월</v>
          </cell>
          <cell r="D435" t="str">
            <v>1차금속</v>
          </cell>
          <cell r="F435">
            <v>1040567.57</v>
          </cell>
        </row>
        <row r="436">
          <cell r="C436" t="str">
            <v>12 월</v>
          </cell>
          <cell r="D436" t="str">
            <v>조립금속</v>
          </cell>
          <cell r="F436">
            <v>58959.144</v>
          </cell>
        </row>
        <row r="437">
          <cell r="C437" t="str">
            <v>12 월</v>
          </cell>
          <cell r="D437" t="str">
            <v>기타기계</v>
          </cell>
          <cell r="F437">
            <v>56244.588000000003</v>
          </cell>
        </row>
        <row r="438">
          <cell r="C438" t="str">
            <v>12 월</v>
          </cell>
          <cell r="D438" t="str">
            <v>사무기기</v>
          </cell>
          <cell r="F438">
            <v>1534.509</v>
          </cell>
        </row>
        <row r="439">
          <cell r="C439" t="str">
            <v>12 월</v>
          </cell>
          <cell r="D439" t="str">
            <v>전기기기</v>
          </cell>
          <cell r="F439">
            <v>50062.358999999997</v>
          </cell>
        </row>
        <row r="440">
          <cell r="C440" t="str">
            <v>12 월</v>
          </cell>
          <cell r="D440" t="str">
            <v>영상음향</v>
          </cell>
          <cell r="F440">
            <v>433873.30300000001</v>
          </cell>
        </row>
        <row r="441">
          <cell r="C441" t="str">
            <v>12 월</v>
          </cell>
          <cell r="D441" t="str">
            <v>의료광학</v>
          </cell>
          <cell r="F441">
            <v>13351.67</v>
          </cell>
        </row>
        <row r="442">
          <cell r="C442" t="str">
            <v>12 월</v>
          </cell>
          <cell r="D442" t="str">
            <v>자동차</v>
          </cell>
          <cell r="F442">
            <v>157600.16899999999</v>
          </cell>
        </row>
        <row r="443">
          <cell r="C443" t="str">
            <v>12 월</v>
          </cell>
          <cell r="D443" t="str">
            <v>기타운송</v>
          </cell>
          <cell r="F443">
            <v>9382.5300000000007</v>
          </cell>
        </row>
        <row r="444">
          <cell r="C444" t="str">
            <v>12 월</v>
          </cell>
          <cell r="D444" t="str">
            <v>가구및기타</v>
          </cell>
          <cell r="F444">
            <v>3914.4650000000001</v>
          </cell>
        </row>
        <row r="445">
          <cell r="C445" t="str">
            <v>12 월</v>
          </cell>
          <cell r="D445" t="str">
            <v>재생재료</v>
          </cell>
          <cell r="F445">
            <v>6384.3040000000001</v>
          </cell>
        </row>
      </sheetData>
      <sheetData sheetId="6"/>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39"/>
  <sheetViews>
    <sheetView view="pageBreakPreview" zoomScaleNormal="100" zoomScaleSheetLayoutView="100" workbookViewId="0">
      <pane ySplit="20" topLeftCell="A21" activePane="bottomLeft" state="frozen"/>
      <selection activeCell="E27" sqref="E27"/>
      <selection pane="bottomLeft" activeCell="I1" sqref="I1"/>
    </sheetView>
  </sheetViews>
  <sheetFormatPr defaultRowHeight="14.25"/>
  <cols>
    <col min="1" max="7" width="9" style="3"/>
    <col min="8" max="9" width="9" style="8"/>
    <col min="10" max="16" width="9" style="3"/>
    <col min="17" max="16384" width="9" style="8"/>
  </cols>
  <sheetData>
    <row r="1" spans="1:16" s="2" customFormat="1" ht="12">
      <c r="A1" s="1"/>
      <c r="B1" s="1"/>
      <c r="C1" s="1"/>
      <c r="D1" s="1"/>
      <c r="E1" s="1"/>
      <c r="F1" s="1"/>
      <c r="G1" s="1"/>
      <c r="I1" s="2">
        <v>697</v>
      </c>
      <c r="J1" s="1"/>
      <c r="K1" s="1"/>
      <c r="L1" s="1"/>
      <c r="M1" s="1"/>
      <c r="N1" s="1"/>
      <c r="O1" s="1"/>
      <c r="P1" s="1"/>
    </row>
    <row r="2" spans="1:16" s="2" customFormat="1" ht="12">
      <c r="A2" s="1"/>
      <c r="B2" s="1"/>
      <c r="C2" s="1"/>
      <c r="D2" s="1"/>
      <c r="E2" s="1"/>
      <c r="F2" s="1"/>
      <c r="G2" s="1"/>
      <c r="J2" s="1"/>
      <c r="K2" s="1"/>
      <c r="L2" s="1"/>
      <c r="M2" s="1"/>
      <c r="N2" s="1"/>
      <c r="O2" s="1"/>
      <c r="P2" s="1"/>
    </row>
    <row r="3" spans="1:16" s="2" customFormat="1" ht="12">
      <c r="A3" s="1"/>
      <c r="B3" s="1"/>
      <c r="C3" s="1"/>
      <c r="D3" s="1"/>
      <c r="E3" s="1"/>
      <c r="F3" s="1"/>
      <c r="G3" s="1"/>
      <c r="J3" s="1"/>
      <c r="K3" s="1"/>
      <c r="L3" s="1"/>
      <c r="M3" s="1"/>
      <c r="N3" s="1"/>
      <c r="O3" s="1"/>
      <c r="P3" s="1"/>
    </row>
    <row r="4" spans="1:16" s="2" customFormat="1" ht="12">
      <c r="A4" s="1"/>
      <c r="B4" s="1"/>
      <c r="C4" s="1"/>
      <c r="D4" s="1"/>
      <c r="E4" s="1"/>
      <c r="F4" s="1"/>
      <c r="G4" s="1"/>
      <c r="J4" s="1"/>
      <c r="K4" s="1"/>
      <c r="L4" s="1"/>
      <c r="M4" s="1"/>
      <c r="N4" s="1"/>
      <c r="O4" s="1"/>
      <c r="P4" s="1"/>
    </row>
    <row r="5" spans="1:16" s="2" customFormat="1" ht="12">
      <c r="A5" s="1"/>
      <c r="B5" s="1"/>
      <c r="C5" s="1"/>
      <c r="D5" s="1"/>
      <c r="E5" s="1"/>
      <c r="F5" s="1"/>
      <c r="G5" s="1"/>
      <c r="J5" s="1"/>
      <c r="K5" s="1"/>
      <c r="L5" s="1"/>
      <c r="M5" s="1"/>
      <c r="N5" s="1"/>
      <c r="O5" s="1"/>
      <c r="P5" s="1"/>
    </row>
    <row r="6" spans="1:16" s="2" customFormat="1" ht="12">
      <c r="A6" s="1"/>
      <c r="B6" s="1"/>
      <c r="C6" s="1"/>
      <c r="D6" s="1"/>
      <c r="E6" s="1"/>
      <c r="F6" s="1"/>
      <c r="G6" s="1"/>
      <c r="J6" s="1"/>
      <c r="K6" s="1"/>
      <c r="L6" s="1"/>
      <c r="M6" s="1"/>
      <c r="N6" s="1"/>
      <c r="O6" s="1"/>
      <c r="P6" s="1"/>
    </row>
    <row r="7" spans="1:16" s="2" customFormat="1" ht="12">
      <c r="A7" s="1"/>
      <c r="B7" s="1"/>
      <c r="C7" s="1"/>
      <c r="D7" s="1"/>
      <c r="E7" s="1"/>
      <c r="F7" s="1"/>
      <c r="G7" s="1"/>
      <c r="J7" s="1"/>
      <c r="K7" s="1"/>
      <c r="L7" s="1"/>
      <c r="M7" s="1"/>
      <c r="N7" s="1"/>
      <c r="O7" s="1"/>
      <c r="P7" s="1"/>
    </row>
    <row r="8" spans="1:16" s="2" customFormat="1" ht="12">
      <c r="A8" s="1"/>
      <c r="B8" s="1"/>
      <c r="C8" s="1"/>
      <c r="D8" s="1"/>
      <c r="E8" s="1"/>
      <c r="F8" s="1"/>
      <c r="G8" s="1"/>
      <c r="J8" s="1"/>
      <c r="K8" s="1"/>
      <c r="L8" s="1"/>
      <c r="M8" s="1"/>
      <c r="N8" s="1"/>
      <c r="O8" s="1"/>
      <c r="P8" s="1"/>
    </row>
    <row r="9" spans="1:16" s="2" customFormat="1" ht="12">
      <c r="A9" s="1"/>
      <c r="B9" s="1"/>
      <c r="C9" s="1"/>
      <c r="D9" s="1"/>
      <c r="E9" s="1"/>
      <c r="F9" s="1"/>
      <c r="G9" s="1"/>
      <c r="J9" s="1"/>
      <c r="K9" s="1"/>
      <c r="L9" s="1"/>
      <c r="M9" s="1"/>
      <c r="N9" s="1"/>
      <c r="O9" s="1"/>
      <c r="P9" s="1"/>
    </row>
    <row r="10" spans="1:16" s="2" customFormat="1" ht="12">
      <c r="A10" s="1"/>
      <c r="B10" s="1"/>
      <c r="C10" s="1"/>
      <c r="D10" s="1"/>
      <c r="E10" s="1"/>
      <c r="F10" s="1"/>
      <c r="G10" s="1"/>
      <c r="J10" s="1"/>
      <c r="K10" s="1"/>
      <c r="L10" s="1"/>
      <c r="M10" s="1"/>
      <c r="N10" s="1"/>
      <c r="O10" s="1"/>
      <c r="P10" s="1"/>
    </row>
    <row r="11" spans="1:16" s="2" customFormat="1" ht="12">
      <c r="A11" s="1"/>
      <c r="B11" s="1"/>
      <c r="C11" s="1"/>
      <c r="D11" s="1"/>
      <c r="E11" s="1"/>
      <c r="F11" s="1"/>
      <c r="G11" s="1"/>
      <c r="J11" s="1"/>
      <c r="K11" s="1"/>
      <c r="L11" s="1"/>
      <c r="M11" s="1"/>
      <c r="N11" s="1"/>
      <c r="O11" s="1"/>
      <c r="P11" s="1"/>
    </row>
    <row r="12" spans="1:16" s="2" customFormat="1" ht="12">
      <c r="A12" s="1"/>
      <c r="B12" s="1"/>
      <c r="C12" s="1"/>
      <c r="D12" s="1"/>
      <c r="E12" s="1"/>
      <c r="F12" s="1"/>
      <c r="G12" s="1"/>
      <c r="J12" s="1"/>
      <c r="K12" s="1"/>
      <c r="L12" s="1"/>
      <c r="M12" s="1"/>
      <c r="N12" s="1"/>
      <c r="O12" s="1"/>
      <c r="P12" s="1"/>
    </row>
    <row r="13" spans="1:16" s="2" customFormat="1" ht="12">
      <c r="A13" s="1"/>
      <c r="B13" s="1"/>
      <c r="C13" s="1"/>
      <c r="D13" s="1"/>
      <c r="E13" s="1"/>
      <c r="F13" s="1"/>
      <c r="G13" s="1"/>
      <c r="J13" s="1"/>
      <c r="K13" s="1"/>
      <c r="L13" s="1"/>
      <c r="M13" s="1"/>
      <c r="N13" s="1"/>
      <c r="O13" s="1"/>
      <c r="P13" s="1"/>
    </row>
    <row r="14" spans="1:16" s="2" customFormat="1" ht="12">
      <c r="A14" s="1"/>
      <c r="B14" s="1"/>
      <c r="C14" s="1"/>
      <c r="D14" s="1"/>
      <c r="E14" s="1"/>
      <c r="F14" s="1"/>
      <c r="G14" s="1"/>
      <c r="J14" s="1"/>
      <c r="K14" s="1"/>
      <c r="L14" s="1"/>
      <c r="M14" s="1"/>
      <c r="N14" s="1"/>
      <c r="O14" s="1"/>
      <c r="P14" s="1"/>
    </row>
    <row r="15" spans="1:16" s="2" customFormat="1" ht="12">
      <c r="A15" s="1"/>
      <c r="B15" s="1"/>
      <c r="C15" s="1"/>
      <c r="D15" s="1"/>
      <c r="E15" s="1"/>
      <c r="F15" s="1"/>
      <c r="G15" s="1"/>
      <c r="J15" s="1"/>
      <c r="K15" s="1"/>
      <c r="L15" s="1"/>
      <c r="M15" s="1"/>
      <c r="N15" s="1"/>
      <c r="O15" s="1"/>
      <c r="P15" s="1"/>
    </row>
    <row r="16" spans="1:16" s="2" customFormat="1" ht="12">
      <c r="A16" s="1"/>
      <c r="B16" s="1"/>
      <c r="C16" s="1"/>
      <c r="D16" s="1"/>
      <c r="E16" s="1"/>
      <c r="F16" s="1"/>
      <c r="G16" s="1"/>
      <c r="J16" s="1"/>
      <c r="K16" s="1"/>
      <c r="L16" s="1"/>
      <c r="M16" s="1"/>
      <c r="N16" s="1"/>
      <c r="O16" s="1"/>
      <c r="P16" s="1"/>
    </row>
    <row r="17" spans="1:16" s="2" customFormat="1" ht="12">
      <c r="A17" s="1"/>
      <c r="B17" s="1"/>
      <c r="C17" s="1"/>
      <c r="D17" s="1"/>
      <c r="E17" s="1"/>
      <c r="F17" s="1"/>
      <c r="G17" s="1"/>
      <c r="J17" s="1"/>
      <c r="K17" s="1"/>
      <c r="L17" s="1"/>
      <c r="M17" s="1"/>
      <c r="N17" s="1"/>
      <c r="O17" s="1"/>
      <c r="P17" s="1"/>
    </row>
    <row r="18" spans="1:16" s="2" customFormat="1" ht="12">
      <c r="A18" s="1"/>
      <c r="B18" s="1"/>
      <c r="C18" s="1"/>
      <c r="D18" s="1"/>
      <c r="E18" s="1"/>
      <c r="F18" s="1"/>
      <c r="G18" s="1"/>
      <c r="J18" s="1"/>
      <c r="K18" s="1"/>
      <c r="L18" s="1"/>
      <c r="M18" s="1"/>
      <c r="N18" s="1"/>
      <c r="O18" s="1"/>
      <c r="P18" s="1"/>
    </row>
    <row r="19" spans="1:16" s="2" customFormat="1" ht="12">
      <c r="A19" s="1"/>
      <c r="B19" s="1"/>
      <c r="C19" s="1"/>
      <c r="D19" s="1"/>
      <c r="E19" s="1"/>
      <c r="F19" s="1"/>
      <c r="G19" s="1"/>
      <c r="J19" s="1"/>
      <c r="K19" s="1"/>
      <c r="L19" s="1"/>
      <c r="M19" s="1"/>
      <c r="N19" s="1"/>
      <c r="O19" s="1"/>
      <c r="P19" s="1"/>
    </row>
    <row r="20" spans="1:16" s="2" customFormat="1" ht="12">
      <c r="A20" s="1"/>
      <c r="B20" s="1"/>
      <c r="C20" s="1"/>
      <c r="D20" s="1"/>
      <c r="E20" s="1"/>
      <c r="F20" s="1"/>
      <c r="G20" s="1"/>
      <c r="J20" s="1"/>
      <c r="K20" s="1"/>
      <c r="L20" s="1"/>
      <c r="M20" s="1"/>
      <c r="N20" s="1"/>
      <c r="O20" s="1"/>
      <c r="P20" s="1"/>
    </row>
    <row r="21" spans="1:16" s="2" customFormat="1" ht="12">
      <c r="A21" s="1"/>
      <c r="B21" s="1"/>
      <c r="C21" s="1"/>
      <c r="D21" s="1"/>
      <c r="E21" s="1"/>
      <c r="F21" s="1"/>
      <c r="G21" s="1"/>
      <c r="J21" s="1"/>
      <c r="K21" s="1"/>
      <c r="L21" s="1"/>
      <c r="M21" s="1"/>
      <c r="N21" s="1"/>
      <c r="O21" s="1"/>
      <c r="P21" s="1"/>
    </row>
    <row r="22" spans="1:16" s="2" customFormat="1" ht="12">
      <c r="A22" s="1"/>
      <c r="B22" s="1"/>
      <c r="C22" s="1"/>
      <c r="D22" s="1"/>
      <c r="E22" s="1"/>
      <c r="F22" s="1"/>
      <c r="G22" s="1"/>
      <c r="J22" s="1"/>
      <c r="K22" s="1"/>
      <c r="L22" s="1"/>
      <c r="M22" s="1"/>
      <c r="N22" s="1"/>
      <c r="O22" s="1"/>
      <c r="P22" s="1"/>
    </row>
    <row r="23" spans="1:16" s="2" customFormat="1" ht="12">
      <c r="A23" s="1"/>
      <c r="B23" s="1"/>
      <c r="C23" s="1"/>
      <c r="D23" s="1"/>
      <c r="E23" s="1"/>
      <c r="F23" s="1"/>
      <c r="G23" s="1"/>
      <c r="J23" s="1"/>
      <c r="K23" s="1"/>
      <c r="L23" s="1"/>
      <c r="M23" s="1"/>
      <c r="N23" s="1"/>
      <c r="O23" s="1"/>
      <c r="P23" s="1"/>
    </row>
    <row r="24" spans="1:16" s="2" customFormat="1" ht="12">
      <c r="A24" s="1"/>
      <c r="B24" s="1"/>
      <c r="C24" s="1"/>
      <c r="D24" s="1"/>
      <c r="E24" s="1"/>
      <c r="F24" s="1"/>
      <c r="G24" s="1"/>
      <c r="J24" s="1"/>
      <c r="K24" s="1"/>
      <c r="L24" s="1"/>
      <c r="M24" s="1"/>
      <c r="N24" s="1"/>
      <c r="O24" s="1"/>
      <c r="P24" s="1"/>
    </row>
    <row r="25" spans="1:16" s="2" customFormat="1" ht="12">
      <c r="A25" s="1"/>
      <c r="B25" s="1"/>
      <c r="C25" s="1"/>
      <c r="D25" s="1"/>
      <c r="E25" s="1"/>
      <c r="F25" s="1"/>
      <c r="G25" s="1"/>
      <c r="J25" s="1"/>
      <c r="K25" s="1"/>
      <c r="L25" s="1"/>
      <c r="M25" s="1"/>
      <c r="N25" s="1"/>
      <c r="O25" s="1"/>
      <c r="P25" s="1"/>
    </row>
    <row r="26" spans="1:16" s="2" customFormat="1" ht="12">
      <c r="A26" s="1"/>
      <c r="B26" s="1"/>
      <c r="C26" s="1"/>
      <c r="D26" s="1"/>
      <c r="E26" s="1"/>
      <c r="F26" s="1"/>
      <c r="G26" s="1"/>
      <c r="J26" s="1"/>
      <c r="K26" s="1"/>
      <c r="L26" s="1"/>
      <c r="M26" s="1"/>
      <c r="N26" s="1"/>
      <c r="O26" s="1"/>
      <c r="P26" s="1"/>
    </row>
    <row r="27" spans="1:16" s="2" customFormat="1" ht="12">
      <c r="A27" s="1"/>
      <c r="B27" s="1"/>
      <c r="C27" s="1"/>
      <c r="D27" s="1"/>
      <c r="E27" s="1"/>
      <c r="F27" s="1"/>
      <c r="G27" s="1"/>
      <c r="J27" s="1"/>
      <c r="K27" s="1"/>
      <c r="L27" s="1"/>
      <c r="M27" s="1"/>
      <c r="N27" s="1"/>
      <c r="O27" s="1"/>
      <c r="P27" s="1"/>
    </row>
    <row r="28" spans="1:16" s="2" customFormat="1" ht="12">
      <c r="A28" s="1"/>
      <c r="B28" s="1"/>
      <c r="C28" s="1"/>
      <c r="D28" s="1"/>
      <c r="E28" s="1"/>
      <c r="F28" s="1"/>
      <c r="G28" s="1"/>
      <c r="J28" s="1"/>
      <c r="K28" s="1"/>
      <c r="L28" s="1"/>
      <c r="M28" s="1"/>
      <c r="N28" s="1"/>
      <c r="O28" s="1"/>
      <c r="P28" s="1"/>
    </row>
    <row r="29" spans="1:16" s="2" customFormat="1" ht="12">
      <c r="A29" s="1"/>
      <c r="B29" s="1"/>
      <c r="C29" s="1"/>
      <c r="D29" s="1"/>
      <c r="E29" s="1"/>
      <c r="F29" s="1"/>
      <c r="G29" s="1"/>
      <c r="J29" s="1"/>
      <c r="K29" s="1"/>
      <c r="L29" s="1"/>
      <c r="M29" s="1"/>
      <c r="N29" s="1"/>
      <c r="O29" s="1"/>
      <c r="P29" s="1"/>
    </row>
    <row r="30" spans="1:16" s="2" customFormat="1" ht="12">
      <c r="A30" s="1"/>
      <c r="B30" s="1"/>
      <c r="C30" s="1"/>
      <c r="D30" s="1"/>
      <c r="E30" s="1"/>
      <c r="F30" s="1"/>
      <c r="G30" s="1"/>
      <c r="J30" s="1"/>
      <c r="K30" s="1"/>
      <c r="L30" s="1"/>
      <c r="M30" s="1"/>
      <c r="N30" s="1"/>
      <c r="O30" s="1"/>
      <c r="P30" s="1"/>
    </row>
    <row r="31" spans="1:16" s="2" customFormat="1" ht="12">
      <c r="A31" s="1"/>
      <c r="B31" s="1"/>
      <c r="C31" s="1"/>
      <c r="D31" s="1"/>
      <c r="E31" s="1"/>
      <c r="F31" s="1"/>
      <c r="G31" s="1"/>
      <c r="J31" s="1"/>
      <c r="K31" s="1"/>
      <c r="L31" s="1"/>
      <c r="M31" s="1"/>
      <c r="N31" s="1"/>
      <c r="O31" s="1"/>
      <c r="P31" s="1"/>
    </row>
    <row r="32" spans="1:16" s="2" customFormat="1" ht="12">
      <c r="A32" s="1"/>
      <c r="B32" s="1"/>
      <c r="C32" s="1"/>
      <c r="D32" s="1"/>
      <c r="E32" s="1"/>
      <c r="F32" s="1"/>
      <c r="G32" s="1"/>
      <c r="J32" s="1"/>
      <c r="K32" s="1"/>
      <c r="L32" s="1"/>
      <c r="M32" s="1"/>
      <c r="N32" s="1"/>
      <c r="O32" s="1"/>
      <c r="P32" s="1"/>
    </row>
    <row r="33" spans="1:16" s="2" customFormat="1" ht="12">
      <c r="A33" s="1"/>
      <c r="B33" s="1"/>
      <c r="C33" s="1"/>
      <c r="D33" s="1"/>
      <c r="E33" s="1"/>
      <c r="F33" s="1"/>
      <c r="G33" s="1"/>
      <c r="J33" s="1"/>
      <c r="K33" s="1"/>
      <c r="L33" s="1"/>
      <c r="M33" s="1"/>
      <c r="N33" s="1"/>
      <c r="O33" s="1"/>
      <c r="P33" s="1"/>
    </row>
    <row r="34" spans="1:16" s="2" customFormat="1" ht="12">
      <c r="A34" s="1"/>
      <c r="B34" s="1"/>
      <c r="C34" s="1"/>
      <c r="D34" s="1"/>
      <c r="E34" s="1"/>
      <c r="F34" s="1"/>
      <c r="G34" s="1"/>
      <c r="J34" s="1"/>
      <c r="K34" s="1"/>
      <c r="L34" s="1"/>
      <c r="M34" s="1"/>
      <c r="N34" s="1"/>
      <c r="O34" s="1"/>
      <c r="P34" s="1"/>
    </row>
    <row r="35" spans="1:16">
      <c r="J35" s="1"/>
    </row>
    <row r="36" spans="1:16">
      <c r="J36" s="1"/>
    </row>
    <row r="38" spans="1:16">
      <c r="J38" s="8"/>
    </row>
    <row r="39" spans="1:16">
      <c r="J39" s="8"/>
    </row>
  </sheetData>
  <phoneticPr fontId="63" type="noConversion"/>
  <printOptions horizontalCentered="1"/>
  <pageMargins left="1.1023622047244095" right="1.1023622047244095" top="1.5354330708661419" bottom="1.5354330708661419" header="0.39370078740157483" footer="0.39370078740157483"/>
  <pageSetup paperSize="9" scale="88" firstPageNumber="869" pageOrder="overThenDown" orientation="portrait" useFirstPageNumber="1" r:id="rId1"/>
  <headerFooter alignWithMargins="0">
    <oddHeader xml:space="preserve">&amp;R                                                             </oddHeader>
    <oddFooter>&amp;C&amp;P</oddFooter>
  </headerFooter>
  <rowBreaks count="1" manualBreakCount="1">
    <brk id="20"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P39"/>
  <sheetViews>
    <sheetView view="pageBreakPreview" zoomScaleNormal="100" zoomScaleSheetLayoutView="100" workbookViewId="0">
      <selection activeCell="D22" sqref="D22"/>
    </sheetView>
  </sheetViews>
  <sheetFormatPr defaultRowHeight="14.25"/>
  <cols>
    <col min="1" max="7" width="9" style="797"/>
    <col min="8" max="9" width="9" style="798"/>
    <col min="10" max="16" width="9" style="797"/>
    <col min="17" max="16384" width="9" style="798"/>
  </cols>
  <sheetData>
    <row r="1" spans="1:16" s="2" customFormat="1" ht="12">
      <c r="A1" s="1" t="s">
        <v>1125</v>
      </c>
      <c r="B1" s="1"/>
      <c r="C1" s="1"/>
      <c r="D1" s="1"/>
      <c r="E1" s="1"/>
      <c r="F1" s="1"/>
      <c r="G1" s="1"/>
      <c r="J1" s="1"/>
      <c r="K1" s="1"/>
      <c r="L1" s="1"/>
      <c r="M1" s="1"/>
      <c r="N1" s="1"/>
      <c r="O1" s="1"/>
      <c r="P1" s="1"/>
    </row>
    <row r="2" spans="1:16" s="2" customFormat="1" ht="12">
      <c r="A2" s="1"/>
      <c r="B2" s="1"/>
      <c r="C2" s="1"/>
      <c r="D2" s="1"/>
      <c r="E2" s="1"/>
      <c r="F2" s="1"/>
      <c r="G2" s="1"/>
      <c r="J2" s="1"/>
      <c r="K2" s="1"/>
      <c r="L2" s="1"/>
      <c r="M2" s="1"/>
      <c r="N2" s="1"/>
      <c r="O2" s="1"/>
      <c r="P2" s="1"/>
    </row>
    <row r="3" spans="1:16" s="2" customFormat="1" ht="12">
      <c r="A3" s="1"/>
      <c r="B3" s="1"/>
      <c r="C3" s="1"/>
      <c r="D3" s="1"/>
      <c r="E3" s="1"/>
      <c r="F3" s="1"/>
      <c r="G3" s="1"/>
      <c r="J3" s="1"/>
      <c r="K3" s="1"/>
      <c r="L3" s="1"/>
      <c r="M3" s="1"/>
      <c r="N3" s="1"/>
      <c r="O3" s="1"/>
      <c r="P3" s="1"/>
    </row>
    <row r="4" spans="1:16" s="2" customFormat="1" ht="12">
      <c r="A4" s="1"/>
      <c r="B4" s="1"/>
      <c r="C4" s="1"/>
      <c r="D4" s="1"/>
      <c r="E4" s="1"/>
      <c r="F4" s="1"/>
      <c r="G4" s="1"/>
      <c r="J4" s="1"/>
      <c r="K4" s="1"/>
      <c r="L4" s="1"/>
      <c r="M4" s="1"/>
      <c r="N4" s="1"/>
      <c r="O4" s="1"/>
      <c r="P4" s="1"/>
    </row>
    <row r="5" spans="1:16" s="2" customFormat="1">
      <c r="A5" s="4"/>
      <c r="B5" s="4"/>
      <c r="C5" s="5"/>
      <c r="D5" s="5"/>
      <c r="F5" s="4"/>
      <c r="G5" s="5"/>
      <c r="H5" s="6"/>
      <c r="I5" s="6"/>
      <c r="J5" s="1"/>
      <c r="K5" s="1"/>
      <c r="L5" s="1"/>
      <c r="M5" s="1"/>
      <c r="N5" s="1"/>
      <c r="O5" s="1"/>
      <c r="P5" s="1"/>
    </row>
    <row r="6" spans="1:16" s="2" customFormat="1">
      <c r="A6" s="4"/>
      <c r="B6" s="4"/>
      <c r="C6" s="5"/>
      <c r="D6" s="5"/>
      <c r="F6" s="4"/>
      <c r="G6" s="5"/>
      <c r="H6" s="6"/>
      <c r="I6" s="6"/>
      <c r="J6" s="1"/>
      <c r="K6" s="1"/>
      <c r="L6" s="1"/>
      <c r="M6" s="1"/>
      <c r="N6" s="1"/>
      <c r="O6" s="1"/>
      <c r="P6" s="1"/>
    </row>
    <row r="7" spans="1:16" s="2" customFormat="1">
      <c r="A7" s="4"/>
      <c r="B7" s="4"/>
      <c r="C7" s="5"/>
      <c r="D7" s="5"/>
      <c r="G7" s="5"/>
      <c r="H7" s="6"/>
      <c r="I7" s="6"/>
      <c r="J7" s="1"/>
      <c r="K7" s="1"/>
      <c r="L7" s="1"/>
      <c r="M7" s="1"/>
      <c r="N7" s="1"/>
      <c r="O7" s="1"/>
      <c r="P7" s="1"/>
    </row>
    <row r="8" spans="1:16" s="2" customFormat="1">
      <c r="A8" s="4"/>
      <c r="B8" s="4"/>
      <c r="C8" s="5"/>
      <c r="D8" s="5"/>
      <c r="G8" s="5"/>
      <c r="H8" s="6"/>
      <c r="I8" s="6"/>
      <c r="J8" s="1"/>
      <c r="K8" s="1"/>
      <c r="L8" s="1"/>
      <c r="M8" s="1"/>
      <c r="N8" s="1"/>
      <c r="O8" s="1"/>
      <c r="P8" s="1"/>
    </row>
    <row r="9" spans="1:16" s="2" customFormat="1">
      <c r="B9" s="4"/>
      <c r="C9" s="5"/>
      <c r="D9" s="5"/>
      <c r="G9" s="5"/>
      <c r="H9" s="6"/>
      <c r="I9" s="6"/>
      <c r="J9" s="1"/>
      <c r="K9" s="1"/>
      <c r="L9" s="1"/>
      <c r="M9" s="1"/>
      <c r="N9" s="1"/>
      <c r="O9" s="1"/>
      <c r="P9" s="1"/>
    </row>
    <row r="10" spans="1:16" s="2" customFormat="1">
      <c r="B10" s="4"/>
      <c r="C10" s="5"/>
      <c r="D10" s="5"/>
      <c r="G10" s="5"/>
      <c r="H10" s="6"/>
      <c r="I10" s="6"/>
      <c r="J10" s="1"/>
      <c r="K10" s="1"/>
      <c r="L10" s="1"/>
      <c r="M10" s="1"/>
      <c r="N10" s="1"/>
      <c r="O10" s="1"/>
      <c r="P10" s="1"/>
    </row>
    <row r="11" spans="1:16" s="2" customFormat="1">
      <c r="A11" s="4"/>
      <c r="B11" s="4"/>
      <c r="C11" s="5"/>
      <c r="D11" s="5"/>
      <c r="F11" s="4"/>
      <c r="G11" s="5"/>
      <c r="H11" s="6"/>
      <c r="I11" s="6"/>
      <c r="J11" s="1"/>
      <c r="K11" s="1"/>
      <c r="L11" s="1"/>
      <c r="M11" s="1"/>
      <c r="N11" s="1"/>
      <c r="O11" s="1"/>
      <c r="P11" s="1"/>
    </row>
    <row r="12" spans="1:16" s="2" customFormat="1">
      <c r="A12" s="4"/>
      <c r="B12" s="4"/>
      <c r="C12" s="5"/>
      <c r="D12" s="5"/>
      <c r="F12" s="4"/>
      <c r="G12" s="5"/>
      <c r="H12" s="6"/>
      <c r="I12" s="6"/>
      <c r="J12" s="1"/>
      <c r="K12" s="1"/>
      <c r="L12" s="1"/>
      <c r="M12" s="1"/>
      <c r="N12" s="1"/>
      <c r="O12" s="1"/>
      <c r="P12" s="1"/>
    </row>
    <row r="13" spans="1:16" s="2" customFormat="1">
      <c r="A13" s="4"/>
      <c r="B13" s="4"/>
      <c r="C13" s="5"/>
      <c r="D13" s="5"/>
      <c r="F13" s="4"/>
      <c r="G13" s="5"/>
      <c r="H13" s="6"/>
      <c r="I13" s="6"/>
      <c r="J13" s="1"/>
      <c r="K13" s="1"/>
      <c r="L13" s="1"/>
      <c r="M13" s="1"/>
      <c r="N13" s="1"/>
      <c r="O13" s="1"/>
      <c r="P13" s="1"/>
    </row>
    <row r="14" spans="1:16" s="2" customFormat="1">
      <c r="A14" s="4"/>
      <c r="B14" s="4"/>
      <c r="C14" s="5"/>
      <c r="D14" s="5"/>
      <c r="F14" s="4"/>
      <c r="G14" s="5"/>
      <c r="H14" s="6"/>
      <c r="I14" s="6"/>
      <c r="J14" s="1"/>
      <c r="K14" s="1"/>
      <c r="L14" s="1"/>
      <c r="M14" s="1"/>
      <c r="N14" s="1"/>
      <c r="O14" s="1"/>
      <c r="P14" s="1"/>
    </row>
    <row r="15" spans="1:16" s="2" customFormat="1">
      <c r="A15" s="4"/>
      <c r="B15" s="4"/>
      <c r="C15" s="5"/>
      <c r="D15" s="5"/>
      <c r="F15" s="4"/>
      <c r="G15" s="5"/>
      <c r="H15" s="6"/>
      <c r="I15" s="6"/>
      <c r="J15" s="1"/>
      <c r="K15" s="1"/>
      <c r="L15" s="1"/>
      <c r="M15" s="1"/>
      <c r="N15" s="1"/>
      <c r="O15" s="1"/>
      <c r="P15" s="1"/>
    </row>
    <row r="16" spans="1:16" s="2" customFormat="1">
      <c r="A16" s="4" t="s">
        <v>29</v>
      </c>
      <c r="B16" s="4"/>
      <c r="C16" s="5"/>
      <c r="D16" s="5"/>
      <c r="F16" s="4" t="s">
        <v>437</v>
      </c>
      <c r="G16" s="5"/>
      <c r="H16" s="6"/>
      <c r="I16" s="6"/>
      <c r="J16" s="1"/>
      <c r="K16" s="1"/>
      <c r="L16" s="1"/>
      <c r="M16" s="1"/>
      <c r="N16" s="1"/>
      <c r="O16" s="1"/>
      <c r="P16" s="1"/>
    </row>
    <row r="17" spans="1:16" s="2" customFormat="1">
      <c r="A17" s="4" t="s">
        <v>30</v>
      </c>
      <c r="B17" s="4"/>
      <c r="C17" s="5"/>
      <c r="D17" s="5"/>
      <c r="F17" s="4" t="s">
        <v>438</v>
      </c>
      <c r="G17" s="5"/>
      <c r="H17" s="6"/>
      <c r="I17" s="6"/>
      <c r="J17" s="1"/>
      <c r="K17" s="1"/>
      <c r="L17" s="1"/>
      <c r="M17" s="1"/>
      <c r="N17" s="1"/>
      <c r="O17" s="1"/>
      <c r="P17" s="1"/>
    </row>
    <row r="18" spans="1:16" s="2" customFormat="1">
      <c r="A18" s="4" t="s">
        <v>1212</v>
      </c>
      <c r="B18" s="4"/>
      <c r="C18" s="5"/>
      <c r="D18" s="5"/>
      <c r="F18" s="4" t="s">
        <v>1184</v>
      </c>
      <c r="G18" s="5"/>
      <c r="H18" s="6"/>
      <c r="I18" s="6"/>
      <c r="J18" s="1"/>
      <c r="K18" s="1"/>
      <c r="L18" s="1"/>
      <c r="M18" s="1"/>
      <c r="N18" s="1"/>
      <c r="O18" s="1"/>
      <c r="P18" s="1"/>
    </row>
    <row r="19" spans="1:16" s="2" customFormat="1">
      <c r="A19" s="4" t="s">
        <v>31</v>
      </c>
      <c r="B19" s="4"/>
      <c r="C19" s="5"/>
      <c r="D19" s="5"/>
      <c r="F19" s="4" t="s">
        <v>439</v>
      </c>
      <c r="G19" s="5"/>
      <c r="H19" s="6"/>
      <c r="I19" s="6"/>
      <c r="J19" s="1"/>
      <c r="K19" s="1"/>
      <c r="L19" s="1"/>
      <c r="M19" s="1"/>
      <c r="N19" s="1"/>
      <c r="O19" s="1"/>
      <c r="P19" s="1"/>
    </row>
    <row r="20" spans="1:16" s="2" customFormat="1">
      <c r="A20" s="4" t="s">
        <v>32</v>
      </c>
      <c r="B20" s="4"/>
      <c r="C20" s="5"/>
      <c r="D20" s="5"/>
      <c r="F20" s="4" t="s">
        <v>440</v>
      </c>
      <c r="G20" s="5"/>
      <c r="H20" s="6"/>
      <c r="I20" s="6"/>
      <c r="J20" s="1"/>
      <c r="K20" s="1"/>
      <c r="L20" s="1"/>
      <c r="M20" s="1"/>
      <c r="N20" s="1"/>
      <c r="O20" s="1"/>
      <c r="P20" s="1"/>
    </row>
    <row r="21" spans="1:16" s="2" customFormat="1">
      <c r="A21" s="4" t="s">
        <v>33</v>
      </c>
      <c r="B21" s="4"/>
      <c r="C21" s="5"/>
      <c r="D21" s="5"/>
      <c r="F21" s="4" t="s">
        <v>441</v>
      </c>
      <c r="G21" s="5"/>
      <c r="H21" s="6"/>
      <c r="I21" s="6"/>
      <c r="J21" s="1"/>
      <c r="K21" s="1"/>
      <c r="L21" s="1"/>
      <c r="M21" s="1"/>
      <c r="N21" s="1"/>
      <c r="O21" s="1"/>
      <c r="P21" s="1"/>
    </row>
    <row r="22" spans="1:16" s="2" customFormat="1">
      <c r="A22" s="4" t="s">
        <v>372</v>
      </c>
      <c r="B22" s="4"/>
      <c r="C22" s="5"/>
      <c r="D22" s="5"/>
      <c r="F22" s="4" t="s">
        <v>1185</v>
      </c>
      <c r="G22" s="5"/>
      <c r="H22" s="6"/>
      <c r="I22" s="6"/>
      <c r="J22" s="1"/>
      <c r="K22" s="1"/>
      <c r="L22" s="1"/>
      <c r="M22" s="1"/>
      <c r="N22" s="1"/>
      <c r="O22" s="1"/>
      <c r="P22" s="1"/>
    </row>
    <row r="23" spans="1:16" s="2" customFormat="1">
      <c r="A23" s="4" t="s">
        <v>260</v>
      </c>
      <c r="B23" s="4"/>
      <c r="C23" s="5"/>
      <c r="D23" s="5"/>
      <c r="F23" s="4" t="s">
        <v>442</v>
      </c>
      <c r="G23" s="5"/>
      <c r="H23" s="6"/>
      <c r="I23" s="6"/>
      <c r="J23" s="1"/>
      <c r="K23" s="1"/>
      <c r="L23" s="1"/>
      <c r="M23" s="1"/>
      <c r="N23" s="1"/>
      <c r="O23" s="1"/>
      <c r="P23" s="1"/>
    </row>
    <row r="24" spans="1:16" s="2" customFormat="1">
      <c r="A24" s="4" t="s">
        <v>261</v>
      </c>
      <c r="B24" s="4"/>
      <c r="C24" s="5"/>
      <c r="D24" s="5"/>
      <c r="F24" s="4" t="s">
        <v>443</v>
      </c>
      <c r="G24" s="5"/>
      <c r="H24" s="6"/>
      <c r="I24" s="6"/>
      <c r="J24" s="1"/>
      <c r="K24" s="1"/>
      <c r="L24" s="1"/>
      <c r="M24" s="1"/>
      <c r="N24" s="1"/>
      <c r="O24" s="1"/>
      <c r="P24" s="1"/>
    </row>
    <row r="25" spans="1:16" s="2" customFormat="1">
      <c r="A25" s="4" t="s">
        <v>262</v>
      </c>
      <c r="B25" s="4"/>
      <c r="C25" s="5"/>
      <c r="D25" s="5"/>
      <c r="F25" s="4" t="s">
        <v>444</v>
      </c>
      <c r="G25" s="5"/>
      <c r="H25" s="6"/>
      <c r="I25" s="6"/>
      <c r="J25" s="1"/>
      <c r="K25" s="1"/>
      <c r="L25" s="1"/>
      <c r="M25" s="1"/>
      <c r="N25" s="1"/>
      <c r="O25" s="1"/>
      <c r="P25" s="1"/>
    </row>
    <row r="26" spans="1:16" s="2" customFormat="1">
      <c r="A26" s="4" t="s">
        <v>263</v>
      </c>
      <c r="B26" s="4"/>
      <c r="C26" s="5"/>
      <c r="D26" s="5"/>
      <c r="F26" s="4" t="s">
        <v>445</v>
      </c>
      <c r="G26" s="5"/>
      <c r="H26" s="6"/>
      <c r="I26" s="6"/>
      <c r="J26" s="1"/>
      <c r="K26" s="1"/>
      <c r="L26" s="1"/>
      <c r="M26" s="1"/>
      <c r="N26" s="1"/>
      <c r="O26" s="1"/>
      <c r="P26" s="1"/>
    </row>
    <row r="27" spans="1:16" s="2" customFormat="1">
      <c r="A27" s="4" t="s">
        <v>264</v>
      </c>
      <c r="B27" s="4"/>
      <c r="C27" s="5"/>
      <c r="D27" s="5"/>
      <c r="F27" s="4" t="s">
        <v>446</v>
      </c>
      <c r="G27" s="5"/>
      <c r="H27" s="6"/>
      <c r="I27" s="6"/>
      <c r="J27" s="1"/>
      <c r="K27" s="1"/>
      <c r="L27" s="1"/>
      <c r="M27" s="1"/>
      <c r="N27" s="1"/>
      <c r="O27" s="1"/>
      <c r="P27" s="1"/>
    </row>
    <row r="28" spans="1:16" s="2" customFormat="1">
      <c r="A28" s="4" t="s">
        <v>411</v>
      </c>
      <c r="B28" s="4"/>
      <c r="C28" s="5"/>
      <c r="D28" s="5"/>
      <c r="F28" s="4" t="s">
        <v>447</v>
      </c>
      <c r="G28" s="5"/>
      <c r="H28" s="6"/>
      <c r="I28" s="6"/>
      <c r="J28" s="1"/>
      <c r="K28" s="1"/>
      <c r="L28" s="1"/>
      <c r="M28" s="1"/>
      <c r="N28" s="1"/>
      <c r="O28" s="1"/>
      <c r="P28" s="1"/>
    </row>
    <row r="29" spans="1:16" s="2" customFormat="1">
      <c r="A29" s="4" t="s">
        <v>436</v>
      </c>
      <c r="B29" s="4"/>
      <c r="C29" s="5"/>
      <c r="D29" s="5"/>
      <c r="G29" s="5"/>
      <c r="H29" s="6"/>
      <c r="I29" s="6"/>
      <c r="J29" s="1"/>
      <c r="K29" s="1"/>
      <c r="L29" s="1"/>
      <c r="M29" s="1"/>
      <c r="N29" s="1"/>
      <c r="O29" s="1"/>
      <c r="P29" s="1"/>
    </row>
    <row r="30" spans="1:16" s="2" customFormat="1">
      <c r="B30" s="4"/>
      <c r="C30" s="5"/>
      <c r="D30" s="5"/>
      <c r="G30" s="5"/>
      <c r="H30" s="6"/>
      <c r="I30" s="6"/>
      <c r="J30" s="1"/>
      <c r="K30" s="1"/>
      <c r="L30" s="1"/>
      <c r="M30" s="1"/>
      <c r="N30" s="1"/>
      <c r="O30" s="1"/>
      <c r="P30" s="1"/>
    </row>
    <row r="31" spans="1:16" s="2" customFormat="1">
      <c r="B31" s="4"/>
      <c r="C31" s="5"/>
      <c r="D31" s="7"/>
      <c r="H31" s="6"/>
      <c r="I31" s="6"/>
      <c r="J31" s="1"/>
      <c r="K31" s="1"/>
      <c r="L31" s="1"/>
      <c r="M31" s="1"/>
      <c r="N31" s="1"/>
      <c r="O31" s="1"/>
      <c r="P31" s="1"/>
    </row>
    <row r="32" spans="1:16" s="2" customFormat="1">
      <c r="A32" s="4"/>
      <c r="B32" s="4"/>
      <c r="C32" s="5"/>
      <c r="D32" s="5"/>
      <c r="E32" s="5"/>
      <c r="F32" s="5"/>
      <c r="G32" s="5"/>
      <c r="H32" s="6"/>
      <c r="I32" s="6"/>
      <c r="J32" s="1"/>
      <c r="K32" s="1"/>
      <c r="L32" s="1"/>
      <c r="M32" s="1"/>
      <c r="N32" s="1"/>
      <c r="O32" s="1"/>
      <c r="P32" s="1"/>
    </row>
    <row r="33" spans="1:16" s="2" customFormat="1" ht="12">
      <c r="A33" s="1"/>
      <c r="B33" s="1"/>
      <c r="C33" s="1"/>
      <c r="D33" s="1"/>
      <c r="E33" s="1"/>
      <c r="F33" s="1"/>
      <c r="G33" s="1"/>
      <c r="J33" s="1"/>
      <c r="K33" s="1"/>
      <c r="L33" s="1"/>
      <c r="M33" s="1"/>
      <c r="N33" s="1"/>
      <c r="O33" s="1"/>
      <c r="P33" s="1"/>
    </row>
    <row r="34" spans="1:16" s="2" customFormat="1" ht="12">
      <c r="A34" s="1"/>
      <c r="B34" s="1"/>
      <c r="C34" s="1"/>
      <c r="D34" s="1"/>
      <c r="E34" s="1"/>
      <c r="F34" s="1"/>
      <c r="G34" s="1"/>
      <c r="J34" s="1"/>
      <c r="K34" s="1"/>
      <c r="L34" s="1"/>
      <c r="M34" s="1"/>
      <c r="N34" s="1"/>
      <c r="O34" s="1"/>
      <c r="P34" s="1"/>
    </row>
    <row r="35" spans="1:16">
      <c r="J35" s="1"/>
    </row>
    <row r="36" spans="1:16">
      <c r="J36" s="1"/>
    </row>
    <row r="38" spans="1:16">
      <c r="J38" s="798"/>
    </row>
    <row r="39" spans="1:16">
      <c r="J39" s="798"/>
    </row>
  </sheetData>
  <phoneticPr fontId="63" type="noConversion"/>
  <printOptions horizontalCentered="1"/>
  <pageMargins left="1.1023622047244095" right="1.1023622047244095" top="1.5354330708661419" bottom="1.5354330708661419" header="0.39370078740157483" footer="0.39370078740157483"/>
  <pageSetup paperSize="9" scale="88" pageOrder="overThenDown" orientation="portrait" r:id="rId1"/>
  <headerFooter alignWithMargins="0">
    <oddHeader xml:space="preserve">&amp;R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view="pageBreakPreview" zoomScaleNormal="100" zoomScaleSheetLayoutView="100" workbookViewId="0">
      <selection activeCell="H2" sqref="H2"/>
    </sheetView>
  </sheetViews>
  <sheetFormatPr defaultRowHeight="14.25"/>
  <cols>
    <col min="1" max="1" width="21.125" style="18" customWidth="1"/>
    <col min="2" max="2" width="1.75" style="18" customWidth="1"/>
    <col min="3" max="3" width="20.25" style="19" customWidth="1"/>
    <col min="4" max="4" width="3.25" style="19" customWidth="1"/>
    <col min="5" max="5" width="7.625" style="19" customWidth="1"/>
    <col min="6" max="6" width="3.375" style="19" customWidth="1"/>
    <col min="7" max="7" width="20.375" style="19" customWidth="1"/>
    <col min="8" max="8" width="4.625" style="19" customWidth="1"/>
    <col min="9" max="9" width="6.125" style="19" customWidth="1"/>
    <col min="10" max="16384" width="9" style="19"/>
  </cols>
  <sheetData>
    <row r="1" spans="1:8" s="192" customFormat="1" ht="14.1" customHeight="1">
      <c r="G1" s="193"/>
      <c r="H1" s="193" t="s">
        <v>1122</v>
      </c>
    </row>
    <row r="2" spans="1:8" s="121" customFormat="1" ht="14.1" customHeight="1">
      <c r="G2" s="326"/>
      <c r="H2" s="326"/>
    </row>
    <row r="3" spans="1:8" s="630" customFormat="1" ht="20.100000000000001" customHeight="1">
      <c r="A3" s="908" t="s">
        <v>1141</v>
      </c>
      <c r="B3" s="908"/>
      <c r="C3" s="908"/>
      <c r="D3" s="908"/>
      <c r="E3" s="908"/>
      <c r="F3" s="908"/>
      <c r="G3" s="908"/>
      <c r="H3" s="908"/>
    </row>
    <row r="4" spans="1:8" s="799" customFormat="1" ht="24" customHeight="1">
      <c r="A4" s="908" t="s">
        <v>1140</v>
      </c>
      <c r="B4" s="908"/>
      <c r="C4" s="908"/>
      <c r="D4" s="908"/>
      <c r="E4" s="908"/>
      <c r="F4" s="908"/>
      <c r="G4" s="908"/>
      <c r="H4" s="908"/>
    </row>
    <row r="5" spans="1:8" s="661" customFormat="1" ht="18" customHeight="1" thickBot="1">
      <c r="A5" s="661" t="s">
        <v>34</v>
      </c>
      <c r="G5" s="326"/>
      <c r="H5" s="326" t="s">
        <v>1214</v>
      </c>
    </row>
    <row r="6" spans="1:8" s="121" customFormat="1" ht="27.95" customHeight="1">
      <c r="A6" s="914" t="s">
        <v>1139</v>
      </c>
      <c r="B6" s="31"/>
      <c r="C6" s="917" t="s">
        <v>1138</v>
      </c>
      <c r="D6" s="918"/>
      <c r="E6" s="923" t="s">
        <v>1137</v>
      </c>
      <c r="F6" s="918"/>
      <c r="G6" s="923" t="s">
        <v>1136</v>
      </c>
      <c r="H6" s="917"/>
    </row>
    <row r="7" spans="1:8" s="121" customFormat="1" ht="30" customHeight="1">
      <c r="A7" s="915"/>
      <c r="B7" s="32"/>
      <c r="C7" s="919"/>
      <c r="D7" s="920"/>
      <c r="E7" s="924"/>
      <c r="F7" s="920"/>
      <c r="G7" s="924"/>
      <c r="H7" s="919"/>
    </row>
    <row r="8" spans="1:8" s="121" customFormat="1" ht="16.7" customHeight="1">
      <c r="A8" s="916"/>
      <c r="B8" s="33"/>
      <c r="C8" s="921"/>
      <c r="D8" s="922"/>
      <c r="E8" s="925"/>
      <c r="F8" s="922"/>
      <c r="G8" s="925"/>
      <c r="H8" s="921"/>
    </row>
    <row r="9" spans="1:8" s="327" customFormat="1" ht="19.350000000000001" customHeight="1">
      <c r="A9" s="649">
        <v>2018</v>
      </c>
      <c r="B9" s="648"/>
      <c r="C9" s="34">
        <v>27621</v>
      </c>
      <c r="D9" s="610">
        <v>7</v>
      </c>
      <c r="E9" s="20">
        <v>1424</v>
      </c>
      <c r="F9" s="610">
        <v>3</v>
      </c>
      <c r="G9" s="20">
        <v>5102</v>
      </c>
      <c r="H9" s="341">
        <v>4</v>
      </c>
    </row>
    <row r="10" spans="1:8" s="327" customFormat="1" ht="19.350000000000001" customHeight="1">
      <c r="A10" s="649">
        <v>2019</v>
      </c>
      <c r="B10" s="648"/>
      <c r="C10" s="34">
        <v>28685</v>
      </c>
      <c r="D10" s="610">
        <v>7</v>
      </c>
      <c r="E10" s="20">
        <v>1491</v>
      </c>
      <c r="F10" s="610">
        <v>3</v>
      </c>
      <c r="G10" s="20">
        <v>5552</v>
      </c>
      <c r="H10" s="341">
        <v>4</v>
      </c>
    </row>
    <row r="11" spans="1:8" s="327" customFormat="1" ht="19.350000000000001" customHeight="1">
      <c r="A11" s="649">
        <v>2020</v>
      </c>
      <c r="B11" s="648"/>
      <c r="C11" s="34">
        <v>29609</v>
      </c>
      <c r="D11" s="610">
        <v>7</v>
      </c>
      <c r="E11" s="20">
        <v>1509</v>
      </c>
      <c r="F11" s="610">
        <v>3</v>
      </c>
      <c r="G11" s="20">
        <v>5998</v>
      </c>
      <c r="H11" s="341">
        <v>4</v>
      </c>
    </row>
    <row r="12" spans="1:8" s="327" customFormat="1" ht="19.350000000000001" customHeight="1">
      <c r="A12" s="649">
        <v>2021</v>
      </c>
      <c r="B12" s="648"/>
      <c r="C12" s="34">
        <v>30441</v>
      </c>
      <c r="D12" s="610">
        <v>7</v>
      </c>
      <c r="E12" s="20">
        <v>1537</v>
      </c>
      <c r="F12" s="610">
        <v>3</v>
      </c>
      <c r="G12" s="20">
        <v>6344</v>
      </c>
      <c r="H12" s="341">
        <v>4</v>
      </c>
    </row>
    <row r="13" spans="1:8" s="327" customFormat="1" ht="19.350000000000001" customHeight="1">
      <c r="A13" s="338">
        <v>2022</v>
      </c>
      <c r="B13" s="41"/>
      <c r="C13" s="429">
        <f>IF(SUM(C15:C18)=SUM(E13,G13,E27),SUM(C15:C18),"err")</f>
        <v>30995</v>
      </c>
      <c r="D13" s="611">
        <f>SUM(D15:D18)</f>
        <v>7</v>
      </c>
      <c r="E13" s="429">
        <f>SUM(E15:E18)</f>
        <v>1487</v>
      </c>
      <c r="F13" s="613">
        <f>SUM(F15:F18)</f>
        <v>3</v>
      </c>
      <c r="G13" s="429">
        <f>SUM(G15:G18)</f>
        <v>6544</v>
      </c>
      <c r="H13" s="617">
        <f>SUM(H15:H18)</f>
        <v>4</v>
      </c>
    </row>
    <row r="14" spans="1:8" s="121" customFormat="1" ht="9.9499999999999993" customHeight="1">
      <c r="A14" s="37"/>
      <c r="B14" s="38"/>
      <c r="C14" s="365"/>
      <c r="D14" s="612"/>
      <c r="E14" s="365"/>
      <c r="F14" s="612"/>
      <c r="G14" s="365"/>
      <c r="H14" s="612"/>
    </row>
    <row r="15" spans="1:8" s="121" customFormat="1" ht="19.350000000000001" customHeight="1">
      <c r="A15" s="386" t="s">
        <v>1133</v>
      </c>
      <c r="B15" s="387"/>
      <c r="C15" s="25">
        <f>SUM(E15,G15,E29)</f>
        <v>26</v>
      </c>
      <c r="D15" s="629"/>
      <c r="E15" s="628">
        <v>1</v>
      </c>
      <c r="F15" s="614"/>
      <c r="G15" s="628">
        <v>2</v>
      </c>
      <c r="H15" s="616"/>
    </row>
    <row r="16" spans="1:8" s="121" customFormat="1" ht="19.350000000000001" customHeight="1">
      <c r="A16" s="386" t="s">
        <v>1132</v>
      </c>
      <c r="B16" s="387"/>
      <c r="C16" s="25">
        <f>SUM(E16,G16,E30)</f>
        <v>39</v>
      </c>
      <c r="D16" s="629"/>
      <c r="E16" s="628">
        <v>8</v>
      </c>
      <c r="F16" s="614"/>
      <c r="G16" s="628">
        <v>9</v>
      </c>
      <c r="H16" s="616"/>
    </row>
    <row r="17" spans="1:8" s="121" customFormat="1" ht="19.350000000000001" customHeight="1">
      <c r="A17" s="386" t="s">
        <v>1131</v>
      </c>
      <c r="B17" s="387"/>
      <c r="C17" s="25">
        <f>SUM(E17,G17,E31)</f>
        <v>5599</v>
      </c>
      <c r="D17" s="612">
        <f>SUM(F17,H17)</f>
        <v>2</v>
      </c>
      <c r="E17" s="628">
        <v>173</v>
      </c>
      <c r="F17" s="615">
        <v>1</v>
      </c>
      <c r="G17" s="628">
        <v>5426</v>
      </c>
      <c r="H17" s="620">
        <v>1</v>
      </c>
    </row>
    <row r="18" spans="1:8" s="121" customFormat="1" ht="19.350000000000001" customHeight="1" thickBot="1">
      <c r="A18" s="386" t="s">
        <v>1130</v>
      </c>
      <c r="B18" s="387"/>
      <c r="C18" s="25">
        <f>SUM(E18,G18,E32)</f>
        <v>25331</v>
      </c>
      <c r="D18" s="612">
        <f>SUM(F18,H18)</f>
        <v>5</v>
      </c>
      <c r="E18" s="628">
        <v>1305</v>
      </c>
      <c r="F18" s="615">
        <v>2</v>
      </c>
      <c r="G18" s="628">
        <v>1107</v>
      </c>
      <c r="H18" s="620">
        <v>3</v>
      </c>
    </row>
    <row r="19" spans="1:8" s="121" customFormat="1" ht="21" customHeight="1" thickBot="1">
      <c r="A19" s="909"/>
      <c r="B19" s="909"/>
      <c r="C19" s="909"/>
      <c r="D19" s="909"/>
      <c r="E19" s="909"/>
      <c r="F19" s="909"/>
      <c r="G19" s="909"/>
      <c r="H19" s="909"/>
    </row>
    <row r="20" spans="1:8" s="121" customFormat="1" ht="30" customHeight="1">
      <c r="A20" s="914" t="s">
        <v>249</v>
      </c>
      <c r="B20" s="930" t="s">
        <v>478</v>
      </c>
      <c r="C20" s="926"/>
      <c r="D20" s="931"/>
      <c r="E20" s="926" t="s">
        <v>1135</v>
      </c>
      <c r="F20" s="926"/>
      <c r="G20" s="190"/>
      <c r="H20" s="189"/>
    </row>
    <row r="21" spans="1:8" s="121" customFormat="1" ht="30" customHeight="1">
      <c r="A21" s="915"/>
      <c r="B21" s="932"/>
      <c r="C21" s="927"/>
      <c r="D21" s="933"/>
      <c r="E21" s="927"/>
      <c r="F21" s="927"/>
      <c r="G21" s="910" t="s">
        <v>1134</v>
      </c>
      <c r="H21" s="911"/>
    </row>
    <row r="22" spans="1:8" s="121" customFormat="1" ht="18.75" customHeight="1">
      <c r="A22" s="916"/>
      <c r="B22" s="39"/>
      <c r="C22" s="928" t="s">
        <v>250</v>
      </c>
      <c r="D22" s="929"/>
      <c r="E22" s="913"/>
      <c r="F22" s="913"/>
      <c r="G22" s="912"/>
      <c r="H22" s="913"/>
    </row>
    <row r="23" spans="1:8" s="327" customFormat="1" ht="19.350000000000001" customHeight="1">
      <c r="A23" s="40">
        <v>2018</v>
      </c>
      <c r="B23" s="41"/>
      <c r="C23" s="42">
        <v>4001</v>
      </c>
      <c r="D23" s="43">
        <v>1</v>
      </c>
      <c r="E23" s="907">
        <v>21095</v>
      </c>
      <c r="F23" s="907"/>
      <c r="G23" s="907">
        <v>5667</v>
      </c>
      <c r="H23" s="907"/>
    </row>
    <row r="24" spans="1:8" s="327" customFormat="1" ht="19.350000000000001" customHeight="1">
      <c r="A24" s="40">
        <v>2019</v>
      </c>
      <c r="B24" s="41"/>
      <c r="C24" s="42">
        <v>4435</v>
      </c>
      <c r="D24" s="43">
        <v>1</v>
      </c>
      <c r="E24" s="907">
        <v>21642</v>
      </c>
      <c r="F24" s="907"/>
      <c r="G24" s="907">
        <v>5711</v>
      </c>
      <c r="H24" s="907"/>
    </row>
    <row r="25" spans="1:8" s="327" customFormat="1" ht="19.350000000000001" customHeight="1">
      <c r="A25" s="40">
        <v>2020</v>
      </c>
      <c r="B25" s="41"/>
      <c r="C25" s="42">
        <v>4893</v>
      </c>
      <c r="D25" s="43">
        <v>1</v>
      </c>
      <c r="E25" s="907">
        <v>22102</v>
      </c>
      <c r="F25" s="907"/>
      <c r="G25" s="907">
        <v>5775</v>
      </c>
      <c r="H25" s="907"/>
    </row>
    <row r="26" spans="1:8" s="327" customFormat="1" ht="19.350000000000001" customHeight="1">
      <c r="A26" s="40">
        <v>2021</v>
      </c>
      <c r="B26" s="41"/>
      <c r="C26" s="42">
        <v>5208</v>
      </c>
      <c r="D26" s="43">
        <v>1</v>
      </c>
      <c r="E26" s="907">
        <v>22560</v>
      </c>
      <c r="F26" s="907"/>
      <c r="G26" s="907">
        <v>5903</v>
      </c>
      <c r="H26" s="907"/>
    </row>
    <row r="27" spans="1:8" s="327" customFormat="1" ht="19.350000000000001" customHeight="1">
      <c r="A27" s="338">
        <v>2022</v>
      </c>
      <c r="B27" s="41"/>
      <c r="C27" s="429">
        <f>SUM(C29:C32)</f>
        <v>5383</v>
      </c>
      <c r="D27" s="36">
        <f>SUM(D29:D32)</f>
        <v>1</v>
      </c>
      <c r="E27" s="906">
        <f>SUM(E29:F32)</f>
        <v>22964</v>
      </c>
      <c r="F27" s="906"/>
      <c r="G27" s="906">
        <f>SUM(G29:H32)</f>
        <v>5985</v>
      </c>
      <c r="H27" s="906"/>
    </row>
    <row r="28" spans="1:8" s="121" customFormat="1" ht="9.9499999999999993" customHeight="1">
      <c r="A28" s="37"/>
      <c r="B28" s="38"/>
      <c r="C28" s="273"/>
      <c r="D28" s="43"/>
      <c r="E28" s="365"/>
      <c r="F28" s="274"/>
      <c r="G28" s="365"/>
      <c r="H28" s="340"/>
    </row>
    <row r="29" spans="1:8" s="121" customFormat="1" ht="19.350000000000001" customHeight="1">
      <c r="A29" s="386" t="s">
        <v>1133</v>
      </c>
      <c r="B29" s="387"/>
      <c r="C29" s="627">
        <v>0</v>
      </c>
      <c r="D29" s="618"/>
      <c r="E29" s="904">
        <v>23</v>
      </c>
      <c r="F29" s="904"/>
      <c r="G29" s="905">
        <v>0</v>
      </c>
      <c r="H29" s="905"/>
    </row>
    <row r="30" spans="1:8" s="121" customFormat="1" ht="19.350000000000001" customHeight="1">
      <c r="A30" s="386" t="s">
        <v>1132</v>
      </c>
      <c r="B30" s="387"/>
      <c r="C30" s="458">
        <v>0</v>
      </c>
      <c r="D30" s="618"/>
      <c r="E30" s="905">
        <v>22</v>
      </c>
      <c r="F30" s="905"/>
      <c r="G30" s="905">
        <v>0</v>
      </c>
      <c r="H30" s="905"/>
    </row>
    <row r="31" spans="1:8" s="121" customFormat="1" ht="19.350000000000001" customHeight="1">
      <c r="A31" s="386" t="s">
        <v>1131</v>
      </c>
      <c r="B31" s="387"/>
      <c r="C31" s="627">
        <v>5383</v>
      </c>
      <c r="D31" s="176">
        <v>1</v>
      </c>
      <c r="E31" s="905">
        <v>0</v>
      </c>
      <c r="F31" s="905"/>
      <c r="G31" s="905">
        <v>0</v>
      </c>
      <c r="H31" s="905"/>
    </row>
    <row r="32" spans="1:8" s="121" customFormat="1" ht="19.350000000000001" customHeight="1" thickBot="1">
      <c r="A32" s="388" t="s">
        <v>1130</v>
      </c>
      <c r="B32" s="389"/>
      <c r="C32" s="188">
        <v>0</v>
      </c>
      <c r="D32" s="619"/>
      <c r="E32" s="903">
        <v>22919</v>
      </c>
      <c r="F32" s="903"/>
      <c r="G32" s="903">
        <v>5985</v>
      </c>
      <c r="H32" s="903"/>
    </row>
    <row r="33" spans="1:8" s="22" customFormat="1" ht="11.1" customHeight="1">
      <c r="A33" s="851" t="s">
        <v>1213</v>
      </c>
      <c r="B33" s="46"/>
      <c r="C33" s="46"/>
      <c r="D33" s="46"/>
      <c r="E33" s="44"/>
      <c r="F33" s="44"/>
      <c r="G33" s="45"/>
      <c r="H33" s="205" t="s">
        <v>341</v>
      </c>
    </row>
    <row r="34" spans="1:8" s="22" customFormat="1" ht="11.1" customHeight="1">
      <c r="A34" s="851" t="s">
        <v>1129</v>
      </c>
      <c r="B34" s="851"/>
      <c r="C34" s="851"/>
      <c r="D34" s="851"/>
      <c r="E34" s="851"/>
      <c r="F34" s="46"/>
      <c r="G34" s="44"/>
      <c r="H34" s="45"/>
    </row>
    <row r="35" spans="1:8" s="22" customFormat="1" ht="11.1" customHeight="1">
      <c r="A35" s="851" t="s">
        <v>1128</v>
      </c>
      <c r="B35" s="851"/>
      <c r="C35" s="851"/>
      <c r="D35" s="851"/>
      <c r="E35" s="851"/>
      <c r="F35" s="46"/>
      <c r="G35" s="44"/>
      <c r="H35" s="45"/>
    </row>
    <row r="36" spans="1:8" s="22" customFormat="1" ht="11.1" customHeight="1">
      <c r="A36" s="851" t="s">
        <v>1127</v>
      </c>
      <c r="B36" s="851"/>
      <c r="C36" s="851"/>
      <c r="D36" s="851"/>
      <c r="E36" s="851"/>
      <c r="F36" s="46"/>
      <c r="G36" s="44"/>
      <c r="H36" s="45"/>
    </row>
    <row r="37" spans="1:8" s="121" customFormat="1" ht="11.25">
      <c r="A37" s="126" t="s">
        <v>1126</v>
      </c>
    </row>
    <row r="38" spans="1:8" s="121" customFormat="1" ht="11.25"/>
    <row r="39" spans="1:8" s="121" customFormat="1" ht="11.25"/>
    <row r="40" spans="1:8" s="121" customFormat="1" ht="11.25"/>
    <row r="41" spans="1:8" s="121" customFormat="1" ht="11.25"/>
    <row r="42" spans="1:8" s="121" customFormat="1" ht="11.25"/>
    <row r="43" spans="1:8" s="121" customFormat="1" ht="11.25"/>
    <row r="44" spans="1:8" s="121" customFormat="1" ht="11.25"/>
    <row r="45" spans="1:8" s="121" customFormat="1" ht="11.25"/>
    <row r="46" spans="1:8" s="121" customFormat="1" ht="11.25"/>
    <row r="47" spans="1:8" s="121" customFormat="1" ht="11.25"/>
    <row r="48" spans="1:8"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sheetData>
  <sheetProtection selectLockedCells="1"/>
  <mergeCells count="30">
    <mergeCell ref="A3:H3"/>
    <mergeCell ref="A4:H4"/>
    <mergeCell ref="A19:H19"/>
    <mergeCell ref="G21:H22"/>
    <mergeCell ref="A6:A8"/>
    <mergeCell ref="C6:D8"/>
    <mergeCell ref="E6:F8"/>
    <mergeCell ref="G6:H8"/>
    <mergeCell ref="A20:A22"/>
    <mergeCell ref="E20:F22"/>
    <mergeCell ref="C22:D22"/>
    <mergeCell ref="B20:D21"/>
    <mergeCell ref="G27:H27"/>
    <mergeCell ref="E23:F23"/>
    <mergeCell ref="G23:H23"/>
    <mergeCell ref="E27:F27"/>
    <mergeCell ref="E24:F24"/>
    <mergeCell ref="G24:H24"/>
    <mergeCell ref="G25:H25"/>
    <mergeCell ref="E25:F25"/>
    <mergeCell ref="G26:H26"/>
    <mergeCell ref="E26:F26"/>
    <mergeCell ref="G32:H32"/>
    <mergeCell ref="E29:F29"/>
    <mergeCell ref="E30:F30"/>
    <mergeCell ref="E31:F31"/>
    <mergeCell ref="E32:F32"/>
    <mergeCell ref="G29:H29"/>
    <mergeCell ref="G30:H30"/>
    <mergeCell ref="G31:H31"/>
  </mergeCells>
  <phoneticPr fontId="40" type="noConversion"/>
  <printOptions horizontalCentered="1"/>
  <pageMargins left="1.1023622047244095" right="1.1023622047244095" top="1.5354330708661419" bottom="1.5354330708661419" header="0.39370078740157483" footer="0.39370078740157483"/>
  <pageSetup paperSize="9" scale="88" firstPageNumber="819" pageOrder="overThenDown" orientation="portrait" useFirstPageNumber="1"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1"/>
  <sheetViews>
    <sheetView view="pageBreakPreview" topLeftCell="N1" zoomScaleNormal="100" zoomScaleSheetLayoutView="100" workbookViewId="0">
      <selection activeCell="AC2" sqref="AC2"/>
    </sheetView>
  </sheetViews>
  <sheetFormatPr defaultRowHeight="14.25"/>
  <cols>
    <col min="1" max="1" width="15.375" style="165" customWidth="1"/>
    <col min="2" max="2" width="7.625" style="165" customWidth="1"/>
    <col min="3" max="3" width="4.125" style="165" customWidth="1"/>
    <col min="4" max="4" width="7.75" style="165" customWidth="1"/>
    <col min="5" max="5" width="10.5" style="165" customWidth="1"/>
    <col min="6" max="6" width="5.75" style="165" customWidth="1"/>
    <col min="7" max="7" width="4.5" style="165" customWidth="1"/>
    <col min="8" max="8" width="6.375" style="165" customWidth="1"/>
    <col min="9" max="9" width="3.875" style="165" customWidth="1"/>
    <col min="10" max="10" width="7.75" style="165" customWidth="1"/>
    <col min="11" max="11" width="8.75" style="165" customWidth="1"/>
    <col min="12" max="12" width="9.375" style="165" customWidth="1"/>
    <col min="13" max="15" width="9.375" style="19" customWidth="1"/>
    <col min="16" max="16" width="44.625" style="18" customWidth="1"/>
    <col min="17" max="17" width="17.625" style="165" customWidth="1"/>
    <col min="18" max="22" width="10.625" style="19" customWidth="1"/>
    <col min="23" max="23" width="11.625" style="19" customWidth="1"/>
    <col min="24" max="24" width="9.875" style="19" customWidth="1"/>
    <col min="25" max="25" width="9.375" style="19" customWidth="1"/>
    <col min="26" max="26" width="8.125" style="19" customWidth="1"/>
    <col min="27" max="27" width="10.625" style="19" customWidth="1"/>
    <col min="28" max="28" width="6.625" style="19" customWidth="1"/>
    <col min="29" max="29" width="37.625" style="18" customWidth="1"/>
    <col min="30" max="16384" width="9" style="19"/>
  </cols>
  <sheetData>
    <row r="1" spans="1:29" s="192" customFormat="1" ht="14.1" customHeight="1">
      <c r="A1" s="669" t="s">
        <v>1123</v>
      </c>
      <c r="P1" s="193" t="s">
        <v>884</v>
      </c>
      <c r="Q1" s="669" t="s">
        <v>885</v>
      </c>
      <c r="AC1" s="193" t="s">
        <v>1264</v>
      </c>
    </row>
    <row r="2" spans="1:29" s="121" customFormat="1" ht="9.75" customHeight="1">
      <c r="A2" s="661"/>
      <c r="P2" s="326"/>
      <c r="Q2" s="661"/>
      <c r="AC2" s="326"/>
    </row>
    <row r="3" spans="1:29" s="630" customFormat="1" ht="20.100000000000001" customHeight="1">
      <c r="A3" s="908" t="s">
        <v>984</v>
      </c>
      <c r="B3" s="908"/>
      <c r="C3" s="908"/>
      <c r="D3" s="908"/>
      <c r="E3" s="908"/>
      <c r="F3" s="908"/>
      <c r="G3" s="908"/>
      <c r="H3" s="908"/>
      <c r="I3" s="908"/>
      <c r="J3" s="908"/>
      <c r="K3" s="908"/>
      <c r="L3" s="908" t="s">
        <v>985</v>
      </c>
      <c r="M3" s="908"/>
      <c r="N3" s="908"/>
      <c r="O3" s="908"/>
      <c r="P3" s="908"/>
      <c r="Q3" s="908" t="s">
        <v>986</v>
      </c>
      <c r="R3" s="908"/>
      <c r="S3" s="908"/>
      <c r="T3" s="908"/>
      <c r="U3" s="908"/>
      <c r="V3" s="908"/>
      <c r="W3" s="908"/>
      <c r="X3" s="934" t="s">
        <v>987</v>
      </c>
      <c r="Y3" s="908"/>
      <c r="Z3" s="908"/>
      <c r="AA3" s="908"/>
      <c r="AB3" s="908"/>
      <c r="AC3" s="908"/>
    </row>
    <row r="4" spans="1:29" s="631" customFormat="1" ht="14.25" customHeight="1"/>
    <row r="5" spans="1:29" s="661" customFormat="1" ht="18" customHeight="1" thickBot="1">
      <c r="A5" s="661" t="s">
        <v>34</v>
      </c>
      <c r="P5" s="326" t="s">
        <v>988</v>
      </c>
      <c r="Q5" s="661" t="s">
        <v>34</v>
      </c>
      <c r="AC5" s="326" t="s">
        <v>989</v>
      </c>
    </row>
    <row r="6" spans="1:29" s="121" customFormat="1" ht="9.9499999999999993" customHeight="1">
      <c r="A6" s="952" t="s">
        <v>36</v>
      </c>
      <c r="B6" s="972" t="s">
        <v>990</v>
      </c>
      <c r="C6" s="918"/>
      <c r="D6" s="975" t="s">
        <v>991</v>
      </c>
      <c r="E6" s="975" t="s">
        <v>992</v>
      </c>
      <c r="F6" s="923" t="s">
        <v>993</v>
      </c>
      <c r="G6" s="918"/>
      <c r="H6" s="923" t="s">
        <v>994</v>
      </c>
      <c r="I6" s="918"/>
      <c r="J6" s="923" t="s">
        <v>995</v>
      </c>
      <c r="K6" s="917"/>
      <c r="L6" s="917" t="s">
        <v>997</v>
      </c>
      <c r="M6" s="917"/>
      <c r="N6" s="917"/>
      <c r="O6" s="976"/>
      <c r="P6" s="949" t="s">
        <v>998</v>
      </c>
      <c r="Q6" s="952" t="s">
        <v>36</v>
      </c>
      <c r="R6" s="955" t="s">
        <v>995</v>
      </c>
      <c r="S6" s="942"/>
      <c r="T6" s="942"/>
      <c r="U6" s="942"/>
      <c r="V6" s="942"/>
      <c r="W6" s="942"/>
      <c r="X6" s="942" t="s">
        <v>997</v>
      </c>
      <c r="Y6" s="942"/>
      <c r="Z6" s="942"/>
      <c r="AA6" s="942"/>
      <c r="AB6" s="943"/>
      <c r="AC6" s="949" t="s">
        <v>998</v>
      </c>
    </row>
    <row r="7" spans="1:29" s="121" customFormat="1" ht="9.9499999999999993" customHeight="1">
      <c r="A7" s="953"/>
      <c r="B7" s="973"/>
      <c r="C7" s="920"/>
      <c r="D7" s="940"/>
      <c r="E7" s="940"/>
      <c r="F7" s="924"/>
      <c r="G7" s="920"/>
      <c r="H7" s="924"/>
      <c r="I7" s="920"/>
      <c r="J7" s="924"/>
      <c r="K7" s="919"/>
      <c r="L7" s="977"/>
      <c r="M7" s="977"/>
      <c r="N7" s="977"/>
      <c r="O7" s="978"/>
      <c r="P7" s="950"/>
      <c r="Q7" s="953"/>
      <c r="R7" s="956"/>
      <c r="S7" s="944"/>
      <c r="T7" s="944"/>
      <c r="U7" s="944"/>
      <c r="V7" s="944"/>
      <c r="W7" s="944"/>
      <c r="X7" s="944"/>
      <c r="Y7" s="944"/>
      <c r="Z7" s="944"/>
      <c r="AA7" s="944"/>
      <c r="AB7" s="945"/>
      <c r="AC7" s="950"/>
    </row>
    <row r="8" spans="1:29" s="121" customFormat="1" ht="20.45" customHeight="1">
      <c r="A8" s="953"/>
      <c r="B8" s="973"/>
      <c r="C8" s="920"/>
      <c r="D8" s="940"/>
      <c r="E8" s="940"/>
      <c r="F8" s="924"/>
      <c r="G8" s="920"/>
      <c r="H8" s="924"/>
      <c r="I8" s="920"/>
      <c r="J8" s="968"/>
      <c r="K8" s="969" t="s">
        <v>999</v>
      </c>
      <c r="L8" s="937" t="s">
        <v>1000</v>
      </c>
      <c r="M8" s="959" t="s">
        <v>1001</v>
      </c>
      <c r="N8" s="939" t="s">
        <v>1002</v>
      </c>
      <c r="O8" s="939" t="s">
        <v>1004</v>
      </c>
      <c r="P8" s="950"/>
      <c r="Q8" s="953"/>
      <c r="R8" s="962" t="s">
        <v>1005</v>
      </c>
      <c r="S8" s="939" t="s">
        <v>1006</v>
      </c>
      <c r="T8" s="939" t="s">
        <v>1007</v>
      </c>
      <c r="U8" s="939" t="s">
        <v>1009</v>
      </c>
      <c r="V8" s="939" t="s">
        <v>1010</v>
      </c>
      <c r="W8" s="965" t="s">
        <v>1011</v>
      </c>
      <c r="X8" s="935" t="s">
        <v>1012</v>
      </c>
      <c r="Y8" s="937" t="s">
        <v>1013</v>
      </c>
      <c r="Z8" s="939" t="s">
        <v>1014</v>
      </c>
      <c r="AA8" s="939" t="s">
        <v>1015</v>
      </c>
      <c r="AB8" s="946" t="s">
        <v>204</v>
      </c>
      <c r="AC8" s="950"/>
    </row>
    <row r="9" spans="1:29" s="121" customFormat="1" ht="19.350000000000001" customHeight="1">
      <c r="A9" s="953"/>
      <c r="B9" s="973"/>
      <c r="C9" s="920"/>
      <c r="D9" s="940"/>
      <c r="E9" s="940"/>
      <c r="F9" s="924"/>
      <c r="G9" s="920"/>
      <c r="H9" s="924"/>
      <c r="I9" s="920"/>
      <c r="J9" s="940"/>
      <c r="K9" s="970"/>
      <c r="L9" s="957"/>
      <c r="M9" s="960"/>
      <c r="N9" s="940"/>
      <c r="O9" s="940"/>
      <c r="P9" s="950"/>
      <c r="Q9" s="953"/>
      <c r="R9" s="963"/>
      <c r="S9" s="940"/>
      <c r="T9" s="940"/>
      <c r="U9" s="940"/>
      <c r="V9" s="940"/>
      <c r="W9" s="966"/>
      <c r="X9" s="935"/>
      <c r="Y9" s="937"/>
      <c r="Z9" s="940"/>
      <c r="AA9" s="940"/>
      <c r="AB9" s="947"/>
      <c r="AC9" s="950"/>
    </row>
    <row r="10" spans="1:29" s="121" customFormat="1" ht="6.6" customHeight="1">
      <c r="A10" s="954"/>
      <c r="B10" s="974"/>
      <c r="C10" s="922"/>
      <c r="D10" s="941"/>
      <c r="E10" s="941"/>
      <c r="F10" s="925"/>
      <c r="G10" s="922"/>
      <c r="H10" s="925"/>
      <c r="I10" s="922"/>
      <c r="J10" s="941"/>
      <c r="K10" s="971"/>
      <c r="L10" s="958"/>
      <c r="M10" s="961"/>
      <c r="N10" s="941"/>
      <c r="O10" s="941"/>
      <c r="P10" s="951"/>
      <c r="Q10" s="954"/>
      <c r="R10" s="964"/>
      <c r="S10" s="941"/>
      <c r="T10" s="941"/>
      <c r="U10" s="941"/>
      <c r="V10" s="941"/>
      <c r="W10" s="967"/>
      <c r="X10" s="936"/>
      <c r="Y10" s="938"/>
      <c r="Z10" s="941"/>
      <c r="AA10" s="941"/>
      <c r="AB10" s="948"/>
      <c r="AC10" s="951"/>
    </row>
    <row r="11" spans="1:29" s="327" customFormat="1" ht="21" customHeight="1">
      <c r="A11" s="649">
        <v>2018</v>
      </c>
      <c r="B11" s="20">
        <v>1424</v>
      </c>
      <c r="C11" s="341">
        <v>3</v>
      </c>
      <c r="D11" s="20">
        <v>1</v>
      </c>
      <c r="E11" s="20">
        <v>8</v>
      </c>
      <c r="F11" s="20">
        <v>198</v>
      </c>
      <c r="G11" s="341">
        <v>1</v>
      </c>
      <c r="H11" s="42">
        <v>2</v>
      </c>
      <c r="I11" s="339">
        <v>2</v>
      </c>
      <c r="J11" s="42">
        <v>1215</v>
      </c>
      <c r="K11" s="385">
        <v>0</v>
      </c>
      <c r="L11" s="123">
        <v>1</v>
      </c>
      <c r="M11" s="123">
        <v>8</v>
      </c>
      <c r="N11" s="123">
        <v>54</v>
      </c>
      <c r="O11" s="20">
        <v>260</v>
      </c>
      <c r="P11" s="369">
        <v>2018</v>
      </c>
      <c r="Q11" s="649">
        <v>2018</v>
      </c>
      <c r="R11" s="123">
        <v>387</v>
      </c>
      <c r="S11" s="123">
        <v>370</v>
      </c>
      <c r="T11" s="123">
        <v>65</v>
      </c>
      <c r="U11" s="123">
        <v>7</v>
      </c>
      <c r="V11" s="123">
        <v>8</v>
      </c>
      <c r="W11" s="123">
        <v>0</v>
      </c>
      <c r="X11" s="123">
        <v>6</v>
      </c>
      <c r="Y11" s="123">
        <v>0</v>
      </c>
      <c r="Z11" s="123">
        <v>0</v>
      </c>
      <c r="AA11" s="123">
        <v>49</v>
      </c>
      <c r="AB11" s="238">
        <v>0</v>
      </c>
      <c r="AC11" s="369">
        <v>2018</v>
      </c>
    </row>
    <row r="12" spans="1:29" s="327" customFormat="1" ht="21" customHeight="1">
      <c r="A12" s="649">
        <v>2019</v>
      </c>
      <c r="B12" s="20">
        <v>1491</v>
      </c>
      <c r="C12" s="341">
        <v>3</v>
      </c>
      <c r="D12" s="20">
        <v>1</v>
      </c>
      <c r="E12" s="20">
        <v>8</v>
      </c>
      <c r="F12" s="20">
        <v>204</v>
      </c>
      <c r="G12" s="341">
        <v>1</v>
      </c>
      <c r="H12" s="42">
        <v>2</v>
      </c>
      <c r="I12" s="339">
        <v>2</v>
      </c>
      <c r="J12" s="42">
        <v>1276</v>
      </c>
      <c r="K12" s="385">
        <v>0</v>
      </c>
      <c r="L12" s="123">
        <v>1</v>
      </c>
      <c r="M12" s="123">
        <v>10</v>
      </c>
      <c r="N12" s="123">
        <v>60</v>
      </c>
      <c r="O12" s="20">
        <v>274</v>
      </c>
      <c r="P12" s="369">
        <v>2019</v>
      </c>
      <c r="Q12" s="649">
        <v>2019</v>
      </c>
      <c r="R12" s="123">
        <v>407</v>
      </c>
      <c r="S12" s="123">
        <v>381</v>
      </c>
      <c r="T12" s="123">
        <v>67</v>
      </c>
      <c r="U12" s="123">
        <v>6</v>
      </c>
      <c r="V12" s="123">
        <v>8</v>
      </c>
      <c r="W12" s="123">
        <v>0</v>
      </c>
      <c r="X12" s="123">
        <v>6</v>
      </c>
      <c r="Y12" s="123">
        <v>0</v>
      </c>
      <c r="Z12" s="123">
        <v>0</v>
      </c>
      <c r="AA12" s="123">
        <v>56</v>
      </c>
      <c r="AB12" s="238">
        <v>0</v>
      </c>
      <c r="AC12" s="369">
        <v>2019</v>
      </c>
    </row>
    <row r="13" spans="1:29" s="327" customFormat="1" ht="21" customHeight="1">
      <c r="A13" s="649">
        <v>2020</v>
      </c>
      <c r="B13" s="20">
        <v>1502</v>
      </c>
      <c r="C13" s="341">
        <v>3</v>
      </c>
      <c r="D13" s="20">
        <v>1</v>
      </c>
      <c r="E13" s="20">
        <v>8</v>
      </c>
      <c r="F13" s="20">
        <v>204</v>
      </c>
      <c r="G13" s="341">
        <v>1</v>
      </c>
      <c r="H13" s="42">
        <v>2</v>
      </c>
      <c r="I13" s="339">
        <v>2</v>
      </c>
      <c r="J13" s="42">
        <v>1287</v>
      </c>
      <c r="K13" s="385">
        <v>0</v>
      </c>
      <c r="L13" s="123">
        <v>1</v>
      </c>
      <c r="M13" s="123">
        <v>10</v>
      </c>
      <c r="N13" s="123">
        <v>61</v>
      </c>
      <c r="O13" s="20">
        <v>275</v>
      </c>
      <c r="P13" s="369">
        <v>2020</v>
      </c>
      <c r="Q13" s="649">
        <v>2020</v>
      </c>
      <c r="R13" s="123">
        <v>411</v>
      </c>
      <c r="S13" s="123">
        <v>386</v>
      </c>
      <c r="T13" s="123">
        <v>68</v>
      </c>
      <c r="U13" s="123">
        <v>4</v>
      </c>
      <c r="V13" s="123">
        <v>8</v>
      </c>
      <c r="W13" s="123">
        <v>0</v>
      </c>
      <c r="X13" s="123">
        <v>6</v>
      </c>
      <c r="Y13" s="123">
        <v>0</v>
      </c>
      <c r="Z13" s="123">
        <v>0</v>
      </c>
      <c r="AA13" s="123">
        <v>57</v>
      </c>
      <c r="AB13" s="238">
        <v>0</v>
      </c>
      <c r="AC13" s="369">
        <v>2020</v>
      </c>
    </row>
    <row r="14" spans="1:29" s="327" customFormat="1" ht="21" customHeight="1">
      <c r="A14" s="649">
        <v>2021</v>
      </c>
      <c r="B14" s="20">
        <v>1537</v>
      </c>
      <c r="C14" s="341">
        <v>3</v>
      </c>
      <c r="D14" s="20">
        <v>1</v>
      </c>
      <c r="E14" s="20">
        <v>8</v>
      </c>
      <c r="F14" s="20">
        <v>230</v>
      </c>
      <c r="G14" s="341">
        <v>1</v>
      </c>
      <c r="H14" s="42">
        <v>2</v>
      </c>
      <c r="I14" s="339">
        <v>2</v>
      </c>
      <c r="J14" s="42">
        <v>1296</v>
      </c>
      <c r="K14" s="385">
        <v>0</v>
      </c>
      <c r="L14" s="123">
        <v>1</v>
      </c>
      <c r="M14" s="123">
        <v>10</v>
      </c>
      <c r="N14" s="123">
        <v>61</v>
      </c>
      <c r="O14" s="20">
        <v>277</v>
      </c>
      <c r="P14" s="369">
        <v>2021</v>
      </c>
      <c r="Q14" s="649">
        <v>2021</v>
      </c>
      <c r="R14" s="123">
        <v>413</v>
      </c>
      <c r="S14" s="123">
        <v>385</v>
      </c>
      <c r="T14" s="123">
        <v>75</v>
      </c>
      <c r="U14" s="123">
        <v>4</v>
      </c>
      <c r="V14" s="123">
        <v>8</v>
      </c>
      <c r="W14" s="123">
        <v>0</v>
      </c>
      <c r="X14" s="123">
        <v>6</v>
      </c>
      <c r="Y14" s="123">
        <v>0</v>
      </c>
      <c r="Z14" s="123">
        <v>0</v>
      </c>
      <c r="AA14" s="123">
        <v>56</v>
      </c>
      <c r="AB14" s="238">
        <v>0</v>
      </c>
      <c r="AC14" s="369">
        <v>2021</v>
      </c>
    </row>
    <row r="15" spans="1:29" s="327" customFormat="1" ht="21" customHeight="1">
      <c r="A15" s="160">
        <v>2022</v>
      </c>
      <c r="B15" s="150">
        <f>IF(SUM(B17:B35)=SUM(D15,E15,F15,H15,J15),SUM(B17:B35),"err")</f>
        <v>1487</v>
      </c>
      <c r="C15" s="342">
        <f t="shared" ref="C15:O15" si="0">SUM(C17:C35)</f>
        <v>3</v>
      </c>
      <c r="D15" s="150">
        <f t="shared" si="0"/>
        <v>1</v>
      </c>
      <c r="E15" s="150">
        <f t="shared" si="0"/>
        <v>8</v>
      </c>
      <c r="F15" s="150">
        <f t="shared" si="0"/>
        <v>173</v>
      </c>
      <c r="G15" s="342">
        <f t="shared" si="0"/>
        <v>1</v>
      </c>
      <c r="H15" s="150">
        <f t="shared" si="0"/>
        <v>2</v>
      </c>
      <c r="I15" s="342">
        <f t="shared" si="0"/>
        <v>2</v>
      </c>
      <c r="J15" s="150">
        <f>IF(SUM(J17:J35)=SUM(K15:O15,R15:AB15),SUM(J17:J35),"err")</f>
        <v>1303</v>
      </c>
      <c r="K15" s="385">
        <f t="shared" si="0"/>
        <v>0</v>
      </c>
      <c r="L15" s="237">
        <f t="shared" si="0"/>
        <v>1</v>
      </c>
      <c r="M15" s="237">
        <f t="shared" si="0"/>
        <v>11</v>
      </c>
      <c r="N15" s="237">
        <f t="shared" si="0"/>
        <v>63</v>
      </c>
      <c r="O15" s="150">
        <f t="shared" si="0"/>
        <v>284</v>
      </c>
      <c r="P15" s="161">
        <v>2022</v>
      </c>
      <c r="Q15" s="160">
        <v>2022</v>
      </c>
      <c r="R15" s="237">
        <f t="shared" ref="R15:AB15" si="1">SUM(R17:R35)</f>
        <v>427</v>
      </c>
      <c r="S15" s="237">
        <f t="shared" si="1"/>
        <v>415</v>
      </c>
      <c r="T15" s="237">
        <f t="shared" si="1"/>
        <v>84</v>
      </c>
      <c r="U15" s="237">
        <f t="shared" si="1"/>
        <v>3</v>
      </c>
      <c r="V15" s="237">
        <f t="shared" si="1"/>
        <v>9</v>
      </c>
      <c r="W15" s="237">
        <f t="shared" si="1"/>
        <v>0</v>
      </c>
      <c r="X15" s="237">
        <f t="shared" si="1"/>
        <v>6</v>
      </c>
      <c r="Y15" s="237">
        <f t="shared" si="1"/>
        <v>0</v>
      </c>
      <c r="Z15" s="237">
        <f t="shared" si="1"/>
        <v>0</v>
      </c>
      <c r="AA15" s="237">
        <f t="shared" si="1"/>
        <v>0</v>
      </c>
      <c r="AB15" s="239">
        <f t="shared" si="1"/>
        <v>0</v>
      </c>
      <c r="AC15" s="161">
        <v>2022</v>
      </c>
    </row>
    <row r="16" spans="1:29" s="121" customFormat="1" ht="15" customHeight="1">
      <c r="A16" s="162"/>
      <c r="B16" s="153"/>
      <c r="C16" s="343"/>
      <c r="D16" s="153"/>
      <c r="E16" s="153"/>
      <c r="F16" s="153"/>
      <c r="G16" s="343"/>
      <c r="H16" s="153"/>
      <c r="I16" s="343"/>
      <c r="J16" s="153"/>
      <c r="K16" s="385"/>
      <c r="L16" s="30"/>
      <c r="M16" s="30"/>
      <c r="N16" s="30"/>
      <c r="O16" s="153"/>
      <c r="P16" s="163"/>
      <c r="Q16" s="162"/>
      <c r="R16" s="30"/>
      <c r="S16" s="30"/>
      <c r="T16" s="30"/>
      <c r="U16" s="30"/>
      <c r="V16" s="30"/>
      <c r="W16" s="30"/>
      <c r="X16" s="30"/>
      <c r="Y16" s="30"/>
      <c r="Z16" s="30"/>
      <c r="AA16" s="30"/>
      <c r="AB16" s="240"/>
      <c r="AC16" s="163"/>
    </row>
    <row r="17" spans="1:29" s="327" customFormat="1" ht="20.100000000000001" customHeight="1">
      <c r="A17" s="164" t="s">
        <v>1186</v>
      </c>
      <c r="B17" s="153">
        <f>SUM(D17,E17,F17,H17,J17)</f>
        <v>28</v>
      </c>
      <c r="C17" s="153"/>
      <c r="D17" s="455">
        <v>0</v>
      </c>
      <c r="E17" s="455">
        <v>0</v>
      </c>
      <c r="F17" s="455">
        <v>0</v>
      </c>
      <c r="G17" s="455"/>
      <c r="H17" s="451">
        <v>0</v>
      </c>
      <c r="I17" s="456"/>
      <c r="J17" s="153">
        <f>SUM(K17:O17,R17:AB17)</f>
        <v>28</v>
      </c>
      <c r="K17" s="451">
        <v>0</v>
      </c>
      <c r="L17" s="452">
        <v>0</v>
      </c>
      <c r="M17" s="452">
        <v>0</v>
      </c>
      <c r="N17" s="453">
        <v>1</v>
      </c>
      <c r="O17" s="456">
        <v>4</v>
      </c>
      <c r="P17" s="523" t="s">
        <v>1016</v>
      </c>
      <c r="Q17" s="164" t="s">
        <v>1186</v>
      </c>
      <c r="R17" s="453">
        <v>5</v>
      </c>
      <c r="S17" s="453">
        <v>11</v>
      </c>
      <c r="T17" s="452">
        <v>2</v>
      </c>
      <c r="U17" s="452">
        <v>0</v>
      </c>
      <c r="V17" s="452">
        <v>5</v>
      </c>
      <c r="W17" s="452">
        <v>0</v>
      </c>
      <c r="X17" s="452">
        <v>0</v>
      </c>
      <c r="Y17" s="452">
        <v>0</v>
      </c>
      <c r="Z17" s="452">
        <v>0</v>
      </c>
      <c r="AA17" s="452">
        <v>0</v>
      </c>
      <c r="AB17" s="454">
        <v>0</v>
      </c>
      <c r="AC17" s="523" t="s">
        <v>1017</v>
      </c>
    </row>
    <row r="18" spans="1:29" s="723" customFormat="1" ht="20.100000000000001" customHeight="1">
      <c r="A18" s="715" t="s">
        <v>1187</v>
      </c>
      <c r="B18" s="716">
        <f>SUM(D18,E18,F18,H18,J18)</f>
        <v>15</v>
      </c>
      <c r="C18" s="716"/>
      <c r="D18" s="455">
        <v>0</v>
      </c>
      <c r="E18" s="455">
        <v>0</v>
      </c>
      <c r="F18" s="455">
        <v>0</v>
      </c>
      <c r="G18" s="717"/>
      <c r="H18" s="451">
        <v>0</v>
      </c>
      <c r="I18" s="718"/>
      <c r="J18" s="716">
        <f>SUM(K18:O18,R18:AB18)</f>
        <v>15</v>
      </c>
      <c r="K18" s="451">
        <v>0</v>
      </c>
      <c r="L18" s="452">
        <v>0</v>
      </c>
      <c r="M18" s="452">
        <v>0</v>
      </c>
      <c r="N18" s="720">
        <v>1</v>
      </c>
      <c r="O18" s="718">
        <v>4</v>
      </c>
      <c r="P18" s="721" t="s">
        <v>1203</v>
      </c>
      <c r="Q18" s="715" t="s">
        <v>1187</v>
      </c>
      <c r="R18" s="720">
        <v>5</v>
      </c>
      <c r="S18" s="720">
        <v>4</v>
      </c>
      <c r="T18" s="719">
        <v>1</v>
      </c>
      <c r="U18" s="452">
        <v>0</v>
      </c>
      <c r="V18" s="719">
        <v>0</v>
      </c>
      <c r="W18" s="719">
        <v>0</v>
      </c>
      <c r="X18" s="719">
        <v>0</v>
      </c>
      <c r="Y18" s="719">
        <v>0</v>
      </c>
      <c r="Z18" s="719">
        <v>0</v>
      </c>
      <c r="AA18" s="719">
        <v>0</v>
      </c>
      <c r="AB18" s="722">
        <v>0</v>
      </c>
      <c r="AC18" s="721" t="s">
        <v>1202</v>
      </c>
    </row>
    <row r="19" spans="1:29" s="327" customFormat="1" ht="20.100000000000001" customHeight="1">
      <c r="A19" s="164" t="s">
        <v>297</v>
      </c>
      <c r="B19" s="153">
        <f t="shared" ref="B19:B35" si="2">SUM(D19,E19,F19,H19,J19)</f>
        <v>42</v>
      </c>
      <c r="C19" s="153"/>
      <c r="D19" s="455">
        <v>0</v>
      </c>
      <c r="E19" s="455">
        <v>0</v>
      </c>
      <c r="F19" s="455">
        <v>3</v>
      </c>
      <c r="G19" s="455"/>
      <c r="H19" s="451">
        <v>0</v>
      </c>
      <c r="I19" s="456"/>
      <c r="J19" s="153">
        <f t="shared" ref="J19:J35" si="3">SUM(K19:O19,R19:AB19)</f>
        <v>39</v>
      </c>
      <c r="K19" s="451">
        <v>0</v>
      </c>
      <c r="L19" s="452">
        <v>0</v>
      </c>
      <c r="M19" s="452">
        <v>1</v>
      </c>
      <c r="N19" s="453">
        <v>0</v>
      </c>
      <c r="O19" s="456">
        <v>8</v>
      </c>
      <c r="P19" s="523" t="s">
        <v>1018</v>
      </c>
      <c r="Q19" s="164" t="s">
        <v>297</v>
      </c>
      <c r="R19" s="453">
        <v>20</v>
      </c>
      <c r="S19" s="453">
        <v>10</v>
      </c>
      <c r="T19" s="452"/>
      <c r="U19" s="452">
        <v>0</v>
      </c>
      <c r="V19" s="452">
        <v>0</v>
      </c>
      <c r="W19" s="452">
        <v>0</v>
      </c>
      <c r="X19" s="452">
        <v>0</v>
      </c>
      <c r="Y19" s="452">
        <v>0</v>
      </c>
      <c r="Z19" s="452">
        <v>0</v>
      </c>
      <c r="AA19" s="452">
        <v>0</v>
      </c>
      <c r="AB19" s="454">
        <v>0</v>
      </c>
      <c r="AC19" s="523" t="s">
        <v>1018</v>
      </c>
    </row>
    <row r="20" spans="1:29" s="327" customFormat="1" ht="20.100000000000001" customHeight="1">
      <c r="A20" s="164" t="s">
        <v>252</v>
      </c>
      <c r="B20" s="153">
        <f t="shared" si="2"/>
        <v>18</v>
      </c>
      <c r="C20" s="153"/>
      <c r="D20" s="455">
        <v>0</v>
      </c>
      <c r="E20" s="455">
        <v>0</v>
      </c>
      <c r="F20" s="455">
        <v>0</v>
      </c>
      <c r="G20" s="455"/>
      <c r="H20" s="451">
        <v>0</v>
      </c>
      <c r="I20" s="456"/>
      <c r="J20" s="153">
        <f t="shared" si="3"/>
        <v>18</v>
      </c>
      <c r="K20" s="451">
        <v>0</v>
      </c>
      <c r="L20" s="452">
        <v>0</v>
      </c>
      <c r="M20" s="452">
        <v>0</v>
      </c>
      <c r="N20" s="453">
        <v>1</v>
      </c>
      <c r="O20" s="456">
        <v>5</v>
      </c>
      <c r="P20" s="523" t="s">
        <v>1019</v>
      </c>
      <c r="Q20" s="164" t="s">
        <v>252</v>
      </c>
      <c r="R20" s="453">
        <v>6</v>
      </c>
      <c r="S20" s="453">
        <v>5</v>
      </c>
      <c r="T20" s="452">
        <v>1</v>
      </c>
      <c r="U20" s="452">
        <v>0</v>
      </c>
      <c r="V20" s="452">
        <v>0</v>
      </c>
      <c r="W20" s="452">
        <v>0</v>
      </c>
      <c r="X20" s="452">
        <v>0</v>
      </c>
      <c r="Y20" s="452">
        <v>0</v>
      </c>
      <c r="Z20" s="452">
        <v>0</v>
      </c>
      <c r="AA20" s="452">
        <v>0</v>
      </c>
      <c r="AB20" s="454">
        <v>0</v>
      </c>
      <c r="AC20" s="523" t="s">
        <v>1019</v>
      </c>
    </row>
    <row r="21" spans="1:29" s="327" customFormat="1" ht="20.100000000000001" customHeight="1">
      <c r="A21" s="164" t="s">
        <v>1188</v>
      </c>
      <c r="B21" s="153">
        <f t="shared" si="2"/>
        <v>15</v>
      </c>
      <c r="C21" s="153"/>
      <c r="D21" s="455">
        <v>0</v>
      </c>
      <c r="E21" s="455">
        <v>0</v>
      </c>
      <c r="F21" s="455">
        <v>0</v>
      </c>
      <c r="G21" s="455"/>
      <c r="H21" s="451">
        <v>0</v>
      </c>
      <c r="I21" s="456"/>
      <c r="J21" s="153">
        <f t="shared" si="3"/>
        <v>15</v>
      </c>
      <c r="K21" s="451">
        <v>0</v>
      </c>
      <c r="L21" s="452">
        <v>0</v>
      </c>
      <c r="M21" s="452">
        <v>0</v>
      </c>
      <c r="N21" s="453">
        <v>1</v>
      </c>
      <c r="O21" s="456">
        <v>4</v>
      </c>
      <c r="P21" s="523" t="s">
        <v>1020</v>
      </c>
      <c r="Q21" s="164" t="s">
        <v>1188</v>
      </c>
      <c r="R21" s="453">
        <v>6</v>
      </c>
      <c r="S21" s="453">
        <v>4</v>
      </c>
      <c r="T21" s="452"/>
      <c r="U21" s="452">
        <v>0</v>
      </c>
      <c r="V21" s="452">
        <v>0</v>
      </c>
      <c r="W21" s="452">
        <v>0</v>
      </c>
      <c r="X21" s="452">
        <v>0</v>
      </c>
      <c r="Y21" s="452">
        <v>0</v>
      </c>
      <c r="Z21" s="452">
        <v>0</v>
      </c>
      <c r="AA21" s="452">
        <v>0</v>
      </c>
      <c r="AB21" s="454">
        <v>0</v>
      </c>
      <c r="AC21" s="525" t="s">
        <v>1020</v>
      </c>
    </row>
    <row r="22" spans="1:29" s="327" customFormat="1" ht="20.100000000000001" customHeight="1">
      <c r="A22" s="164" t="s">
        <v>1189</v>
      </c>
      <c r="B22" s="153">
        <f t="shared" si="2"/>
        <v>20</v>
      </c>
      <c r="C22" s="153"/>
      <c r="D22" s="455">
        <v>0</v>
      </c>
      <c r="E22" s="455">
        <v>0</v>
      </c>
      <c r="F22" s="455">
        <v>0</v>
      </c>
      <c r="G22" s="455"/>
      <c r="H22" s="451">
        <v>0</v>
      </c>
      <c r="I22" s="456"/>
      <c r="J22" s="153">
        <f t="shared" si="3"/>
        <v>20</v>
      </c>
      <c r="K22" s="451">
        <v>0</v>
      </c>
      <c r="L22" s="452">
        <v>0</v>
      </c>
      <c r="M22" s="452">
        <v>0</v>
      </c>
      <c r="N22" s="453">
        <v>1</v>
      </c>
      <c r="O22" s="456">
        <v>5</v>
      </c>
      <c r="P22" s="523" t="s">
        <v>1021</v>
      </c>
      <c r="Q22" s="164" t="s">
        <v>1189</v>
      </c>
      <c r="R22" s="453">
        <v>6</v>
      </c>
      <c r="S22" s="453">
        <v>6</v>
      </c>
      <c r="T22" s="452">
        <v>1</v>
      </c>
      <c r="U22" s="452">
        <v>0</v>
      </c>
      <c r="V22" s="452">
        <v>1</v>
      </c>
      <c r="W22" s="452">
        <v>0</v>
      </c>
      <c r="X22" s="452">
        <v>0</v>
      </c>
      <c r="Y22" s="452">
        <v>0</v>
      </c>
      <c r="Z22" s="452">
        <v>0</v>
      </c>
      <c r="AA22" s="452">
        <v>0</v>
      </c>
      <c r="AB22" s="454">
        <v>0</v>
      </c>
      <c r="AC22" s="523" t="s">
        <v>1021</v>
      </c>
    </row>
    <row r="23" spans="1:29" s="327" customFormat="1" ht="20.100000000000001" customHeight="1">
      <c r="A23" s="164" t="s">
        <v>1190</v>
      </c>
      <c r="B23" s="153">
        <f t="shared" si="2"/>
        <v>17</v>
      </c>
      <c r="C23" s="153"/>
      <c r="D23" s="455">
        <v>0</v>
      </c>
      <c r="E23" s="455">
        <v>0</v>
      </c>
      <c r="F23" s="455">
        <v>0</v>
      </c>
      <c r="G23" s="455"/>
      <c r="H23" s="451">
        <v>0</v>
      </c>
      <c r="I23" s="456"/>
      <c r="J23" s="153">
        <f t="shared" si="3"/>
        <v>17</v>
      </c>
      <c r="K23" s="451">
        <v>0</v>
      </c>
      <c r="L23" s="452">
        <v>0</v>
      </c>
      <c r="M23" s="452">
        <v>0</v>
      </c>
      <c r="N23" s="453">
        <v>1</v>
      </c>
      <c r="O23" s="456">
        <v>4</v>
      </c>
      <c r="P23" s="523" t="s">
        <v>1022</v>
      </c>
      <c r="Q23" s="164" t="s">
        <v>1190</v>
      </c>
      <c r="R23" s="453">
        <v>5</v>
      </c>
      <c r="S23" s="453">
        <v>5</v>
      </c>
      <c r="T23" s="452">
        <v>2</v>
      </c>
      <c r="U23" s="452">
        <v>0</v>
      </c>
      <c r="V23" s="452">
        <v>0</v>
      </c>
      <c r="W23" s="452">
        <v>0</v>
      </c>
      <c r="X23" s="452">
        <v>0</v>
      </c>
      <c r="Y23" s="452">
        <v>0</v>
      </c>
      <c r="Z23" s="452">
        <v>0</v>
      </c>
      <c r="AA23" s="452">
        <v>0</v>
      </c>
      <c r="AB23" s="454">
        <v>0</v>
      </c>
      <c r="AC23" s="523" t="s">
        <v>1022</v>
      </c>
    </row>
    <row r="24" spans="1:29" s="327" customFormat="1" ht="20.100000000000001" customHeight="1">
      <c r="A24" s="164" t="s">
        <v>1191</v>
      </c>
      <c r="B24" s="153">
        <f t="shared" si="2"/>
        <v>99</v>
      </c>
      <c r="C24" s="343">
        <f t="shared" ref="C24:C29" si="4">SUM(G24,I24)</f>
        <v>1</v>
      </c>
      <c r="D24" s="455">
        <v>0</v>
      </c>
      <c r="E24" s="455">
        <v>0</v>
      </c>
      <c r="F24" s="455">
        <v>0</v>
      </c>
      <c r="G24" s="455"/>
      <c r="H24" s="451">
        <v>1</v>
      </c>
      <c r="I24" s="450">
        <v>1</v>
      </c>
      <c r="J24" s="153">
        <f t="shared" si="3"/>
        <v>98</v>
      </c>
      <c r="K24" s="451">
        <v>0</v>
      </c>
      <c r="L24" s="452">
        <v>0</v>
      </c>
      <c r="M24" s="452">
        <v>1</v>
      </c>
      <c r="N24" s="453">
        <v>3</v>
      </c>
      <c r="O24" s="456">
        <v>22</v>
      </c>
      <c r="P24" s="523" t="s">
        <v>1024</v>
      </c>
      <c r="Q24" s="164" t="s">
        <v>1191</v>
      </c>
      <c r="R24" s="453">
        <v>32</v>
      </c>
      <c r="S24" s="453">
        <v>35</v>
      </c>
      <c r="T24" s="452">
        <v>5</v>
      </c>
      <c r="U24" s="452">
        <v>0</v>
      </c>
      <c r="V24" s="452">
        <v>0</v>
      </c>
      <c r="W24" s="452">
        <v>0</v>
      </c>
      <c r="X24" s="452">
        <v>0</v>
      </c>
      <c r="Y24" s="452">
        <v>0</v>
      </c>
      <c r="Z24" s="452">
        <v>0</v>
      </c>
      <c r="AA24" s="452">
        <v>0</v>
      </c>
      <c r="AB24" s="454">
        <v>0</v>
      </c>
      <c r="AC24" s="523" t="s">
        <v>1023</v>
      </c>
    </row>
    <row r="25" spans="1:29" s="327" customFormat="1" ht="20.100000000000001" customHeight="1">
      <c r="A25" s="164" t="s">
        <v>1192</v>
      </c>
      <c r="B25" s="153">
        <f t="shared" si="2"/>
        <v>85</v>
      </c>
      <c r="C25" s="153"/>
      <c r="D25" s="455">
        <v>0</v>
      </c>
      <c r="E25" s="455">
        <v>0</v>
      </c>
      <c r="F25" s="455">
        <v>0</v>
      </c>
      <c r="G25" s="455"/>
      <c r="H25" s="451">
        <v>0</v>
      </c>
      <c r="I25" s="456"/>
      <c r="J25" s="153">
        <f t="shared" si="3"/>
        <v>85</v>
      </c>
      <c r="K25" s="451">
        <v>0</v>
      </c>
      <c r="L25" s="452">
        <v>1</v>
      </c>
      <c r="M25" s="452">
        <v>0</v>
      </c>
      <c r="N25" s="453">
        <v>3</v>
      </c>
      <c r="O25" s="456">
        <v>13</v>
      </c>
      <c r="P25" s="523" t="s">
        <v>1026</v>
      </c>
      <c r="Q25" s="164" t="s">
        <v>1192</v>
      </c>
      <c r="R25" s="453">
        <v>26</v>
      </c>
      <c r="S25" s="453">
        <v>27</v>
      </c>
      <c r="T25" s="452">
        <v>12</v>
      </c>
      <c r="U25" s="452">
        <v>1</v>
      </c>
      <c r="V25" s="452">
        <v>2</v>
      </c>
      <c r="W25" s="452">
        <v>0</v>
      </c>
      <c r="X25" s="452">
        <v>0</v>
      </c>
      <c r="Y25" s="452">
        <v>0</v>
      </c>
      <c r="Z25" s="452">
        <v>0</v>
      </c>
      <c r="AA25" s="452">
        <v>0</v>
      </c>
      <c r="AB25" s="454">
        <v>0</v>
      </c>
      <c r="AC25" s="523" t="s">
        <v>1025</v>
      </c>
    </row>
    <row r="26" spans="1:29" s="327" customFormat="1" ht="20.100000000000001" customHeight="1">
      <c r="A26" s="164" t="s">
        <v>1193</v>
      </c>
      <c r="B26" s="153">
        <f t="shared" si="2"/>
        <v>112</v>
      </c>
      <c r="C26" s="153"/>
      <c r="D26" s="455">
        <v>0</v>
      </c>
      <c r="E26" s="456">
        <v>1</v>
      </c>
      <c r="F26" s="455">
        <v>0</v>
      </c>
      <c r="G26" s="455"/>
      <c r="H26" s="451">
        <v>0</v>
      </c>
      <c r="I26" s="456"/>
      <c r="J26" s="153">
        <f t="shared" si="3"/>
        <v>111</v>
      </c>
      <c r="K26" s="451">
        <v>0</v>
      </c>
      <c r="L26" s="452">
        <v>0</v>
      </c>
      <c r="M26" s="452">
        <v>1</v>
      </c>
      <c r="N26" s="453">
        <v>6</v>
      </c>
      <c r="O26" s="456">
        <v>29</v>
      </c>
      <c r="P26" s="523" t="s">
        <v>1027</v>
      </c>
      <c r="Q26" s="164" t="s">
        <v>1193</v>
      </c>
      <c r="R26" s="453">
        <v>35</v>
      </c>
      <c r="S26" s="453">
        <v>31</v>
      </c>
      <c r="T26" s="452">
        <v>8</v>
      </c>
      <c r="U26" s="452">
        <v>0</v>
      </c>
      <c r="V26" s="452">
        <v>1</v>
      </c>
      <c r="W26" s="452">
        <v>0</v>
      </c>
      <c r="X26" s="452">
        <v>0</v>
      </c>
      <c r="Y26" s="452">
        <v>0</v>
      </c>
      <c r="Z26" s="452">
        <v>0</v>
      </c>
      <c r="AA26" s="452">
        <v>0</v>
      </c>
      <c r="AB26" s="454">
        <v>0</v>
      </c>
      <c r="AC26" s="523" t="s">
        <v>1027</v>
      </c>
    </row>
    <row r="27" spans="1:29" s="327" customFormat="1" ht="20.100000000000001" customHeight="1">
      <c r="A27" s="164" t="s">
        <v>1194</v>
      </c>
      <c r="B27" s="153">
        <f t="shared" si="2"/>
        <v>62</v>
      </c>
      <c r="C27" s="153"/>
      <c r="D27" s="455">
        <v>0</v>
      </c>
      <c r="E27" s="456">
        <v>0</v>
      </c>
      <c r="F27" s="455">
        <v>0</v>
      </c>
      <c r="G27" s="455"/>
      <c r="H27" s="451">
        <v>0</v>
      </c>
      <c r="I27" s="456"/>
      <c r="J27" s="153">
        <f t="shared" si="3"/>
        <v>62</v>
      </c>
      <c r="K27" s="451">
        <v>0</v>
      </c>
      <c r="L27" s="452">
        <v>0</v>
      </c>
      <c r="M27" s="452">
        <v>1</v>
      </c>
      <c r="N27" s="453">
        <v>4</v>
      </c>
      <c r="O27" s="456">
        <v>14</v>
      </c>
      <c r="P27" s="523" t="s">
        <v>1029</v>
      </c>
      <c r="Q27" s="164" t="s">
        <v>1194</v>
      </c>
      <c r="R27" s="453">
        <v>20</v>
      </c>
      <c r="S27" s="453">
        <v>14</v>
      </c>
      <c r="T27" s="452">
        <v>7</v>
      </c>
      <c r="U27" s="452">
        <v>0</v>
      </c>
      <c r="V27" s="452">
        <v>0</v>
      </c>
      <c r="W27" s="452">
        <v>0</v>
      </c>
      <c r="X27" s="452">
        <v>2</v>
      </c>
      <c r="Y27" s="452">
        <v>0</v>
      </c>
      <c r="Z27" s="452">
        <v>0</v>
      </c>
      <c r="AA27" s="452">
        <v>0</v>
      </c>
      <c r="AB27" s="454">
        <v>0</v>
      </c>
      <c r="AC27" s="523" t="s">
        <v>1028</v>
      </c>
    </row>
    <row r="28" spans="1:29" s="327" customFormat="1" ht="20.100000000000001" customHeight="1">
      <c r="A28" s="164" t="s">
        <v>1195</v>
      </c>
      <c r="B28" s="153">
        <f t="shared" si="2"/>
        <v>51</v>
      </c>
      <c r="C28" s="153"/>
      <c r="D28" s="455">
        <v>0</v>
      </c>
      <c r="E28" s="456">
        <v>0</v>
      </c>
      <c r="F28" s="455">
        <v>0</v>
      </c>
      <c r="G28" s="455"/>
      <c r="H28" s="451">
        <v>0</v>
      </c>
      <c r="I28" s="456"/>
      <c r="J28" s="153">
        <f t="shared" si="3"/>
        <v>51</v>
      </c>
      <c r="K28" s="451">
        <v>0</v>
      </c>
      <c r="L28" s="452">
        <v>0</v>
      </c>
      <c r="M28" s="452">
        <v>1</v>
      </c>
      <c r="N28" s="453">
        <v>3</v>
      </c>
      <c r="O28" s="456">
        <v>12</v>
      </c>
      <c r="P28" s="523" t="s">
        <v>1030</v>
      </c>
      <c r="Q28" s="164" t="s">
        <v>1195</v>
      </c>
      <c r="R28" s="453">
        <v>15</v>
      </c>
      <c r="S28" s="453">
        <v>15</v>
      </c>
      <c r="T28" s="452">
        <v>5</v>
      </c>
      <c r="U28" s="452">
        <v>0</v>
      </c>
      <c r="V28" s="452">
        <v>0</v>
      </c>
      <c r="W28" s="452">
        <v>0</v>
      </c>
      <c r="X28" s="452"/>
      <c r="Y28" s="452">
        <v>0</v>
      </c>
      <c r="Z28" s="452">
        <v>0</v>
      </c>
      <c r="AA28" s="452">
        <v>0</v>
      </c>
      <c r="AB28" s="454">
        <v>0</v>
      </c>
      <c r="AC28" s="523" t="s">
        <v>1030</v>
      </c>
    </row>
    <row r="29" spans="1:29" s="327" customFormat="1" ht="20.100000000000001" customHeight="1">
      <c r="A29" s="164" t="s">
        <v>1196</v>
      </c>
      <c r="B29" s="153">
        <f t="shared" si="2"/>
        <v>189</v>
      </c>
      <c r="C29" s="343">
        <f t="shared" si="4"/>
        <v>1</v>
      </c>
      <c r="D29" s="455">
        <v>1</v>
      </c>
      <c r="E29" s="456">
        <v>7</v>
      </c>
      <c r="F29" s="455">
        <v>0</v>
      </c>
      <c r="G29" s="455"/>
      <c r="H29" s="592">
        <v>1</v>
      </c>
      <c r="I29" s="450">
        <v>1</v>
      </c>
      <c r="J29" s="153">
        <f t="shared" si="3"/>
        <v>180</v>
      </c>
      <c r="K29" s="451">
        <v>0</v>
      </c>
      <c r="L29" s="452">
        <v>0</v>
      </c>
      <c r="M29" s="452">
        <v>1</v>
      </c>
      <c r="N29" s="453">
        <v>7</v>
      </c>
      <c r="O29" s="456">
        <v>30</v>
      </c>
      <c r="P29" s="523" t="s">
        <v>1031</v>
      </c>
      <c r="Q29" s="164" t="s">
        <v>1196</v>
      </c>
      <c r="R29" s="453">
        <v>61</v>
      </c>
      <c r="S29" s="453">
        <v>68</v>
      </c>
      <c r="T29" s="452">
        <v>9</v>
      </c>
      <c r="U29" s="452">
        <v>1</v>
      </c>
      <c r="V29" s="452">
        <v>0</v>
      </c>
      <c r="W29" s="452">
        <v>0</v>
      </c>
      <c r="X29" s="452">
        <v>3</v>
      </c>
      <c r="Y29" s="452">
        <v>0</v>
      </c>
      <c r="Z29" s="452">
        <v>0</v>
      </c>
      <c r="AA29" s="452">
        <v>0</v>
      </c>
      <c r="AB29" s="454">
        <v>0</v>
      </c>
      <c r="AC29" s="523" t="s">
        <v>1031</v>
      </c>
    </row>
    <row r="30" spans="1:29" s="327" customFormat="1" ht="20.100000000000001" customHeight="1">
      <c r="A30" s="164" t="s">
        <v>1197</v>
      </c>
      <c r="B30" s="153">
        <f t="shared" si="2"/>
        <v>108</v>
      </c>
      <c r="C30" s="153"/>
      <c r="D30" s="455">
        <v>0</v>
      </c>
      <c r="E30" s="456">
        <v>0</v>
      </c>
      <c r="F30" s="455">
        <v>0</v>
      </c>
      <c r="G30" s="455"/>
      <c r="H30" s="451">
        <v>0</v>
      </c>
      <c r="I30" s="456"/>
      <c r="J30" s="153">
        <f t="shared" si="3"/>
        <v>108</v>
      </c>
      <c r="K30" s="451">
        <v>0</v>
      </c>
      <c r="L30" s="452">
        <v>0</v>
      </c>
      <c r="M30" s="452">
        <v>1</v>
      </c>
      <c r="N30" s="453">
        <v>7</v>
      </c>
      <c r="O30" s="456">
        <v>26</v>
      </c>
      <c r="P30" s="523" t="s">
        <v>1032</v>
      </c>
      <c r="Q30" s="164" t="s">
        <v>1197</v>
      </c>
      <c r="R30" s="453">
        <v>30</v>
      </c>
      <c r="S30" s="453">
        <v>36</v>
      </c>
      <c r="T30" s="452">
        <v>6</v>
      </c>
      <c r="U30" s="452">
        <v>1</v>
      </c>
      <c r="V30" s="452">
        <v>0</v>
      </c>
      <c r="W30" s="452">
        <v>0</v>
      </c>
      <c r="X30" s="452">
        <v>1</v>
      </c>
      <c r="Y30" s="452">
        <v>0</v>
      </c>
      <c r="Z30" s="452">
        <v>0</v>
      </c>
      <c r="AA30" s="452">
        <v>0</v>
      </c>
      <c r="AB30" s="454">
        <v>0</v>
      </c>
      <c r="AC30" s="523" t="s">
        <v>1032</v>
      </c>
    </row>
    <row r="31" spans="1:29" s="327" customFormat="1" ht="20.100000000000001" customHeight="1">
      <c r="A31" s="164" t="s">
        <v>1198</v>
      </c>
      <c r="B31" s="153">
        <f t="shared" si="2"/>
        <v>111</v>
      </c>
      <c r="C31" s="153"/>
      <c r="D31" s="455">
        <v>0</v>
      </c>
      <c r="E31" s="456">
        <v>0</v>
      </c>
      <c r="F31" s="455">
        <v>0</v>
      </c>
      <c r="G31" s="455"/>
      <c r="H31" s="451">
        <v>0</v>
      </c>
      <c r="I31" s="456"/>
      <c r="J31" s="153">
        <f t="shared" si="3"/>
        <v>111</v>
      </c>
      <c r="K31" s="451">
        <v>0</v>
      </c>
      <c r="L31" s="452">
        <v>0</v>
      </c>
      <c r="M31" s="452">
        <v>1</v>
      </c>
      <c r="N31" s="453">
        <v>6</v>
      </c>
      <c r="O31" s="456">
        <v>28</v>
      </c>
      <c r="P31" s="523" t="s">
        <v>1034</v>
      </c>
      <c r="Q31" s="164" t="s">
        <v>1198</v>
      </c>
      <c r="R31" s="453">
        <v>36</v>
      </c>
      <c r="S31" s="453">
        <v>37</v>
      </c>
      <c r="T31" s="452">
        <v>3</v>
      </c>
      <c r="U31" s="452">
        <v>0</v>
      </c>
      <c r="V31" s="452">
        <v>0</v>
      </c>
      <c r="W31" s="452">
        <v>0</v>
      </c>
      <c r="X31" s="452">
        <v>0</v>
      </c>
      <c r="Y31" s="452">
        <v>0</v>
      </c>
      <c r="Z31" s="452">
        <v>0</v>
      </c>
      <c r="AA31" s="452">
        <v>0</v>
      </c>
      <c r="AB31" s="454">
        <v>0</v>
      </c>
      <c r="AC31" s="526" t="s">
        <v>1033</v>
      </c>
    </row>
    <row r="32" spans="1:29" s="327" customFormat="1" ht="20.100000000000001" customHeight="1">
      <c r="A32" s="164" t="s">
        <v>1199</v>
      </c>
      <c r="B32" s="153">
        <f t="shared" si="2"/>
        <v>95</v>
      </c>
      <c r="C32" s="153"/>
      <c r="D32" s="455">
        <v>0</v>
      </c>
      <c r="E32" s="456">
        <v>0</v>
      </c>
      <c r="F32" s="455">
        <v>0</v>
      </c>
      <c r="G32" s="455"/>
      <c r="H32" s="451">
        <v>0</v>
      </c>
      <c r="I32" s="456"/>
      <c r="J32" s="153">
        <f t="shared" si="3"/>
        <v>95</v>
      </c>
      <c r="K32" s="451">
        <v>0</v>
      </c>
      <c r="L32" s="452">
        <v>0</v>
      </c>
      <c r="M32" s="452">
        <v>1</v>
      </c>
      <c r="N32" s="453">
        <v>5</v>
      </c>
      <c r="O32" s="456">
        <v>20</v>
      </c>
      <c r="P32" s="523" t="s">
        <v>1036</v>
      </c>
      <c r="Q32" s="164" t="s">
        <v>1199</v>
      </c>
      <c r="R32" s="453">
        <v>38</v>
      </c>
      <c r="S32" s="453">
        <v>27</v>
      </c>
      <c r="T32" s="452">
        <v>4</v>
      </c>
      <c r="U32" s="452">
        <v>0</v>
      </c>
      <c r="V32" s="452">
        <v>0</v>
      </c>
      <c r="W32" s="452">
        <v>0</v>
      </c>
      <c r="X32" s="452">
        <v>0</v>
      </c>
      <c r="Y32" s="452">
        <v>0</v>
      </c>
      <c r="Z32" s="452">
        <v>0</v>
      </c>
      <c r="AA32" s="452">
        <v>0</v>
      </c>
      <c r="AB32" s="454">
        <v>0</v>
      </c>
      <c r="AC32" s="523" t="s">
        <v>1035</v>
      </c>
    </row>
    <row r="33" spans="1:29" s="327" customFormat="1" ht="20.100000000000001" customHeight="1">
      <c r="A33" s="164" t="s">
        <v>1200</v>
      </c>
      <c r="B33" s="153">
        <f t="shared" si="2"/>
        <v>102</v>
      </c>
      <c r="C33" s="153"/>
      <c r="D33" s="455">
        <v>0</v>
      </c>
      <c r="E33" s="456">
        <v>0</v>
      </c>
      <c r="F33" s="455">
        <v>0</v>
      </c>
      <c r="G33" s="455"/>
      <c r="H33" s="451">
        <v>0</v>
      </c>
      <c r="I33" s="456"/>
      <c r="J33" s="153">
        <f t="shared" si="3"/>
        <v>102</v>
      </c>
      <c r="K33" s="451">
        <v>0</v>
      </c>
      <c r="L33" s="452">
        <v>0</v>
      </c>
      <c r="M33" s="452">
        <v>1</v>
      </c>
      <c r="N33" s="453">
        <v>6</v>
      </c>
      <c r="O33" s="456">
        <v>22</v>
      </c>
      <c r="P33" s="523" t="s">
        <v>1037</v>
      </c>
      <c r="Q33" s="164" t="s">
        <v>1200</v>
      </c>
      <c r="R33" s="453">
        <v>30</v>
      </c>
      <c r="S33" s="453">
        <v>36</v>
      </c>
      <c r="T33" s="452">
        <v>7</v>
      </c>
      <c r="U33" s="452">
        <v>0</v>
      </c>
      <c r="V33" s="452">
        <v>0</v>
      </c>
      <c r="W33" s="452">
        <v>0</v>
      </c>
      <c r="X33" s="452">
        <v>0</v>
      </c>
      <c r="Y33" s="452">
        <v>0</v>
      </c>
      <c r="Z33" s="452">
        <v>0</v>
      </c>
      <c r="AA33" s="452">
        <v>0</v>
      </c>
      <c r="AB33" s="454">
        <v>0</v>
      </c>
      <c r="AC33" s="523" t="s">
        <v>1038</v>
      </c>
    </row>
    <row r="34" spans="1:29" s="327" customFormat="1" ht="20.100000000000001" customHeight="1">
      <c r="A34" s="164" t="s">
        <v>1201</v>
      </c>
      <c r="B34" s="153">
        <f t="shared" si="2"/>
        <v>145</v>
      </c>
      <c r="C34" s="153"/>
      <c r="D34" s="455">
        <v>0</v>
      </c>
      <c r="E34" s="456">
        <v>0</v>
      </c>
      <c r="F34" s="455">
        <v>0</v>
      </c>
      <c r="G34" s="455"/>
      <c r="H34" s="451">
        <v>0</v>
      </c>
      <c r="I34" s="456"/>
      <c r="J34" s="153">
        <f t="shared" si="3"/>
        <v>145</v>
      </c>
      <c r="K34" s="451">
        <v>0</v>
      </c>
      <c r="L34" s="452">
        <v>0</v>
      </c>
      <c r="M34" s="452">
        <v>1</v>
      </c>
      <c r="N34" s="453">
        <v>7</v>
      </c>
      <c r="O34" s="456">
        <v>32</v>
      </c>
      <c r="P34" s="523" t="s">
        <v>1039</v>
      </c>
      <c r="Q34" s="164" t="s">
        <v>1201</v>
      </c>
      <c r="R34" s="453">
        <v>50</v>
      </c>
      <c r="S34" s="453">
        <v>44</v>
      </c>
      <c r="T34" s="452">
        <v>11</v>
      </c>
      <c r="U34" s="452">
        <v>0</v>
      </c>
      <c r="V34" s="452">
        <v>0</v>
      </c>
      <c r="W34" s="452">
        <v>0</v>
      </c>
      <c r="X34" s="452">
        <v>0</v>
      </c>
      <c r="Y34" s="452">
        <v>0</v>
      </c>
      <c r="Z34" s="452">
        <v>0</v>
      </c>
      <c r="AA34" s="452">
        <v>0</v>
      </c>
      <c r="AB34" s="454">
        <v>0</v>
      </c>
      <c r="AC34" s="523" t="s">
        <v>1039</v>
      </c>
    </row>
    <row r="35" spans="1:29" s="22" customFormat="1" ht="20.100000000000001" customHeight="1" thickBot="1">
      <c r="A35" s="164" t="s">
        <v>39</v>
      </c>
      <c r="B35" s="153">
        <f t="shared" si="2"/>
        <v>173</v>
      </c>
      <c r="C35" s="343">
        <f>SUM(G35,I35)</f>
        <v>1</v>
      </c>
      <c r="D35" s="455">
        <v>0</v>
      </c>
      <c r="E35" s="456">
        <v>0</v>
      </c>
      <c r="F35" s="455">
        <v>170</v>
      </c>
      <c r="G35" s="449">
        <v>1</v>
      </c>
      <c r="H35" s="451">
        <v>0</v>
      </c>
      <c r="I35" s="456"/>
      <c r="J35" s="153">
        <f t="shared" si="3"/>
        <v>3</v>
      </c>
      <c r="K35" s="621">
        <v>0</v>
      </c>
      <c r="L35" s="452">
        <v>0</v>
      </c>
      <c r="M35" s="452">
        <v>0</v>
      </c>
      <c r="N35" s="452">
        <v>0</v>
      </c>
      <c r="O35" s="456">
        <v>2</v>
      </c>
      <c r="P35" s="524" t="s">
        <v>1040</v>
      </c>
      <c r="Q35" s="164" t="s">
        <v>39</v>
      </c>
      <c r="R35" s="453">
        <v>1</v>
      </c>
      <c r="S35" s="453">
        <v>0</v>
      </c>
      <c r="T35" s="452">
        <v>0</v>
      </c>
      <c r="U35" s="452">
        <v>0</v>
      </c>
      <c r="V35" s="452">
        <v>0</v>
      </c>
      <c r="W35" s="452">
        <v>0</v>
      </c>
      <c r="X35" s="452">
        <v>0</v>
      </c>
      <c r="Y35" s="452">
        <v>0</v>
      </c>
      <c r="Z35" s="452">
        <v>0</v>
      </c>
      <c r="AA35" s="452">
        <v>0</v>
      </c>
      <c r="AB35" s="454">
        <v>0</v>
      </c>
      <c r="AC35" s="524" t="s">
        <v>1040</v>
      </c>
    </row>
    <row r="36" spans="1:29" s="110" customFormat="1" ht="11.1" customHeight="1">
      <c r="A36" s="17" t="s">
        <v>251</v>
      </c>
      <c r="B36" s="852"/>
      <c r="C36" s="852"/>
      <c r="D36" s="852"/>
      <c r="E36" s="852"/>
      <c r="F36" s="853"/>
      <c r="G36" s="853"/>
      <c r="H36" s="853"/>
      <c r="I36" s="853"/>
      <c r="J36" s="852"/>
      <c r="K36" s="852"/>
      <c r="L36" s="852"/>
      <c r="M36" s="852"/>
      <c r="N36" s="852"/>
      <c r="O36" s="852"/>
      <c r="P36" s="205" t="s">
        <v>1041</v>
      </c>
      <c r="Q36" s="17" t="s">
        <v>251</v>
      </c>
      <c r="R36" s="852"/>
      <c r="S36" s="852"/>
      <c r="T36" s="852"/>
      <c r="U36" s="852"/>
      <c r="V36" s="852"/>
      <c r="W36" s="852"/>
      <c r="X36" s="17"/>
      <c r="Y36" s="17"/>
      <c r="Z36" s="17"/>
      <c r="AA36" s="17"/>
      <c r="AB36" s="17"/>
      <c r="AC36" s="205" t="s">
        <v>1041</v>
      </c>
    </row>
    <row r="37" spans="1:29" s="110" customFormat="1" ht="11.1" customHeight="1">
      <c r="A37" s="854" t="s">
        <v>1042</v>
      </c>
      <c r="B37" s="855"/>
      <c r="C37" s="855"/>
      <c r="D37" s="855"/>
      <c r="E37" s="855"/>
      <c r="F37" s="855"/>
      <c r="G37" s="855"/>
      <c r="H37" s="855"/>
      <c r="I37" s="855"/>
      <c r="J37" s="855"/>
      <c r="K37" s="855"/>
      <c r="L37" s="855"/>
      <c r="M37" s="855"/>
      <c r="N37" s="855"/>
      <c r="O37" s="855"/>
      <c r="P37" s="236"/>
      <c r="Q37" s="854" t="s">
        <v>1043</v>
      </c>
      <c r="R37" s="855"/>
      <c r="S37" s="855"/>
      <c r="T37" s="855"/>
      <c r="U37" s="855"/>
      <c r="V37" s="855"/>
      <c r="W37" s="855"/>
      <c r="X37" s="855"/>
      <c r="Y37" s="236"/>
      <c r="Z37" s="236"/>
      <c r="AA37" s="236"/>
      <c r="AB37" s="236"/>
      <c r="AC37" s="236"/>
    </row>
    <row r="38" spans="1:29" s="110" customFormat="1" ht="11.1" customHeight="1">
      <c r="A38" s="854" t="s">
        <v>1220</v>
      </c>
      <c r="B38" s="855"/>
      <c r="C38" s="855"/>
      <c r="D38" s="855"/>
      <c r="E38" s="855"/>
      <c r="F38" s="855"/>
      <c r="G38" s="855"/>
      <c r="H38" s="855"/>
      <c r="I38" s="855"/>
      <c r="J38" s="855"/>
      <c r="K38" s="855"/>
      <c r="L38" s="855"/>
      <c r="M38" s="855"/>
      <c r="N38" s="855"/>
      <c r="O38" s="855"/>
      <c r="P38" s="236"/>
      <c r="Q38" s="854" t="s">
        <v>1221</v>
      </c>
      <c r="R38" s="855"/>
      <c r="S38" s="855"/>
      <c r="T38" s="855"/>
      <c r="U38" s="855"/>
      <c r="V38" s="855"/>
      <c r="W38" s="855"/>
      <c r="X38" s="855"/>
      <c r="Y38" s="236"/>
      <c r="Z38" s="236"/>
      <c r="AA38" s="236"/>
      <c r="AB38" s="236"/>
      <c r="AC38" s="236"/>
    </row>
    <row r="39" spans="1:29" s="110" customFormat="1" ht="11.1" customHeight="1">
      <c r="A39" s="126" t="s">
        <v>1222</v>
      </c>
      <c r="Q39" s="126" t="s">
        <v>1222</v>
      </c>
    </row>
    <row r="40" spans="1:29" ht="12" customHeight="1"/>
    <row r="41" spans="1:29" ht="12" customHeight="1"/>
    <row r="42" spans="1:29" ht="12" customHeight="1"/>
    <row r="43" spans="1:29" ht="12" customHeight="1"/>
    <row r="44" spans="1:29" ht="12" customHeight="1"/>
    <row r="45" spans="1:29" ht="12" customHeight="1"/>
    <row r="46" spans="1:29" ht="12" customHeight="1"/>
    <row r="47" spans="1:29" ht="12" customHeight="1"/>
    <row r="48" spans="1:29" ht="12" customHeight="1"/>
    <row r="49" ht="12" customHeight="1"/>
    <row r="50" ht="12"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sheetData>
  <sheetProtection selectLockedCells="1"/>
  <mergeCells count="34">
    <mergeCell ref="H6:I10"/>
    <mergeCell ref="U8:U10"/>
    <mergeCell ref="V8:V10"/>
    <mergeCell ref="W8:W10"/>
    <mergeCell ref="A3:K3"/>
    <mergeCell ref="L3:P3"/>
    <mergeCell ref="J8:J10"/>
    <mergeCell ref="K8:K10"/>
    <mergeCell ref="A6:A10"/>
    <mergeCell ref="B6:C10"/>
    <mergeCell ref="D6:D10"/>
    <mergeCell ref="E6:E10"/>
    <mergeCell ref="F6:G10"/>
    <mergeCell ref="J6:K7"/>
    <mergeCell ref="L6:O7"/>
    <mergeCell ref="P6:P10"/>
    <mergeCell ref="L8:L10"/>
    <mergeCell ref="M8:M10"/>
    <mergeCell ref="N8:N10"/>
    <mergeCell ref="O8:O10"/>
    <mergeCell ref="R8:R10"/>
    <mergeCell ref="Q3:W3"/>
    <mergeCell ref="X3:AC3"/>
    <mergeCell ref="X8:X10"/>
    <mergeCell ref="Y8:Y10"/>
    <mergeCell ref="Z8:Z10"/>
    <mergeCell ref="AA8:AA10"/>
    <mergeCell ref="X6:AB7"/>
    <mergeCell ref="AB8:AB10"/>
    <mergeCell ref="S8:S10"/>
    <mergeCell ref="AC6:AC10"/>
    <mergeCell ref="Q6:Q10"/>
    <mergeCell ref="R6:W7"/>
    <mergeCell ref="T8:T10"/>
  </mergeCells>
  <phoneticPr fontId="40" type="noConversion"/>
  <printOptions horizontalCentered="1"/>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2" manualBreakCount="2">
    <brk id="11" max="41" man="1"/>
    <brk id="16" max="4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9"/>
  <sheetViews>
    <sheetView view="pageBreakPreview" topLeftCell="R1" zoomScale="130" zoomScaleNormal="100" zoomScaleSheetLayoutView="130" workbookViewId="0">
      <selection activeCell="AF2" sqref="AF2"/>
    </sheetView>
  </sheetViews>
  <sheetFormatPr defaultRowHeight="14.25"/>
  <cols>
    <col min="1" max="1" width="23.125" style="18" customWidth="1"/>
    <col min="2" max="2" width="8.375" style="19" customWidth="1"/>
    <col min="3" max="3" width="3.625" style="19" customWidth="1"/>
    <col min="4" max="5" width="11.625" style="19" customWidth="1"/>
    <col min="6" max="6" width="7.625" style="19" customWidth="1"/>
    <col min="7" max="7" width="4.375" style="19" customWidth="1"/>
    <col min="8" max="8" width="7.625" style="19" customWidth="1"/>
    <col min="9" max="9" width="4.375" style="19" customWidth="1"/>
    <col min="10" max="10" width="6.125" style="19" customWidth="1"/>
    <col min="11" max="11" width="3.625" style="19" customWidth="1"/>
    <col min="12" max="16" width="7.625" style="19" customWidth="1"/>
    <col min="17" max="17" width="34.625" style="18" customWidth="1"/>
    <col min="18" max="18" width="22.625" style="18" customWidth="1"/>
    <col min="19" max="22" width="9.375" style="19" customWidth="1"/>
    <col min="23" max="23" width="10" style="19" customWidth="1"/>
    <col min="24" max="24" width="7.625" style="19" customWidth="1"/>
    <col min="25" max="25" width="4.625" style="19" customWidth="1"/>
    <col min="26" max="26" width="10.375" style="19" customWidth="1"/>
    <col min="27" max="27" width="5.625" style="19" customWidth="1"/>
    <col min="28" max="28" width="4.125" style="19" customWidth="1"/>
    <col min="29" max="29" width="8.625" style="19" customWidth="1"/>
    <col min="30" max="30" width="11.875" style="19" customWidth="1"/>
    <col min="31" max="31" width="7.125" style="19" customWidth="1"/>
    <col min="32" max="32" width="34.625" style="18" customWidth="1"/>
    <col min="33" max="16384" width="9" style="19"/>
  </cols>
  <sheetData>
    <row r="1" spans="1:32" s="192" customFormat="1" ht="14.1" customHeight="1">
      <c r="A1" s="669" t="s">
        <v>1265</v>
      </c>
      <c r="Q1" s="193" t="s">
        <v>1266</v>
      </c>
      <c r="R1" s="669" t="s">
        <v>1267</v>
      </c>
      <c r="AF1" s="193" t="s">
        <v>1268</v>
      </c>
    </row>
    <row r="2" spans="1:32" s="121" customFormat="1" ht="14.1" customHeight="1">
      <c r="A2" s="661"/>
      <c r="Q2" s="326"/>
      <c r="R2" s="661"/>
      <c r="AF2" s="326"/>
    </row>
    <row r="3" spans="1:32" s="630" customFormat="1" ht="20.100000000000001" customHeight="1">
      <c r="A3" s="908" t="s">
        <v>1044</v>
      </c>
      <c r="B3" s="908"/>
      <c r="C3" s="908"/>
      <c r="D3" s="908"/>
      <c r="E3" s="908"/>
      <c r="F3" s="908"/>
      <c r="G3" s="908"/>
      <c r="H3" s="908"/>
      <c r="I3" s="908"/>
      <c r="J3" s="979" t="s">
        <v>1045</v>
      </c>
      <c r="K3" s="996"/>
      <c r="L3" s="996"/>
      <c r="M3" s="996"/>
      <c r="N3" s="996"/>
      <c r="O3" s="996"/>
      <c r="P3" s="996"/>
      <c r="Q3" s="996"/>
      <c r="R3" s="908" t="s">
        <v>1046</v>
      </c>
      <c r="S3" s="908"/>
      <c r="T3" s="908"/>
      <c r="U3" s="908"/>
      <c r="V3" s="908"/>
      <c r="W3" s="908"/>
      <c r="X3" s="908"/>
      <c r="Y3" s="908"/>
      <c r="Z3" s="979" t="s">
        <v>1047</v>
      </c>
      <c r="AA3" s="979"/>
      <c r="AB3" s="979"/>
      <c r="AC3" s="979"/>
      <c r="AD3" s="979"/>
      <c r="AE3" s="979"/>
      <c r="AF3" s="979"/>
    </row>
    <row r="4" spans="1:32" s="631" customFormat="1" ht="24" customHeight="1">
      <c r="J4" s="996"/>
      <c r="K4" s="996"/>
      <c r="L4" s="996"/>
      <c r="M4" s="996"/>
      <c r="N4" s="996"/>
      <c r="O4" s="996"/>
      <c r="P4" s="996"/>
      <c r="Q4" s="996"/>
      <c r="Z4" s="979"/>
      <c r="AA4" s="979"/>
      <c r="AB4" s="979"/>
      <c r="AC4" s="979"/>
      <c r="AD4" s="979"/>
      <c r="AE4" s="979"/>
      <c r="AF4" s="979"/>
    </row>
    <row r="5" spans="1:32" s="661" customFormat="1" ht="18" customHeight="1" thickBot="1">
      <c r="A5" s="661" t="s">
        <v>34</v>
      </c>
      <c r="Q5" s="326" t="s">
        <v>197</v>
      </c>
      <c r="R5" s="661" t="s">
        <v>34</v>
      </c>
      <c r="AF5" s="326" t="s">
        <v>197</v>
      </c>
    </row>
    <row r="6" spans="1:32" s="121" customFormat="1" ht="9.9499999999999993" customHeight="1">
      <c r="A6" s="952" t="s">
        <v>40</v>
      </c>
      <c r="B6" s="972" t="s">
        <v>990</v>
      </c>
      <c r="C6" s="918"/>
      <c r="D6" s="975" t="s">
        <v>1048</v>
      </c>
      <c r="E6" s="975" t="s">
        <v>992</v>
      </c>
      <c r="F6" s="923" t="s">
        <v>1049</v>
      </c>
      <c r="G6" s="918"/>
      <c r="H6" s="923" t="s">
        <v>1050</v>
      </c>
      <c r="I6" s="917"/>
      <c r="J6" s="942" t="s">
        <v>1051</v>
      </c>
      <c r="K6" s="942"/>
      <c r="L6" s="942"/>
      <c r="M6" s="942"/>
      <c r="N6" s="942"/>
      <c r="O6" s="942"/>
      <c r="P6" s="943"/>
      <c r="Q6" s="949" t="s">
        <v>998</v>
      </c>
      <c r="R6" s="952" t="s">
        <v>40</v>
      </c>
      <c r="S6" s="955" t="s">
        <v>995</v>
      </c>
      <c r="T6" s="942"/>
      <c r="U6" s="942"/>
      <c r="V6" s="942"/>
      <c r="W6" s="942"/>
      <c r="X6" s="942"/>
      <c r="Y6" s="942"/>
      <c r="Z6" s="942" t="s">
        <v>996</v>
      </c>
      <c r="AA6" s="942"/>
      <c r="AB6" s="942"/>
      <c r="AC6" s="942"/>
      <c r="AD6" s="942"/>
      <c r="AE6" s="943"/>
      <c r="AF6" s="949" t="s">
        <v>998</v>
      </c>
    </row>
    <row r="7" spans="1:32" s="121" customFormat="1" ht="9.9499999999999993" customHeight="1">
      <c r="A7" s="953"/>
      <c r="B7" s="973"/>
      <c r="C7" s="920"/>
      <c r="D7" s="939"/>
      <c r="E7" s="940"/>
      <c r="F7" s="924"/>
      <c r="G7" s="920"/>
      <c r="H7" s="924"/>
      <c r="I7" s="919"/>
      <c r="J7" s="944"/>
      <c r="K7" s="944"/>
      <c r="L7" s="944"/>
      <c r="M7" s="944"/>
      <c r="N7" s="944"/>
      <c r="O7" s="944"/>
      <c r="P7" s="945"/>
      <c r="Q7" s="950"/>
      <c r="R7" s="953"/>
      <c r="S7" s="956"/>
      <c r="T7" s="944"/>
      <c r="U7" s="944"/>
      <c r="V7" s="944"/>
      <c r="W7" s="944"/>
      <c r="X7" s="944"/>
      <c r="Y7" s="944"/>
      <c r="Z7" s="944"/>
      <c r="AA7" s="944"/>
      <c r="AB7" s="944"/>
      <c r="AC7" s="944"/>
      <c r="AD7" s="944"/>
      <c r="AE7" s="945"/>
      <c r="AF7" s="950"/>
    </row>
    <row r="8" spans="1:32" s="121" customFormat="1" ht="16.5" customHeight="1">
      <c r="A8" s="953"/>
      <c r="B8" s="973"/>
      <c r="C8" s="920"/>
      <c r="D8" s="939"/>
      <c r="E8" s="940"/>
      <c r="F8" s="924"/>
      <c r="G8" s="920"/>
      <c r="H8" s="924"/>
      <c r="I8" s="919"/>
      <c r="J8" s="980" t="s">
        <v>1052</v>
      </c>
      <c r="K8" s="981"/>
      <c r="L8" s="939" t="s">
        <v>999</v>
      </c>
      <c r="M8" s="939" t="s">
        <v>1000</v>
      </c>
      <c r="N8" s="939" t="s">
        <v>1001</v>
      </c>
      <c r="O8" s="939" t="s">
        <v>1002</v>
      </c>
      <c r="P8" s="986" t="s">
        <v>1003</v>
      </c>
      <c r="Q8" s="950"/>
      <c r="R8" s="953"/>
      <c r="S8" s="962" t="s">
        <v>1005</v>
      </c>
      <c r="T8" s="939" t="s">
        <v>1006</v>
      </c>
      <c r="U8" s="939" t="s">
        <v>1007</v>
      </c>
      <c r="V8" s="939" t="s">
        <v>1008</v>
      </c>
      <c r="W8" s="939" t="s">
        <v>1053</v>
      </c>
      <c r="X8" s="989" t="s">
        <v>1054</v>
      </c>
      <c r="Y8" s="990"/>
      <c r="Z8" s="935" t="s">
        <v>1012</v>
      </c>
      <c r="AA8" s="990" t="s">
        <v>1055</v>
      </c>
      <c r="AB8" s="991"/>
      <c r="AC8" s="939" t="s">
        <v>1056</v>
      </c>
      <c r="AD8" s="992" t="s">
        <v>1057</v>
      </c>
      <c r="AE8" s="946" t="s">
        <v>1058</v>
      </c>
      <c r="AF8" s="950"/>
    </row>
    <row r="9" spans="1:32" s="121" customFormat="1" ht="9.9499999999999993" customHeight="1">
      <c r="A9" s="953"/>
      <c r="B9" s="973"/>
      <c r="C9" s="920"/>
      <c r="D9" s="939"/>
      <c r="E9" s="940"/>
      <c r="F9" s="924"/>
      <c r="G9" s="920"/>
      <c r="H9" s="924"/>
      <c r="I9" s="919"/>
      <c r="J9" s="982"/>
      <c r="K9" s="983"/>
      <c r="L9" s="939"/>
      <c r="M9" s="939"/>
      <c r="N9" s="939"/>
      <c r="O9" s="939"/>
      <c r="P9" s="986"/>
      <c r="Q9" s="950"/>
      <c r="R9" s="953"/>
      <c r="S9" s="962"/>
      <c r="T9" s="939"/>
      <c r="U9" s="939"/>
      <c r="V9" s="939"/>
      <c r="W9" s="939"/>
      <c r="X9" s="924"/>
      <c r="Y9" s="919"/>
      <c r="Z9" s="935"/>
      <c r="AA9" s="919"/>
      <c r="AB9" s="920"/>
      <c r="AC9" s="940"/>
      <c r="AD9" s="993"/>
      <c r="AE9" s="947"/>
      <c r="AF9" s="950"/>
    </row>
    <row r="10" spans="1:32" s="121" customFormat="1" ht="12.95" customHeight="1">
      <c r="A10" s="954"/>
      <c r="B10" s="974"/>
      <c r="C10" s="922"/>
      <c r="D10" s="988"/>
      <c r="E10" s="941"/>
      <c r="F10" s="925"/>
      <c r="G10" s="922"/>
      <c r="H10" s="925"/>
      <c r="I10" s="921"/>
      <c r="J10" s="984"/>
      <c r="K10" s="985"/>
      <c r="L10" s="988"/>
      <c r="M10" s="988"/>
      <c r="N10" s="988"/>
      <c r="O10" s="988"/>
      <c r="P10" s="987"/>
      <c r="Q10" s="951"/>
      <c r="R10" s="954"/>
      <c r="S10" s="995"/>
      <c r="T10" s="988"/>
      <c r="U10" s="988"/>
      <c r="V10" s="988"/>
      <c r="W10" s="988"/>
      <c r="X10" s="925"/>
      <c r="Y10" s="921"/>
      <c r="Z10" s="936"/>
      <c r="AA10" s="921"/>
      <c r="AB10" s="922"/>
      <c r="AC10" s="941"/>
      <c r="AD10" s="994"/>
      <c r="AE10" s="948"/>
      <c r="AF10" s="951"/>
    </row>
    <row r="11" spans="1:32" s="55" customFormat="1" ht="12.6" customHeight="1">
      <c r="A11" s="644">
        <v>2018</v>
      </c>
      <c r="B11" s="149">
        <v>1102</v>
      </c>
      <c r="C11" s="35">
        <v>3</v>
      </c>
      <c r="D11" s="551">
        <v>0</v>
      </c>
      <c r="E11" s="149">
        <v>9</v>
      </c>
      <c r="F11" s="149">
        <v>43</v>
      </c>
      <c r="G11" s="149"/>
      <c r="H11" s="149">
        <v>1</v>
      </c>
      <c r="I11" s="35">
        <v>1</v>
      </c>
      <c r="J11" s="149">
        <v>1049</v>
      </c>
      <c r="K11" s="35">
        <v>2</v>
      </c>
      <c r="L11" s="20">
        <v>0</v>
      </c>
      <c r="M11" s="20">
        <v>2</v>
      </c>
      <c r="N11" s="20">
        <v>2</v>
      </c>
      <c r="O11" s="20">
        <v>26</v>
      </c>
      <c r="P11" s="20">
        <v>80</v>
      </c>
      <c r="Q11" s="367">
        <v>2018</v>
      </c>
      <c r="R11" s="644">
        <v>2018</v>
      </c>
      <c r="S11" s="547">
        <v>207</v>
      </c>
      <c r="T11" s="547">
        <v>280</v>
      </c>
      <c r="U11" s="547">
        <v>126</v>
      </c>
      <c r="V11" s="547">
        <v>19</v>
      </c>
      <c r="W11" s="547">
        <v>5</v>
      </c>
      <c r="X11" s="547">
        <v>43</v>
      </c>
      <c r="Y11" s="35">
        <v>1</v>
      </c>
      <c r="Z11" s="547">
        <v>170</v>
      </c>
      <c r="AA11" s="547">
        <v>11</v>
      </c>
      <c r="AB11" s="35">
        <v>1</v>
      </c>
      <c r="AC11" s="20">
        <v>19</v>
      </c>
      <c r="AD11" s="20">
        <v>59</v>
      </c>
      <c r="AE11" s="20">
        <v>0</v>
      </c>
      <c r="AF11" s="367">
        <v>2018</v>
      </c>
    </row>
    <row r="12" spans="1:32" s="55" customFormat="1" ht="12.6" customHeight="1">
      <c r="A12" s="644">
        <v>2019</v>
      </c>
      <c r="B12" s="149">
        <v>1118</v>
      </c>
      <c r="C12" s="35">
        <v>3</v>
      </c>
      <c r="D12" s="551">
        <v>0</v>
      </c>
      <c r="E12" s="149">
        <v>9</v>
      </c>
      <c r="F12" s="149">
        <v>43</v>
      </c>
      <c r="G12" s="149"/>
      <c r="H12" s="149">
        <v>1</v>
      </c>
      <c r="I12" s="35">
        <v>1</v>
      </c>
      <c r="J12" s="149">
        <v>1065</v>
      </c>
      <c r="K12" s="35">
        <v>2</v>
      </c>
      <c r="L12" s="20">
        <v>0</v>
      </c>
      <c r="M12" s="20">
        <v>2</v>
      </c>
      <c r="N12" s="20">
        <v>3</v>
      </c>
      <c r="O12" s="20">
        <v>27</v>
      </c>
      <c r="P12" s="20">
        <v>85</v>
      </c>
      <c r="Q12" s="367">
        <v>2019</v>
      </c>
      <c r="R12" s="644">
        <v>2019</v>
      </c>
      <c r="S12" s="547">
        <v>208</v>
      </c>
      <c r="T12" s="547">
        <v>279</v>
      </c>
      <c r="U12" s="547">
        <v>126</v>
      </c>
      <c r="V12" s="547">
        <v>17</v>
      </c>
      <c r="W12" s="547">
        <v>6</v>
      </c>
      <c r="X12" s="547">
        <v>44</v>
      </c>
      <c r="Y12" s="35">
        <v>1</v>
      </c>
      <c r="Z12" s="547">
        <v>181</v>
      </c>
      <c r="AA12" s="547">
        <v>11</v>
      </c>
      <c r="AB12" s="35">
        <v>1</v>
      </c>
      <c r="AC12" s="20">
        <v>20</v>
      </c>
      <c r="AD12" s="20">
        <v>56</v>
      </c>
      <c r="AE12" s="20">
        <v>0</v>
      </c>
      <c r="AF12" s="367">
        <v>2019</v>
      </c>
    </row>
    <row r="13" spans="1:32" s="55" customFormat="1" ht="12.6" customHeight="1">
      <c r="A13" s="644">
        <v>2020</v>
      </c>
      <c r="B13" s="149">
        <v>1152</v>
      </c>
      <c r="C13" s="35">
        <v>3</v>
      </c>
      <c r="D13" s="551">
        <v>0</v>
      </c>
      <c r="E13" s="149">
        <v>9</v>
      </c>
      <c r="F13" s="149">
        <v>83</v>
      </c>
      <c r="G13" s="149"/>
      <c r="H13" s="149">
        <v>1</v>
      </c>
      <c r="I13" s="35">
        <v>1</v>
      </c>
      <c r="J13" s="149">
        <v>1059</v>
      </c>
      <c r="K13" s="35">
        <v>2</v>
      </c>
      <c r="L13" s="20">
        <v>0</v>
      </c>
      <c r="M13" s="20">
        <v>2</v>
      </c>
      <c r="N13" s="20">
        <v>3</v>
      </c>
      <c r="O13" s="20">
        <v>27</v>
      </c>
      <c r="P13" s="20">
        <v>84</v>
      </c>
      <c r="Q13" s="367">
        <v>2020</v>
      </c>
      <c r="R13" s="644">
        <v>2020</v>
      </c>
      <c r="S13" s="547">
        <v>205</v>
      </c>
      <c r="T13" s="547">
        <v>276</v>
      </c>
      <c r="U13" s="547">
        <v>124</v>
      </c>
      <c r="V13" s="547">
        <v>19</v>
      </c>
      <c r="W13" s="547">
        <v>6</v>
      </c>
      <c r="X13" s="547">
        <v>44</v>
      </c>
      <c r="Y13" s="35">
        <v>1</v>
      </c>
      <c r="Z13" s="547">
        <v>183</v>
      </c>
      <c r="AA13" s="547">
        <v>11</v>
      </c>
      <c r="AB13" s="35">
        <v>1</v>
      </c>
      <c r="AC13" s="20">
        <v>20</v>
      </c>
      <c r="AD13" s="20">
        <v>55</v>
      </c>
      <c r="AE13" s="20">
        <v>0</v>
      </c>
      <c r="AF13" s="367">
        <v>2020</v>
      </c>
    </row>
    <row r="14" spans="1:32" s="55" customFormat="1" ht="12.6" customHeight="1">
      <c r="A14" s="644">
        <v>2021</v>
      </c>
      <c r="B14" s="149">
        <v>1177</v>
      </c>
      <c r="C14" s="35">
        <v>4</v>
      </c>
      <c r="D14" s="551">
        <v>2</v>
      </c>
      <c r="E14" s="149">
        <v>9</v>
      </c>
      <c r="F14" s="149">
        <v>84</v>
      </c>
      <c r="G14" s="35">
        <v>1</v>
      </c>
      <c r="H14" s="149">
        <v>1</v>
      </c>
      <c r="I14" s="35">
        <v>1</v>
      </c>
      <c r="J14" s="149">
        <v>1081</v>
      </c>
      <c r="K14" s="35">
        <v>2</v>
      </c>
      <c r="L14" s="20">
        <v>0</v>
      </c>
      <c r="M14" s="20">
        <v>2</v>
      </c>
      <c r="N14" s="20">
        <v>3</v>
      </c>
      <c r="O14" s="20">
        <v>30</v>
      </c>
      <c r="P14" s="20">
        <v>93</v>
      </c>
      <c r="Q14" s="367">
        <v>2021</v>
      </c>
      <c r="R14" s="644">
        <v>2021</v>
      </c>
      <c r="S14" s="547">
        <v>215</v>
      </c>
      <c r="T14" s="547">
        <v>270</v>
      </c>
      <c r="U14" s="547">
        <v>133</v>
      </c>
      <c r="V14" s="547">
        <v>17</v>
      </c>
      <c r="W14" s="547">
        <v>6</v>
      </c>
      <c r="X14" s="547">
        <v>44</v>
      </c>
      <c r="Y14" s="35">
        <v>1</v>
      </c>
      <c r="Z14" s="547">
        <v>183</v>
      </c>
      <c r="AA14" s="547">
        <v>11</v>
      </c>
      <c r="AB14" s="35">
        <v>1</v>
      </c>
      <c r="AC14" s="20">
        <v>20</v>
      </c>
      <c r="AD14" s="20">
        <v>54</v>
      </c>
      <c r="AE14" s="20">
        <v>0</v>
      </c>
      <c r="AF14" s="367">
        <v>2021</v>
      </c>
    </row>
    <row r="15" spans="1:32" s="55" customFormat="1" ht="12.6" customHeight="1">
      <c r="A15" s="354">
        <v>2022</v>
      </c>
      <c r="B15" s="152">
        <f>IF(SUM(B17,B23,B29,B35,B46,B48)=SUM(D15:F15,H15,J15),SUM(B17,B23,B29,B35,B46,B48),"err")</f>
        <v>1203</v>
      </c>
      <c r="C15" s="241">
        <f>SUM(C17,C23,C29,C35,C48)</f>
        <v>4</v>
      </c>
      <c r="D15" s="152">
        <f t="shared" ref="D15:I15" si="0">SUM(D17,D23,D29,D35,D46,D48)</f>
        <v>2</v>
      </c>
      <c r="E15" s="152">
        <f t="shared" si="0"/>
        <v>9</v>
      </c>
      <c r="F15" s="152">
        <f t="shared" si="0"/>
        <v>86</v>
      </c>
      <c r="G15" s="151">
        <f>SUM(G17,G23,G29,G35,G46,G48)</f>
        <v>1</v>
      </c>
      <c r="H15" s="152">
        <f t="shared" si="0"/>
        <v>1</v>
      </c>
      <c r="I15" s="151">
        <f t="shared" si="0"/>
        <v>1</v>
      </c>
      <c r="J15" s="152">
        <f>IF(SUM(J17,J23,J29,J35,J46,J48)=SUM(L15:P15,S15:X15,Z15,AA15,AC15,AD15),SUM(J17,J23,J29,J35,J46,J48),"err")</f>
        <v>1105</v>
      </c>
      <c r="K15" s="151">
        <f t="shared" ref="K15:P15" si="1">SUM(K17,K23,K29,K35,K46,K48)</f>
        <v>2</v>
      </c>
      <c r="L15" s="150">
        <f t="shared" si="1"/>
        <v>0</v>
      </c>
      <c r="M15" s="150">
        <f t="shared" si="1"/>
        <v>2</v>
      </c>
      <c r="N15" s="150">
        <f t="shared" si="1"/>
        <v>2</v>
      </c>
      <c r="O15" s="150">
        <f t="shared" si="1"/>
        <v>34</v>
      </c>
      <c r="P15" s="150">
        <f t="shared" si="1"/>
        <v>100</v>
      </c>
      <c r="Q15" s="221">
        <v>2022</v>
      </c>
      <c r="R15" s="354">
        <v>2022</v>
      </c>
      <c r="S15" s="545">
        <f>SUM(S17,S23,S29,S35,S46,S48)</f>
        <v>231</v>
      </c>
      <c r="T15" s="545">
        <f>SUM(T17,T23,T29,T35,T46,T48)</f>
        <v>301</v>
      </c>
      <c r="U15" s="545">
        <f t="shared" ref="U15:AB15" si="2">SUM(U17,U23,U29,U35,U46,U48)</f>
        <v>141</v>
      </c>
      <c r="V15" s="545">
        <f t="shared" si="2"/>
        <v>18</v>
      </c>
      <c r="W15" s="545">
        <f t="shared" si="2"/>
        <v>6</v>
      </c>
      <c r="X15" s="545">
        <f t="shared" si="2"/>
        <v>45</v>
      </c>
      <c r="Y15" s="595">
        <f t="shared" si="2"/>
        <v>1</v>
      </c>
      <c r="Z15" s="545">
        <f t="shared" si="2"/>
        <v>193</v>
      </c>
      <c r="AA15" s="545">
        <f t="shared" si="2"/>
        <v>11</v>
      </c>
      <c r="AB15" s="595">
        <f t="shared" si="2"/>
        <v>1</v>
      </c>
      <c r="AC15" s="150">
        <f>SUM(AC17,AC23,AC29,AC35,AC46,AC48)</f>
        <v>21</v>
      </c>
      <c r="AD15" s="150">
        <f>SUM(AD17,AD23,AD29,AD35,AD46,AD48)</f>
        <v>0</v>
      </c>
      <c r="AE15" s="150">
        <f>SUM(AE17,AE23,AE29,AE35,AE46,AE48)</f>
        <v>0</v>
      </c>
      <c r="AF15" s="528">
        <v>2022</v>
      </c>
    </row>
    <row r="16" spans="1:32" s="676" customFormat="1" ht="8.1" customHeight="1">
      <c r="A16" s="13"/>
      <c r="B16" s="155"/>
      <c r="C16" s="154"/>
      <c r="D16" s="155"/>
      <c r="E16" s="155"/>
      <c r="F16" s="155"/>
      <c r="G16" s="155"/>
      <c r="H16" s="155"/>
      <c r="I16" s="151"/>
      <c r="J16" s="155"/>
      <c r="K16" s="154"/>
      <c r="L16" s="153"/>
      <c r="M16" s="153"/>
      <c r="N16" s="153"/>
      <c r="O16" s="153"/>
      <c r="P16" s="153"/>
      <c r="Q16" s="156"/>
      <c r="R16" s="13"/>
      <c r="S16" s="546"/>
      <c r="T16" s="546"/>
      <c r="U16" s="546"/>
      <c r="V16" s="546"/>
      <c r="W16" s="546"/>
      <c r="X16" s="546"/>
      <c r="Y16" s="154"/>
      <c r="Z16" s="546"/>
      <c r="AA16" s="546"/>
      <c r="AB16" s="154"/>
      <c r="AC16" s="155"/>
      <c r="AD16" s="155"/>
      <c r="AE16" s="155"/>
      <c r="AF16" s="156"/>
    </row>
    <row r="17" spans="1:32" s="55" customFormat="1" ht="13.35" customHeight="1">
      <c r="A17" s="157" t="s">
        <v>1059</v>
      </c>
      <c r="B17" s="152">
        <f>SUM(B18:B22)</f>
        <v>138</v>
      </c>
      <c r="C17" s="159"/>
      <c r="D17" s="152">
        <f>SUM(D18:D22)</f>
        <v>0</v>
      </c>
      <c r="E17" s="152">
        <f>SUM(E18:E22)</f>
        <v>8</v>
      </c>
      <c r="F17" s="152">
        <f t="shared" ref="F17:J17" si="3">SUM(F18:F22)</f>
        <v>0</v>
      </c>
      <c r="G17" s="152"/>
      <c r="H17" s="152">
        <f t="shared" si="3"/>
        <v>0</v>
      </c>
      <c r="I17" s="151"/>
      <c r="J17" s="152">
        <f t="shared" si="3"/>
        <v>130</v>
      </c>
      <c r="K17" s="159"/>
      <c r="L17" s="150">
        <f t="shared" ref="L17:P17" si="4">SUM(L18:L22)</f>
        <v>0</v>
      </c>
      <c r="M17" s="150">
        <f t="shared" si="4"/>
        <v>1</v>
      </c>
      <c r="N17" s="150">
        <f t="shared" si="4"/>
        <v>0</v>
      </c>
      <c r="O17" s="150">
        <f t="shared" si="4"/>
        <v>9</v>
      </c>
      <c r="P17" s="150">
        <f t="shared" si="4"/>
        <v>20</v>
      </c>
      <c r="Q17" s="395" t="s">
        <v>41</v>
      </c>
      <c r="R17" s="157" t="s">
        <v>1060</v>
      </c>
      <c r="S17" s="545">
        <f t="shared" ref="S17:AE17" si="5">SUM(S18:S22)</f>
        <v>34</v>
      </c>
      <c r="T17" s="545">
        <f t="shared" si="5"/>
        <v>44</v>
      </c>
      <c r="U17" s="545">
        <f t="shared" si="5"/>
        <v>15</v>
      </c>
      <c r="V17" s="545">
        <f t="shared" si="5"/>
        <v>4</v>
      </c>
      <c r="W17" s="545">
        <f t="shared" si="5"/>
        <v>3</v>
      </c>
      <c r="X17" s="545">
        <f t="shared" si="5"/>
        <v>0</v>
      </c>
      <c r="Y17" s="159"/>
      <c r="Z17" s="545">
        <f t="shared" si="5"/>
        <v>0</v>
      </c>
      <c r="AA17" s="545">
        <f t="shared" si="5"/>
        <v>0</v>
      </c>
      <c r="AB17" s="159"/>
      <c r="AC17" s="150">
        <f t="shared" si="5"/>
        <v>0</v>
      </c>
      <c r="AD17" s="150">
        <f t="shared" si="5"/>
        <v>0</v>
      </c>
      <c r="AE17" s="150">
        <f t="shared" si="5"/>
        <v>0</v>
      </c>
      <c r="AF17" s="530" t="s">
        <v>41</v>
      </c>
    </row>
    <row r="18" spans="1:32" s="676" customFormat="1" ht="13.35" customHeight="1">
      <c r="A18" s="378" t="s">
        <v>42</v>
      </c>
      <c r="B18" s="379">
        <f>SUM(D18:H18,J18)</f>
        <v>31</v>
      </c>
      <c r="C18" s="380"/>
      <c r="D18" s="461">
        <v>0</v>
      </c>
      <c r="E18" s="460">
        <v>1</v>
      </c>
      <c r="F18" s="460">
        <v>0</v>
      </c>
      <c r="G18" s="460"/>
      <c r="H18" s="460">
        <v>0</v>
      </c>
      <c r="I18" s="698"/>
      <c r="J18" s="155">
        <f>SUM(L18:P18,S18:X18,Z18:AA18,AC18:AE18)</f>
        <v>30</v>
      </c>
      <c r="K18" s="380"/>
      <c r="L18" s="455">
        <v>0</v>
      </c>
      <c r="M18" s="455">
        <v>1</v>
      </c>
      <c r="N18" s="456">
        <v>0</v>
      </c>
      <c r="O18" s="456">
        <v>1</v>
      </c>
      <c r="P18" s="456">
        <v>4</v>
      </c>
      <c r="Q18" s="396" t="s">
        <v>43</v>
      </c>
      <c r="R18" s="378" t="s">
        <v>42</v>
      </c>
      <c r="S18" s="555">
        <v>8</v>
      </c>
      <c r="T18" s="555">
        <v>7</v>
      </c>
      <c r="U18" s="556">
        <v>8</v>
      </c>
      <c r="V18" s="556">
        <v>1</v>
      </c>
      <c r="W18" s="556">
        <v>0</v>
      </c>
      <c r="X18" s="556">
        <v>0</v>
      </c>
      <c r="Y18" s="154"/>
      <c r="Z18" s="556">
        <v>0</v>
      </c>
      <c r="AA18" s="556">
        <v>0</v>
      </c>
      <c r="AB18" s="154"/>
      <c r="AC18" s="455">
        <v>0</v>
      </c>
      <c r="AD18" s="455">
        <v>0</v>
      </c>
      <c r="AE18" s="456">
        <v>0</v>
      </c>
      <c r="AF18" s="529" t="s">
        <v>1061</v>
      </c>
    </row>
    <row r="19" spans="1:32" s="676" customFormat="1" ht="13.35" customHeight="1">
      <c r="A19" s="378" t="s">
        <v>44</v>
      </c>
      <c r="B19" s="379">
        <f>SUM(D19:H19,J19)</f>
        <v>18</v>
      </c>
      <c r="C19" s="380"/>
      <c r="D19" s="461">
        <v>0</v>
      </c>
      <c r="E19" s="461">
        <v>0</v>
      </c>
      <c r="F19" s="460">
        <v>0</v>
      </c>
      <c r="G19" s="460"/>
      <c r="H19" s="460">
        <v>0</v>
      </c>
      <c r="I19" s="698"/>
      <c r="J19" s="155">
        <f t="shared" ref="J19:J44" si="6">SUM(L19:P19,S19:X19,Z19:AA19,AC19:AE19)</f>
        <v>18</v>
      </c>
      <c r="K19" s="380"/>
      <c r="L19" s="455">
        <v>0</v>
      </c>
      <c r="M19" s="455">
        <v>0</v>
      </c>
      <c r="N19" s="456">
        <v>0</v>
      </c>
      <c r="O19" s="456">
        <v>1</v>
      </c>
      <c r="P19" s="456">
        <v>3</v>
      </c>
      <c r="Q19" s="396" t="s">
        <v>1062</v>
      </c>
      <c r="R19" s="378" t="s">
        <v>44</v>
      </c>
      <c r="S19" s="555">
        <v>5</v>
      </c>
      <c r="T19" s="555">
        <v>5</v>
      </c>
      <c r="U19" s="556">
        <v>4</v>
      </c>
      <c r="V19" s="556">
        <v>0</v>
      </c>
      <c r="W19" s="556">
        <v>0</v>
      </c>
      <c r="X19" s="556">
        <v>0</v>
      </c>
      <c r="Y19" s="154"/>
      <c r="Z19" s="556">
        <v>0</v>
      </c>
      <c r="AA19" s="556">
        <v>0</v>
      </c>
      <c r="AB19" s="154"/>
      <c r="AC19" s="455">
        <v>0</v>
      </c>
      <c r="AD19" s="455">
        <v>0</v>
      </c>
      <c r="AE19" s="456">
        <v>0</v>
      </c>
      <c r="AF19" s="529" t="s">
        <v>1062</v>
      </c>
    </row>
    <row r="20" spans="1:32" s="676" customFormat="1" ht="13.35" customHeight="1">
      <c r="A20" s="378" t="s">
        <v>1063</v>
      </c>
      <c r="B20" s="379">
        <f>SUM(D20:H20,J20)</f>
        <v>14</v>
      </c>
      <c r="C20" s="380"/>
      <c r="D20" s="461">
        <v>0</v>
      </c>
      <c r="E20" s="461">
        <v>0</v>
      </c>
      <c r="F20" s="460">
        <v>0</v>
      </c>
      <c r="G20" s="460"/>
      <c r="H20" s="460">
        <v>0</v>
      </c>
      <c r="I20" s="698"/>
      <c r="J20" s="155">
        <f t="shared" si="6"/>
        <v>14</v>
      </c>
      <c r="K20" s="380"/>
      <c r="L20" s="455">
        <v>0</v>
      </c>
      <c r="M20" s="455">
        <v>0</v>
      </c>
      <c r="N20" s="456">
        <v>0</v>
      </c>
      <c r="O20" s="456">
        <v>1</v>
      </c>
      <c r="P20" s="456">
        <v>2</v>
      </c>
      <c r="Q20" s="529" t="s">
        <v>1064</v>
      </c>
      <c r="R20" s="378" t="s">
        <v>1063</v>
      </c>
      <c r="S20" s="555">
        <v>3</v>
      </c>
      <c r="T20" s="555">
        <v>5</v>
      </c>
      <c r="U20" s="556">
        <v>0</v>
      </c>
      <c r="V20" s="556">
        <v>0</v>
      </c>
      <c r="W20" s="556">
        <v>3</v>
      </c>
      <c r="X20" s="556">
        <v>0</v>
      </c>
      <c r="Y20" s="154"/>
      <c r="Z20" s="556">
        <v>0</v>
      </c>
      <c r="AA20" s="556">
        <v>0</v>
      </c>
      <c r="AB20" s="154"/>
      <c r="AC20" s="455">
        <v>0</v>
      </c>
      <c r="AD20" s="455">
        <v>0</v>
      </c>
      <c r="AE20" s="456">
        <v>0</v>
      </c>
      <c r="AF20" s="529" t="s">
        <v>1064</v>
      </c>
    </row>
    <row r="21" spans="1:32" s="676" customFormat="1" ht="13.35" customHeight="1">
      <c r="A21" s="378" t="s">
        <v>1065</v>
      </c>
      <c r="B21" s="379">
        <f t="shared" ref="B21:B22" si="7">SUM(D21:H21,J21)</f>
        <v>10</v>
      </c>
      <c r="C21" s="380"/>
      <c r="D21" s="461">
        <v>0</v>
      </c>
      <c r="E21" s="461">
        <v>0</v>
      </c>
      <c r="F21" s="460">
        <v>0</v>
      </c>
      <c r="G21" s="460"/>
      <c r="H21" s="460">
        <v>0</v>
      </c>
      <c r="I21" s="698"/>
      <c r="J21" s="155">
        <f t="shared" si="6"/>
        <v>10</v>
      </c>
      <c r="K21" s="380"/>
      <c r="L21" s="455">
        <v>0</v>
      </c>
      <c r="M21" s="455">
        <v>0</v>
      </c>
      <c r="N21" s="456">
        <v>0</v>
      </c>
      <c r="O21" s="456">
        <v>1</v>
      </c>
      <c r="P21" s="456">
        <v>2</v>
      </c>
      <c r="Q21" s="396" t="s">
        <v>1066</v>
      </c>
      <c r="R21" s="378" t="s">
        <v>1065</v>
      </c>
      <c r="S21" s="555">
        <v>3</v>
      </c>
      <c r="T21" s="555">
        <v>3</v>
      </c>
      <c r="U21" s="556">
        <v>1</v>
      </c>
      <c r="V21" s="556">
        <v>0</v>
      </c>
      <c r="W21" s="556">
        <v>0</v>
      </c>
      <c r="X21" s="556">
        <v>0</v>
      </c>
      <c r="Y21" s="154"/>
      <c r="Z21" s="556">
        <v>0</v>
      </c>
      <c r="AA21" s="556">
        <v>0</v>
      </c>
      <c r="AB21" s="154"/>
      <c r="AC21" s="455">
        <v>0</v>
      </c>
      <c r="AD21" s="455">
        <v>0</v>
      </c>
      <c r="AE21" s="456">
        <v>0</v>
      </c>
      <c r="AF21" s="529" t="s">
        <v>1066</v>
      </c>
    </row>
    <row r="22" spans="1:32" s="676" customFormat="1" ht="13.35" customHeight="1">
      <c r="A22" s="378" t="s">
        <v>45</v>
      </c>
      <c r="B22" s="379">
        <f t="shared" si="7"/>
        <v>65</v>
      </c>
      <c r="C22" s="380"/>
      <c r="D22" s="461">
        <v>0</v>
      </c>
      <c r="E22" s="461">
        <v>7</v>
      </c>
      <c r="F22" s="460">
        <v>0</v>
      </c>
      <c r="G22" s="460"/>
      <c r="H22" s="460"/>
      <c r="I22" s="698"/>
      <c r="J22" s="155">
        <f t="shared" si="6"/>
        <v>58</v>
      </c>
      <c r="K22" s="380"/>
      <c r="L22" s="455">
        <v>0</v>
      </c>
      <c r="M22" s="455">
        <v>0</v>
      </c>
      <c r="N22" s="456">
        <v>0</v>
      </c>
      <c r="O22" s="456">
        <v>5</v>
      </c>
      <c r="P22" s="455">
        <v>9</v>
      </c>
      <c r="Q22" s="396" t="s">
        <v>46</v>
      </c>
      <c r="R22" s="378" t="s">
        <v>45</v>
      </c>
      <c r="S22" s="555">
        <v>15</v>
      </c>
      <c r="T22" s="555">
        <v>24</v>
      </c>
      <c r="U22" s="556">
        <v>2</v>
      </c>
      <c r="V22" s="556">
        <v>3</v>
      </c>
      <c r="W22" s="556">
        <v>0</v>
      </c>
      <c r="X22" s="556">
        <v>0</v>
      </c>
      <c r="Y22" s="154"/>
      <c r="Z22" s="556">
        <v>0</v>
      </c>
      <c r="AA22" s="556">
        <v>0</v>
      </c>
      <c r="AB22" s="154"/>
      <c r="AC22" s="455">
        <v>0</v>
      </c>
      <c r="AD22" s="455">
        <v>0</v>
      </c>
      <c r="AE22" s="456">
        <v>0</v>
      </c>
      <c r="AF22" s="529" t="s">
        <v>46</v>
      </c>
    </row>
    <row r="23" spans="1:32" s="55" customFormat="1" ht="13.35" customHeight="1">
      <c r="A23" s="157" t="s">
        <v>47</v>
      </c>
      <c r="B23" s="242">
        <f>SUM(B24:B28)</f>
        <v>435</v>
      </c>
      <c r="C23" s="159">
        <f>SUM(C24:C28)</f>
        <v>4</v>
      </c>
      <c r="D23" s="158">
        <f>SUM(D24:D28)</f>
        <v>0</v>
      </c>
      <c r="E23" s="158">
        <f t="shared" ref="E23:H23" si="8">SUM(E24:E28)</f>
        <v>0</v>
      </c>
      <c r="F23" s="158">
        <f t="shared" si="8"/>
        <v>86</v>
      </c>
      <c r="G23" s="151">
        <f>SUM(G24:G28)</f>
        <v>1</v>
      </c>
      <c r="H23" s="158">
        <f t="shared" si="8"/>
        <v>1</v>
      </c>
      <c r="I23" s="151">
        <f>SUM(I24:I28)</f>
        <v>1</v>
      </c>
      <c r="J23" s="158">
        <f>SUM(J24:J28)</f>
        <v>348</v>
      </c>
      <c r="K23" s="159">
        <f>SUM(K24:K28)</f>
        <v>2</v>
      </c>
      <c r="L23" s="150">
        <f>SUM(L24:L28)</f>
        <v>0</v>
      </c>
      <c r="M23" s="150">
        <f t="shared" ref="M23:P23" si="9">SUM(M24:M28)</f>
        <v>0</v>
      </c>
      <c r="N23" s="150">
        <f t="shared" si="9"/>
        <v>0</v>
      </c>
      <c r="O23" s="150">
        <f t="shared" si="9"/>
        <v>5</v>
      </c>
      <c r="P23" s="150">
        <f t="shared" si="9"/>
        <v>11</v>
      </c>
      <c r="Q23" s="395" t="s">
        <v>48</v>
      </c>
      <c r="R23" s="157" t="s">
        <v>47</v>
      </c>
      <c r="S23" s="545">
        <f>SUM(S24:S28)</f>
        <v>31</v>
      </c>
      <c r="T23" s="545">
        <f t="shared" ref="T23:AE23" si="10">SUM(T24:T28)</f>
        <v>39</v>
      </c>
      <c r="U23" s="545">
        <f t="shared" si="10"/>
        <v>29</v>
      </c>
      <c r="V23" s="545">
        <f t="shared" si="10"/>
        <v>3</v>
      </c>
      <c r="W23" s="545">
        <f t="shared" si="10"/>
        <v>3</v>
      </c>
      <c r="X23" s="545">
        <f t="shared" si="10"/>
        <v>44</v>
      </c>
      <c r="Y23" s="159">
        <f t="shared" si="10"/>
        <v>1</v>
      </c>
      <c r="Z23" s="545">
        <f t="shared" si="10"/>
        <v>151</v>
      </c>
      <c r="AA23" s="545">
        <f t="shared" si="10"/>
        <v>11</v>
      </c>
      <c r="AB23" s="159">
        <f t="shared" si="10"/>
        <v>1</v>
      </c>
      <c r="AC23" s="150">
        <f t="shared" si="10"/>
        <v>21</v>
      </c>
      <c r="AD23" s="150">
        <f t="shared" si="10"/>
        <v>0</v>
      </c>
      <c r="AE23" s="150">
        <f t="shared" si="10"/>
        <v>0</v>
      </c>
      <c r="AF23" s="530" t="s">
        <v>48</v>
      </c>
    </row>
    <row r="24" spans="1:32" s="676" customFormat="1" ht="13.35" customHeight="1">
      <c r="A24" s="378" t="s">
        <v>49</v>
      </c>
      <c r="B24" s="379">
        <f>SUM(D24:H24,J24)</f>
        <v>170</v>
      </c>
      <c r="C24" s="380">
        <f>SUM(I24,K24)</f>
        <v>3</v>
      </c>
      <c r="D24" s="552">
        <v>0</v>
      </c>
      <c r="E24" s="552">
        <v>0</v>
      </c>
      <c r="F24" s="461">
        <v>0</v>
      </c>
      <c r="G24" s="461"/>
      <c r="H24" s="460">
        <v>1</v>
      </c>
      <c r="I24" s="177">
        <v>1</v>
      </c>
      <c r="J24" s="155">
        <f t="shared" si="6"/>
        <v>169</v>
      </c>
      <c r="K24" s="380">
        <f>Y24+AB24</f>
        <v>2</v>
      </c>
      <c r="L24" s="455">
        <v>0</v>
      </c>
      <c r="M24" s="455">
        <v>0</v>
      </c>
      <c r="N24" s="455">
        <v>0</v>
      </c>
      <c r="O24" s="456">
        <v>1</v>
      </c>
      <c r="P24" s="456">
        <v>2</v>
      </c>
      <c r="Q24" s="397" t="s">
        <v>50</v>
      </c>
      <c r="R24" s="378" t="s">
        <v>49</v>
      </c>
      <c r="S24" s="555">
        <v>8</v>
      </c>
      <c r="T24" s="555">
        <v>19</v>
      </c>
      <c r="U24" s="555">
        <v>12</v>
      </c>
      <c r="V24" s="556">
        <v>1</v>
      </c>
      <c r="W24" s="556">
        <v>3</v>
      </c>
      <c r="X24" s="555">
        <v>24</v>
      </c>
      <c r="Y24" s="177">
        <v>1</v>
      </c>
      <c r="Z24" s="555">
        <v>67</v>
      </c>
      <c r="AA24" s="555">
        <v>11</v>
      </c>
      <c r="AB24" s="154">
        <v>1</v>
      </c>
      <c r="AC24" s="456">
        <v>21</v>
      </c>
      <c r="AD24" s="456">
        <v>0</v>
      </c>
      <c r="AE24" s="456">
        <v>0</v>
      </c>
      <c r="AF24" s="529" t="s">
        <v>50</v>
      </c>
    </row>
    <row r="25" spans="1:32" s="676" customFormat="1" ht="13.35" customHeight="1">
      <c r="A25" s="378" t="s">
        <v>1067</v>
      </c>
      <c r="B25" s="379">
        <f t="shared" ref="B25:B49" si="11">SUM(D25:H25,J25)</f>
        <v>32</v>
      </c>
      <c r="C25" s="380"/>
      <c r="D25" s="461">
        <v>0</v>
      </c>
      <c r="E25" s="460">
        <v>0</v>
      </c>
      <c r="F25" s="461">
        <v>0</v>
      </c>
      <c r="G25" s="461"/>
      <c r="H25" s="460">
        <v>0</v>
      </c>
      <c r="I25" s="698"/>
      <c r="J25" s="155">
        <f t="shared" si="6"/>
        <v>32</v>
      </c>
      <c r="K25" s="380"/>
      <c r="L25" s="455">
        <v>0</v>
      </c>
      <c r="M25" s="455">
        <v>0</v>
      </c>
      <c r="N25" s="456">
        <v>0</v>
      </c>
      <c r="O25" s="456">
        <v>2</v>
      </c>
      <c r="P25" s="456">
        <v>7</v>
      </c>
      <c r="Q25" s="396" t="s">
        <v>1068</v>
      </c>
      <c r="R25" s="378" t="s">
        <v>1067</v>
      </c>
      <c r="S25" s="555">
        <v>12</v>
      </c>
      <c r="T25" s="555">
        <v>8</v>
      </c>
      <c r="U25" s="556">
        <v>3</v>
      </c>
      <c r="V25" s="556">
        <v>0</v>
      </c>
      <c r="W25" s="556">
        <v>0</v>
      </c>
      <c r="X25" s="556">
        <v>0</v>
      </c>
      <c r="Y25" s="154"/>
      <c r="Z25" s="556">
        <v>0</v>
      </c>
      <c r="AA25" s="556">
        <v>0</v>
      </c>
      <c r="AB25" s="154"/>
      <c r="AC25" s="455">
        <v>0</v>
      </c>
      <c r="AD25" s="455">
        <v>0</v>
      </c>
      <c r="AE25" s="456">
        <v>0</v>
      </c>
      <c r="AF25" s="529" t="s">
        <v>1068</v>
      </c>
    </row>
    <row r="26" spans="1:32" s="676" customFormat="1" ht="13.35" customHeight="1">
      <c r="A26" s="378" t="s">
        <v>52</v>
      </c>
      <c r="B26" s="379">
        <f t="shared" si="11"/>
        <v>122</v>
      </c>
      <c r="C26" s="380"/>
      <c r="D26" s="461">
        <v>0</v>
      </c>
      <c r="E26" s="461">
        <v>0</v>
      </c>
      <c r="F26" s="460">
        <v>0</v>
      </c>
      <c r="G26" s="460"/>
      <c r="H26" s="460">
        <v>0</v>
      </c>
      <c r="I26" s="698"/>
      <c r="J26" s="155">
        <f t="shared" si="6"/>
        <v>122</v>
      </c>
      <c r="K26" s="380"/>
      <c r="L26" s="455">
        <v>0</v>
      </c>
      <c r="M26" s="455">
        <v>0</v>
      </c>
      <c r="N26" s="455">
        <v>0</v>
      </c>
      <c r="O26" s="455">
        <v>1</v>
      </c>
      <c r="P26" s="455">
        <v>2</v>
      </c>
      <c r="Q26" s="397" t="s">
        <v>53</v>
      </c>
      <c r="R26" s="378" t="s">
        <v>52</v>
      </c>
      <c r="S26" s="555">
        <v>4</v>
      </c>
      <c r="T26" s="555">
        <v>7</v>
      </c>
      <c r="U26" s="555">
        <v>3</v>
      </c>
      <c r="V26" s="556">
        <v>1</v>
      </c>
      <c r="W26" s="556">
        <v>0</v>
      </c>
      <c r="X26" s="556">
        <v>20</v>
      </c>
      <c r="Y26" s="154"/>
      <c r="Z26" s="556">
        <v>84</v>
      </c>
      <c r="AA26" s="556">
        <v>0</v>
      </c>
      <c r="AB26" s="154"/>
      <c r="AC26" s="455">
        <v>0</v>
      </c>
      <c r="AD26" s="455">
        <v>0</v>
      </c>
      <c r="AE26" s="456">
        <v>0</v>
      </c>
      <c r="AF26" s="529" t="s">
        <v>1069</v>
      </c>
    </row>
    <row r="27" spans="1:32" s="676" customFormat="1" ht="13.35" customHeight="1">
      <c r="A27" s="378" t="s">
        <v>1070</v>
      </c>
      <c r="B27" s="379">
        <f>SUM(D27:F27,J27,H27)</f>
        <v>44</v>
      </c>
      <c r="C27" s="380">
        <f>SUM(G27,I27,K27)</f>
        <v>1</v>
      </c>
      <c r="D27" s="461">
        <v>0</v>
      </c>
      <c r="E27" s="461">
        <v>0</v>
      </c>
      <c r="F27" s="460">
        <v>43</v>
      </c>
      <c r="G27" s="177">
        <v>1</v>
      </c>
      <c r="H27" s="460">
        <v>0</v>
      </c>
      <c r="I27" s="698"/>
      <c r="J27" s="155">
        <f t="shared" si="6"/>
        <v>1</v>
      </c>
      <c r="K27" s="380"/>
      <c r="L27" s="455">
        <v>0</v>
      </c>
      <c r="M27" s="455">
        <v>0</v>
      </c>
      <c r="N27" s="455">
        <v>0</v>
      </c>
      <c r="O27" s="455">
        <v>0</v>
      </c>
      <c r="P27" s="455">
        <v>0</v>
      </c>
      <c r="Q27" s="397" t="s">
        <v>1071</v>
      </c>
      <c r="R27" s="378" t="s">
        <v>1070</v>
      </c>
      <c r="S27" s="555">
        <v>0</v>
      </c>
      <c r="T27" s="555">
        <v>0</v>
      </c>
      <c r="U27" s="555">
        <v>1</v>
      </c>
      <c r="V27" s="556">
        <v>0</v>
      </c>
      <c r="W27" s="556">
        <v>0</v>
      </c>
      <c r="X27" s="556">
        <v>0</v>
      </c>
      <c r="Y27" s="154"/>
      <c r="Z27" s="556">
        <v>0</v>
      </c>
      <c r="AA27" s="556">
        <v>0</v>
      </c>
      <c r="AB27" s="154"/>
      <c r="AC27" s="455">
        <v>0</v>
      </c>
      <c r="AD27" s="455">
        <v>0</v>
      </c>
      <c r="AE27" s="456">
        <v>0</v>
      </c>
      <c r="AF27" s="529" t="s">
        <v>1071</v>
      </c>
    </row>
    <row r="28" spans="1:32" s="676" customFormat="1" ht="13.35" customHeight="1">
      <c r="A28" s="378" t="s">
        <v>1072</v>
      </c>
      <c r="B28" s="379">
        <f t="shared" si="11"/>
        <v>67</v>
      </c>
      <c r="C28" s="380"/>
      <c r="D28" s="461">
        <v>0</v>
      </c>
      <c r="E28" s="461">
        <v>0</v>
      </c>
      <c r="F28" s="461">
        <v>43</v>
      </c>
      <c r="G28" s="461"/>
      <c r="H28" s="460">
        <v>0</v>
      </c>
      <c r="I28" s="698"/>
      <c r="J28" s="155">
        <f t="shared" si="6"/>
        <v>24</v>
      </c>
      <c r="K28" s="380"/>
      <c r="L28" s="455">
        <v>0</v>
      </c>
      <c r="M28" s="455">
        <v>0</v>
      </c>
      <c r="N28" s="455">
        <v>0</v>
      </c>
      <c r="O28" s="455">
        <v>1</v>
      </c>
      <c r="P28" s="455">
        <v>0</v>
      </c>
      <c r="Q28" s="396" t="s">
        <v>51</v>
      </c>
      <c r="R28" s="378" t="s">
        <v>1072</v>
      </c>
      <c r="S28" s="555">
        <v>7</v>
      </c>
      <c r="T28" s="555">
        <v>5</v>
      </c>
      <c r="U28" s="556">
        <v>10</v>
      </c>
      <c r="V28" s="556">
        <v>1</v>
      </c>
      <c r="W28" s="556">
        <v>0</v>
      </c>
      <c r="X28" s="555">
        <v>0</v>
      </c>
      <c r="Y28" s="154"/>
      <c r="Z28" s="555">
        <v>0</v>
      </c>
      <c r="AA28" s="556">
        <v>0</v>
      </c>
      <c r="AB28" s="154"/>
      <c r="AC28" s="455">
        <v>0</v>
      </c>
      <c r="AD28" s="455">
        <v>0</v>
      </c>
      <c r="AE28" s="456">
        <v>0</v>
      </c>
      <c r="AF28" s="529" t="s">
        <v>51</v>
      </c>
    </row>
    <row r="29" spans="1:32" s="676" customFormat="1" ht="13.35" customHeight="1">
      <c r="A29" s="157" t="s">
        <v>1074</v>
      </c>
      <c r="B29" s="243">
        <f>SUM(B30:B34)</f>
        <v>193</v>
      </c>
      <c r="C29" s="159"/>
      <c r="D29" s="158">
        <f t="shared" ref="D29:P29" si="12">SUM(D30:D34)</f>
        <v>0</v>
      </c>
      <c r="E29" s="158">
        <f t="shared" si="12"/>
        <v>0</v>
      </c>
      <c r="F29" s="152">
        <f t="shared" si="12"/>
        <v>0</v>
      </c>
      <c r="G29" s="152"/>
      <c r="H29" s="152">
        <f t="shared" si="12"/>
        <v>0</v>
      </c>
      <c r="I29" s="151"/>
      <c r="J29" s="152">
        <f t="shared" si="12"/>
        <v>193</v>
      </c>
      <c r="K29" s="159"/>
      <c r="L29" s="834">
        <f t="shared" si="12"/>
        <v>0</v>
      </c>
      <c r="M29" s="834">
        <f t="shared" si="12"/>
        <v>1</v>
      </c>
      <c r="N29" s="834">
        <f t="shared" si="12"/>
        <v>2</v>
      </c>
      <c r="O29" s="834">
        <f t="shared" si="12"/>
        <v>9</v>
      </c>
      <c r="P29" s="834">
        <f t="shared" si="12"/>
        <v>31</v>
      </c>
      <c r="Q29" s="395" t="s">
        <v>1075</v>
      </c>
      <c r="R29" s="157" t="s">
        <v>1073</v>
      </c>
      <c r="S29" s="545">
        <f t="shared" ref="S29:X29" si="13">SUM(S30:S34)</f>
        <v>54</v>
      </c>
      <c r="T29" s="545">
        <f t="shared" si="13"/>
        <v>57</v>
      </c>
      <c r="U29" s="545">
        <f t="shared" si="13"/>
        <v>23</v>
      </c>
      <c r="V29" s="557">
        <f t="shared" si="13"/>
        <v>5</v>
      </c>
      <c r="W29" s="557">
        <f t="shared" si="13"/>
        <v>0</v>
      </c>
      <c r="X29" s="557">
        <f t="shared" si="13"/>
        <v>0</v>
      </c>
      <c r="Y29" s="151"/>
      <c r="Z29" s="557">
        <f t="shared" ref="Z29:AE29" si="14">SUM(Z30:Z34)</f>
        <v>11</v>
      </c>
      <c r="AA29" s="557">
        <f t="shared" si="14"/>
        <v>0</v>
      </c>
      <c r="AB29" s="151"/>
      <c r="AC29" s="834">
        <f t="shared" si="14"/>
        <v>0</v>
      </c>
      <c r="AD29" s="834">
        <f t="shared" si="14"/>
        <v>0</v>
      </c>
      <c r="AE29" s="150">
        <f t="shared" si="14"/>
        <v>0</v>
      </c>
      <c r="AF29" s="530" t="s">
        <v>1075</v>
      </c>
    </row>
    <row r="30" spans="1:32" s="676" customFormat="1" ht="13.35" customHeight="1">
      <c r="A30" s="378" t="s">
        <v>1076</v>
      </c>
      <c r="B30" s="379">
        <f t="shared" si="11"/>
        <v>20</v>
      </c>
      <c r="C30" s="380"/>
      <c r="D30" s="461">
        <v>0</v>
      </c>
      <c r="E30" s="461">
        <v>0</v>
      </c>
      <c r="F30" s="460">
        <v>0</v>
      </c>
      <c r="G30" s="460"/>
      <c r="H30" s="460">
        <v>0</v>
      </c>
      <c r="I30" s="698"/>
      <c r="J30" s="155">
        <f t="shared" si="6"/>
        <v>20</v>
      </c>
      <c r="K30" s="380"/>
      <c r="L30" s="455">
        <v>0</v>
      </c>
      <c r="M30" s="455">
        <v>1</v>
      </c>
      <c r="N30" s="455">
        <v>0</v>
      </c>
      <c r="O30" s="455">
        <v>1</v>
      </c>
      <c r="P30" s="455">
        <v>4</v>
      </c>
      <c r="Q30" s="396" t="s">
        <v>1077</v>
      </c>
      <c r="R30" s="378" t="s">
        <v>1076</v>
      </c>
      <c r="S30" s="555">
        <v>4</v>
      </c>
      <c r="T30" s="555">
        <v>8</v>
      </c>
      <c r="U30" s="555">
        <v>2</v>
      </c>
      <c r="V30" s="556">
        <v>0</v>
      </c>
      <c r="W30" s="556">
        <v>0</v>
      </c>
      <c r="X30" s="556">
        <v>0</v>
      </c>
      <c r="Y30" s="154"/>
      <c r="Z30" s="556">
        <v>0</v>
      </c>
      <c r="AA30" s="556">
        <v>0</v>
      </c>
      <c r="AB30" s="154"/>
      <c r="AC30" s="455">
        <v>0</v>
      </c>
      <c r="AD30" s="455">
        <v>0</v>
      </c>
      <c r="AE30" s="456">
        <v>0</v>
      </c>
      <c r="AF30" s="529" t="s">
        <v>1077</v>
      </c>
    </row>
    <row r="31" spans="1:32" s="676" customFormat="1" ht="13.35" customHeight="1">
      <c r="A31" s="378" t="s">
        <v>1078</v>
      </c>
      <c r="B31" s="379">
        <f t="shared" si="11"/>
        <v>41</v>
      </c>
      <c r="C31" s="380"/>
      <c r="D31" s="461">
        <v>0</v>
      </c>
      <c r="E31" s="461">
        <v>0</v>
      </c>
      <c r="F31" s="460">
        <v>0</v>
      </c>
      <c r="G31" s="460"/>
      <c r="H31" s="460">
        <v>0</v>
      </c>
      <c r="I31" s="698"/>
      <c r="J31" s="155">
        <f t="shared" si="6"/>
        <v>41</v>
      </c>
      <c r="K31" s="380"/>
      <c r="L31" s="455">
        <v>0</v>
      </c>
      <c r="M31" s="455">
        <v>0</v>
      </c>
      <c r="N31" s="455">
        <v>1</v>
      </c>
      <c r="O31" s="455">
        <v>3</v>
      </c>
      <c r="P31" s="455">
        <v>10</v>
      </c>
      <c r="Q31" s="396" t="s">
        <v>1080</v>
      </c>
      <c r="R31" s="378" t="s">
        <v>1078</v>
      </c>
      <c r="S31" s="555">
        <v>12</v>
      </c>
      <c r="T31" s="555">
        <v>13</v>
      </c>
      <c r="U31" s="555">
        <v>2</v>
      </c>
      <c r="V31" s="556">
        <v>0</v>
      </c>
      <c r="W31" s="556">
        <v>0</v>
      </c>
      <c r="X31" s="556">
        <v>0</v>
      </c>
      <c r="Y31" s="154"/>
      <c r="Z31" s="556">
        <v>0</v>
      </c>
      <c r="AA31" s="556">
        <v>0</v>
      </c>
      <c r="AB31" s="154"/>
      <c r="AC31" s="455">
        <v>0</v>
      </c>
      <c r="AD31" s="455">
        <v>0</v>
      </c>
      <c r="AE31" s="456">
        <v>0</v>
      </c>
      <c r="AF31" s="529" t="s">
        <v>1079</v>
      </c>
    </row>
    <row r="32" spans="1:32" s="676" customFormat="1" ht="13.35" customHeight="1">
      <c r="A32" s="378" t="s">
        <v>1081</v>
      </c>
      <c r="B32" s="379">
        <f t="shared" si="11"/>
        <v>63</v>
      </c>
      <c r="C32" s="380"/>
      <c r="D32" s="461">
        <v>0</v>
      </c>
      <c r="E32" s="461">
        <v>0</v>
      </c>
      <c r="F32" s="460">
        <v>0</v>
      </c>
      <c r="G32" s="460"/>
      <c r="H32" s="460">
        <v>0</v>
      </c>
      <c r="I32" s="698"/>
      <c r="J32" s="155">
        <f t="shared" si="6"/>
        <v>63</v>
      </c>
      <c r="K32" s="380"/>
      <c r="L32" s="455">
        <v>0</v>
      </c>
      <c r="M32" s="455">
        <v>0</v>
      </c>
      <c r="N32" s="455">
        <v>1</v>
      </c>
      <c r="O32" s="455">
        <v>3</v>
      </c>
      <c r="P32" s="455">
        <v>11</v>
      </c>
      <c r="Q32" s="396" t="s">
        <v>1082</v>
      </c>
      <c r="R32" s="378" t="s">
        <v>1081</v>
      </c>
      <c r="S32" s="555">
        <v>22</v>
      </c>
      <c r="T32" s="555">
        <v>19</v>
      </c>
      <c r="U32" s="555">
        <v>5</v>
      </c>
      <c r="V32" s="556">
        <v>2</v>
      </c>
      <c r="W32" s="556">
        <v>0</v>
      </c>
      <c r="X32" s="556">
        <v>0</v>
      </c>
      <c r="Y32" s="154"/>
      <c r="Z32" s="556">
        <v>0</v>
      </c>
      <c r="AA32" s="556">
        <v>0</v>
      </c>
      <c r="AB32" s="154"/>
      <c r="AC32" s="455">
        <v>0</v>
      </c>
      <c r="AD32" s="455">
        <v>0</v>
      </c>
      <c r="AE32" s="456">
        <v>0</v>
      </c>
      <c r="AF32" s="529" t="s">
        <v>1082</v>
      </c>
    </row>
    <row r="33" spans="1:32" s="676" customFormat="1" ht="13.35" customHeight="1">
      <c r="A33" s="378" t="s">
        <v>1084</v>
      </c>
      <c r="B33" s="379">
        <f t="shared" si="11"/>
        <v>29</v>
      </c>
      <c r="C33" s="380"/>
      <c r="D33" s="461">
        <v>0</v>
      </c>
      <c r="E33" s="461">
        <v>0</v>
      </c>
      <c r="F33" s="460">
        <v>0</v>
      </c>
      <c r="G33" s="460"/>
      <c r="H33" s="460">
        <v>0</v>
      </c>
      <c r="I33" s="698"/>
      <c r="J33" s="155">
        <f t="shared" si="6"/>
        <v>29</v>
      </c>
      <c r="K33" s="380"/>
      <c r="L33" s="455">
        <v>0</v>
      </c>
      <c r="M33" s="455">
        <v>0</v>
      </c>
      <c r="N33" s="455">
        <v>0</v>
      </c>
      <c r="O33" s="455">
        <v>1</v>
      </c>
      <c r="P33" s="455">
        <v>3</v>
      </c>
      <c r="Q33" s="396" t="s">
        <v>1085</v>
      </c>
      <c r="R33" s="378" t="s">
        <v>1083</v>
      </c>
      <c r="S33" s="555">
        <v>7</v>
      </c>
      <c r="T33" s="555">
        <v>10</v>
      </c>
      <c r="U33" s="555">
        <v>3</v>
      </c>
      <c r="V33" s="556">
        <v>1</v>
      </c>
      <c r="W33" s="556">
        <v>0</v>
      </c>
      <c r="X33" s="556">
        <v>0</v>
      </c>
      <c r="Y33" s="154"/>
      <c r="Z33" s="556">
        <v>4</v>
      </c>
      <c r="AA33" s="556">
        <v>0</v>
      </c>
      <c r="AB33" s="154"/>
      <c r="AC33" s="455">
        <v>0</v>
      </c>
      <c r="AD33" s="455">
        <v>0</v>
      </c>
      <c r="AE33" s="456">
        <v>0</v>
      </c>
      <c r="AF33" s="529" t="s">
        <v>1085</v>
      </c>
    </row>
    <row r="34" spans="1:32" s="676" customFormat="1" ht="13.35" customHeight="1">
      <c r="A34" s="378" t="s">
        <v>1086</v>
      </c>
      <c r="B34" s="379">
        <f t="shared" si="11"/>
        <v>40</v>
      </c>
      <c r="C34" s="380"/>
      <c r="D34" s="461">
        <v>0</v>
      </c>
      <c r="E34" s="461">
        <v>0</v>
      </c>
      <c r="F34" s="460">
        <v>0</v>
      </c>
      <c r="G34" s="460"/>
      <c r="H34" s="460">
        <v>0</v>
      </c>
      <c r="I34" s="698"/>
      <c r="J34" s="155">
        <f t="shared" si="6"/>
        <v>40</v>
      </c>
      <c r="K34" s="380"/>
      <c r="L34" s="455">
        <v>0</v>
      </c>
      <c r="M34" s="455">
        <v>0</v>
      </c>
      <c r="N34" s="455">
        <v>0</v>
      </c>
      <c r="O34" s="455">
        <v>1</v>
      </c>
      <c r="P34" s="455">
        <v>3</v>
      </c>
      <c r="Q34" s="396" t="s">
        <v>382</v>
      </c>
      <c r="R34" s="378" t="s">
        <v>1086</v>
      </c>
      <c r="S34" s="555">
        <v>9</v>
      </c>
      <c r="T34" s="555">
        <v>7</v>
      </c>
      <c r="U34" s="555">
        <v>11</v>
      </c>
      <c r="V34" s="556">
        <v>2</v>
      </c>
      <c r="W34" s="556">
        <v>0</v>
      </c>
      <c r="X34" s="556">
        <v>0</v>
      </c>
      <c r="Y34" s="154"/>
      <c r="Z34" s="556">
        <v>7</v>
      </c>
      <c r="AA34" s="556">
        <v>0</v>
      </c>
      <c r="AB34" s="154"/>
      <c r="AC34" s="455">
        <v>0</v>
      </c>
      <c r="AD34" s="455">
        <v>0</v>
      </c>
      <c r="AE34" s="456">
        <v>0</v>
      </c>
      <c r="AF34" s="529" t="s">
        <v>382</v>
      </c>
    </row>
    <row r="35" spans="1:32" s="55" customFormat="1" ht="13.35" customHeight="1">
      <c r="A35" s="157" t="s">
        <v>54</v>
      </c>
      <c r="B35" s="243">
        <f>SUM(B36:B45)</f>
        <v>409</v>
      </c>
      <c r="C35" s="152"/>
      <c r="D35" s="152">
        <f>SUM(D36:D45)</f>
        <v>0</v>
      </c>
      <c r="E35" s="152">
        <f>SUM(E36:E45)</f>
        <v>1</v>
      </c>
      <c r="F35" s="152">
        <f>SUM(F36:F45)</f>
        <v>0</v>
      </c>
      <c r="G35" s="152"/>
      <c r="H35" s="152">
        <f>SUM(H36:H45)</f>
        <v>0</v>
      </c>
      <c r="I35" s="151"/>
      <c r="J35" s="152">
        <f t="shared" ref="J35:P35" si="15">SUM(J36:J45)</f>
        <v>408</v>
      </c>
      <c r="K35" s="151"/>
      <c r="L35" s="150">
        <f t="shared" si="15"/>
        <v>0</v>
      </c>
      <c r="M35" s="150">
        <f t="shared" si="15"/>
        <v>0</v>
      </c>
      <c r="N35" s="150">
        <f t="shared" si="15"/>
        <v>0</v>
      </c>
      <c r="O35" s="150">
        <f t="shared" si="15"/>
        <v>9</v>
      </c>
      <c r="P35" s="150">
        <f t="shared" si="15"/>
        <v>33</v>
      </c>
      <c r="Q35" s="395" t="s">
        <v>55</v>
      </c>
      <c r="R35" s="157" t="s">
        <v>54</v>
      </c>
      <c r="S35" s="545">
        <f t="shared" ref="S35:AE35" si="16">SUM(S36:S45)</f>
        <v>102</v>
      </c>
      <c r="T35" s="545">
        <f t="shared" si="16"/>
        <v>152</v>
      </c>
      <c r="U35" s="545">
        <f t="shared" si="16"/>
        <v>74</v>
      </c>
      <c r="V35" s="545">
        <f t="shared" si="16"/>
        <v>6</v>
      </c>
      <c r="W35" s="545">
        <f t="shared" si="16"/>
        <v>0</v>
      </c>
      <c r="X35" s="545">
        <f t="shared" si="16"/>
        <v>1</v>
      </c>
      <c r="Y35" s="151"/>
      <c r="Z35" s="545">
        <f t="shared" si="16"/>
        <v>31</v>
      </c>
      <c r="AA35" s="545">
        <f t="shared" si="16"/>
        <v>0</v>
      </c>
      <c r="AB35" s="151"/>
      <c r="AC35" s="150">
        <f t="shared" si="16"/>
        <v>0</v>
      </c>
      <c r="AD35" s="150">
        <f t="shared" si="16"/>
        <v>0</v>
      </c>
      <c r="AE35" s="150">
        <f t="shared" si="16"/>
        <v>0</v>
      </c>
      <c r="AF35" s="530" t="s">
        <v>55</v>
      </c>
    </row>
    <row r="36" spans="1:32" s="676" customFormat="1" ht="13.35" customHeight="1">
      <c r="A36" s="378" t="s">
        <v>253</v>
      </c>
      <c r="B36" s="379">
        <f t="shared" si="11"/>
        <v>39</v>
      </c>
      <c r="C36" s="380"/>
      <c r="D36" s="461">
        <v>0</v>
      </c>
      <c r="E36" s="461">
        <v>0</v>
      </c>
      <c r="F36" s="461">
        <v>0</v>
      </c>
      <c r="G36" s="461"/>
      <c r="H36" s="461">
        <v>0</v>
      </c>
      <c r="I36" s="698"/>
      <c r="J36" s="155">
        <f t="shared" si="6"/>
        <v>39</v>
      </c>
      <c r="K36" s="380"/>
      <c r="L36" s="456">
        <v>0</v>
      </c>
      <c r="M36" s="456">
        <v>0</v>
      </c>
      <c r="N36" s="456">
        <v>0</v>
      </c>
      <c r="O36" s="456">
        <v>1</v>
      </c>
      <c r="P36" s="456">
        <v>1</v>
      </c>
      <c r="Q36" s="396" t="s">
        <v>254</v>
      </c>
      <c r="R36" s="378" t="s">
        <v>253</v>
      </c>
      <c r="S36" s="555">
        <v>7</v>
      </c>
      <c r="T36" s="555">
        <v>12</v>
      </c>
      <c r="U36" s="555">
        <v>10</v>
      </c>
      <c r="V36" s="556">
        <v>0</v>
      </c>
      <c r="W36" s="556">
        <v>0</v>
      </c>
      <c r="X36" s="555">
        <v>1</v>
      </c>
      <c r="Y36" s="154"/>
      <c r="Z36" s="555">
        <v>7</v>
      </c>
      <c r="AA36" s="556">
        <v>0</v>
      </c>
      <c r="AB36" s="154"/>
      <c r="AC36" s="455">
        <v>0</v>
      </c>
      <c r="AD36" s="455">
        <v>0</v>
      </c>
      <c r="AE36" s="456">
        <v>0</v>
      </c>
      <c r="AF36" s="529" t="s">
        <v>254</v>
      </c>
    </row>
    <row r="37" spans="1:32" s="676" customFormat="1" ht="12.95" customHeight="1">
      <c r="A37" s="378" t="s">
        <v>371</v>
      </c>
      <c r="B37" s="379">
        <f t="shared" si="11"/>
        <v>109</v>
      </c>
      <c r="C37" s="380"/>
      <c r="D37" s="461">
        <v>0</v>
      </c>
      <c r="E37" s="461">
        <v>0</v>
      </c>
      <c r="F37" s="461">
        <v>0</v>
      </c>
      <c r="G37" s="461"/>
      <c r="H37" s="461">
        <v>0</v>
      </c>
      <c r="I37" s="698"/>
      <c r="J37" s="155">
        <f t="shared" si="6"/>
        <v>109</v>
      </c>
      <c r="K37" s="380"/>
      <c r="L37" s="456">
        <v>0</v>
      </c>
      <c r="M37" s="456">
        <v>0</v>
      </c>
      <c r="N37" s="456">
        <v>0</v>
      </c>
      <c r="O37" s="456">
        <v>1</v>
      </c>
      <c r="P37" s="456">
        <v>9</v>
      </c>
      <c r="Q37" s="396" t="s">
        <v>1087</v>
      </c>
      <c r="R37" s="378" t="s">
        <v>371</v>
      </c>
      <c r="S37" s="555">
        <v>37</v>
      </c>
      <c r="T37" s="555">
        <v>51</v>
      </c>
      <c r="U37" s="555">
        <v>3</v>
      </c>
      <c r="V37" s="556">
        <v>1</v>
      </c>
      <c r="W37" s="556">
        <v>0</v>
      </c>
      <c r="X37" s="556">
        <v>0</v>
      </c>
      <c r="Y37" s="154"/>
      <c r="Z37" s="555">
        <v>7</v>
      </c>
      <c r="AA37" s="556">
        <v>0</v>
      </c>
      <c r="AB37" s="154"/>
      <c r="AC37" s="455">
        <v>0</v>
      </c>
      <c r="AD37" s="455">
        <v>0</v>
      </c>
      <c r="AE37" s="456">
        <v>0</v>
      </c>
      <c r="AF37" s="529" t="s">
        <v>1087</v>
      </c>
    </row>
    <row r="38" spans="1:32" s="676" customFormat="1" ht="12.95" customHeight="1">
      <c r="A38" s="378" t="s">
        <v>57</v>
      </c>
      <c r="B38" s="379">
        <f t="shared" si="11"/>
        <v>29</v>
      </c>
      <c r="C38" s="380"/>
      <c r="D38" s="461">
        <v>0</v>
      </c>
      <c r="E38" s="461">
        <v>0</v>
      </c>
      <c r="F38" s="461">
        <v>0</v>
      </c>
      <c r="G38" s="461"/>
      <c r="H38" s="461">
        <v>0</v>
      </c>
      <c r="I38" s="698"/>
      <c r="J38" s="155">
        <f t="shared" si="6"/>
        <v>29</v>
      </c>
      <c r="K38" s="380"/>
      <c r="L38" s="456">
        <v>0</v>
      </c>
      <c r="M38" s="456">
        <v>0</v>
      </c>
      <c r="N38" s="456">
        <v>0</v>
      </c>
      <c r="O38" s="456">
        <v>1</v>
      </c>
      <c r="P38" s="456">
        <v>2</v>
      </c>
      <c r="Q38" s="396" t="s">
        <v>1088</v>
      </c>
      <c r="R38" s="378" t="s">
        <v>57</v>
      </c>
      <c r="S38" s="555">
        <v>4</v>
      </c>
      <c r="T38" s="555">
        <v>9</v>
      </c>
      <c r="U38" s="556">
        <v>5</v>
      </c>
      <c r="V38" s="556">
        <v>2</v>
      </c>
      <c r="W38" s="556">
        <v>0</v>
      </c>
      <c r="X38" s="556">
        <v>0</v>
      </c>
      <c r="Y38" s="154"/>
      <c r="Z38" s="555">
        <v>6</v>
      </c>
      <c r="AA38" s="556">
        <v>0</v>
      </c>
      <c r="AB38" s="154"/>
      <c r="AC38" s="455">
        <v>0</v>
      </c>
      <c r="AD38" s="455">
        <v>0</v>
      </c>
      <c r="AE38" s="456">
        <v>0</v>
      </c>
      <c r="AF38" s="529" t="s">
        <v>1088</v>
      </c>
    </row>
    <row r="39" spans="1:32" s="676" customFormat="1" ht="12.95" customHeight="1">
      <c r="A39" s="378" t="s">
        <v>1089</v>
      </c>
      <c r="B39" s="379">
        <f t="shared" si="11"/>
        <v>61</v>
      </c>
      <c r="C39" s="380"/>
      <c r="D39" s="461">
        <v>0</v>
      </c>
      <c r="E39" s="461">
        <v>0</v>
      </c>
      <c r="F39" s="461">
        <v>0</v>
      </c>
      <c r="G39" s="461"/>
      <c r="H39" s="461">
        <v>0</v>
      </c>
      <c r="I39" s="698"/>
      <c r="J39" s="155">
        <f t="shared" si="6"/>
        <v>61</v>
      </c>
      <c r="K39" s="380"/>
      <c r="L39" s="456">
        <v>0</v>
      </c>
      <c r="M39" s="456">
        <v>0</v>
      </c>
      <c r="N39" s="456">
        <v>0</v>
      </c>
      <c r="O39" s="456">
        <v>1</v>
      </c>
      <c r="P39" s="456">
        <v>6</v>
      </c>
      <c r="Q39" s="396" t="s">
        <v>56</v>
      </c>
      <c r="R39" s="378" t="s">
        <v>1089</v>
      </c>
      <c r="S39" s="555">
        <v>16</v>
      </c>
      <c r="T39" s="555">
        <v>19</v>
      </c>
      <c r="U39" s="555">
        <v>9</v>
      </c>
      <c r="V39" s="556">
        <v>1</v>
      </c>
      <c r="W39" s="556">
        <v>0</v>
      </c>
      <c r="X39" s="556">
        <v>0</v>
      </c>
      <c r="Y39" s="154"/>
      <c r="Z39" s="555">
        <v>9</v>
      </c>
      <c r="AA39" s="556">
        <v>0</v>
      </c>
      <c r="AB39" s="154"/>
      <c r="AC39" s="455">
        <v>0</v>
      </c>
      <c r="AD39" s="455">
        <v>0</v>
      </c>
      <c r="AE39" s="456">
        <v>0</v>
      </c>
      <c r="AF39" s="529" t="s">
        <v>56</v>
      </c>
    </row>
    <row r="40" spans="1:32" s="676" customFormat="1" ht="12.95" customHeight="1">
      <c r="A40" s="378" t="s">
        <v>1090</v>
      </c>
      <c r="B40" s="379">
        <f t="shared" si="11"/>
        <v>46</v>
      </c>
      <c r="C40" s="380"/>
      <c r="D40" s="461">
        <v>0</v>
      </c>
      <c r="E40" s="461">
        <v>0</v>
      </c>
      <c r="F40" s="461">
        <v>0</v>
      </c>
      <c r="G40" s="461"/>
      <c r="H40" s="461">
        <v>0</v>
      </c>
      <c r="I40" s="698"/>
      <c r="J40" s="155">
        <f t="shared" si="6"/>
        <v>46</v>
      </c>
      <c r="K40" s="380"/>
      <c r="L40" s="456">
        <v>0</v>
      </c>
      <c r="M40" s="456">
        <v>0</v>
      </c>
      <c r="N40" s="456">
        <v>0</v>
      </c>
      <c r="O40" s="456">
        <v>1</v>
      </c>
      <c r="P40" s="456">
        <v>3</v>
      </c>
      <c r="Q40" s="396" t="s">
        <v>1091</v>
      </c>
      <c r="R40" s="378" t="s">
        <v>1090</v>
      </c>
      <c r="S40" s="555">
        <v>10</v>
      </c>
      <c r="T40" s="555">
        <v>16</v>
      </c>
      <c r="U40" s="555">
        <v>16</v>
      </c>
      <c r="V40" s="556">
        <v>0</v>
      </c>
      <c r="W40" s="556">
        <v>0</v>
      </c>
      <c r="X40" s="556">
        <v>0</v>
      </c>
      <c r="Y40" s="154"/>
      <c r="Z40" s="555">
        <v>0</v>
      </c>
      <c r="AA40" s="556">
        <v>0</v>
      </c>
      <c r="AB40" s="154"/>
      <c r="AC40" s="455">
        <v>0</v>
      </c>
      <c r="AD40" s="455">
        <v>0</v>
      </c>
      <c r="AE40" s="456">
        <v>0</v>
      </c>
      <c r="AF40" s="529" t="s">
        <v>1091</v>
      </c>
    </row>
    <row r="41" spans="1:32" s="676" customFormat="1" ht="12.95" customHeight="1">
      <c r="A41" s="378" t="s">
        <v>1092</v>
      </c>
      <c r="B41" s="379">
        <f t="shared" si="11"/>
        <v>53</v>
      </c>
      <c r="C41" s="380"/>
      <c r="D41" s="461">
        <v>0</v>
      </c>
      <c r="E41" s="461">
        <v>0</v>
      </c>
      <c r="F41" s="461">
        <v>0</v>
      </c>
      <c r="G41" s="461"/>
      <c r="H41" s="461">
        <v>0</v>
      </c>
      <c r="I41" s="698"/>
      <c r="J41" s="155">
        <f t="shared" si="6"/>
        <v>53</v>
      </c>
      <c r="K41" s="380"/>
      <c r="L41" s="456">
        <v>0</v>
      </c>
      <c r="M41" s="456">
        <v>0</v>
      </c>
      <c r="N41" s="456">
        <v>0</v>
      </c>
      <c r="O41" s="456">
        <v>1</v>
      </c>
      <c r="P41" s="456">
        <v>3</v>
      </c>
      <c r="Q41" s="396" t="s">
        <v>1093</v>
      </c>
      <c r="R41" s="378" t="s">
        <v>1092</v>
      </c>
      <c r="S41" s="555">
        <v>11</v>
      </c>
      <c r="T41" s="555">
        <v>22</v>
      </c>
      <c r="U41" s="555">
        <v>15</v>
      </c>
      <c r="V41" s="556">
        <v>1</v>
      </c>
      <c r="W41" s="556">
        <v>0</v>
      </c>
      <c r="X41" s="556">
        <v>0</v>
      </c>
      <c r="Y41" s="154"/>
      <c r="Z41" s="556">
        <v>0</v>
      </c>
      <c r="AA41" s="556">
        <v>0</v>
      </c>
      <c r="AB41" s="154"/>
      <c r="AC41" s="455">
        <v>0</v>
      </c>
      <c r="AD41" s="455">
        <v>0</v>
      </c>
      <c r="AE41" s="456">
        <v>0</v>
      </c>
      <c r="AF41" s="529" t="s">
        <v>1093</v>
      </c>
    </row>
    <row r="42" spans="1:32" s="676" customFormat="1" ht="12.95" customHeight="1">
      <c r="A42" s="378" t="s">
        <v>1114</v>
      </c>
      <c r="B42" s="379">
        <f t="shared" si="11"/>
        <v>12</v>
      </c>
      <c r="C42" s="380"/>
      <c r="D42" s="461">
        <v>0</v>
      </c>
      <c r="E42" s="461">
        <v>0</v>
      </c>
      <c r="F42" s="461">
        <v>0</v>
      </c>
      <c r="G42" s="461"/>
      <c r="H42" s="461">
        <v>0</v>
      </c>
      <c r="I42" s="698"/>
      <c r="J42" s="155">
        <f t="shared" si="6"/>
        <v>12</v>
      </c>
      <c r="K42" s="380"/>
      <c r="L42" s="456">
        <v>0</v>
      </c>
      <c r="M42" s="456">
        <v>0</v>
      </c>
      <c r="N42" s="456">
        <v>0</v>
      </c>
      <c r="O42" s="456">
        <v>0</v>
      </c>
      <c r="P42" s="456">
        <v>1</v>
      </c>
      <c r="Q42" s="396" t="s">
        <v>255</v>
      </c>
      <c r="R42" s="378" t="s">
        <v>1094</v>
      </c>
      <c r="S42" s="555">
        <v>2</v>
      </c>
      <c r="T42" s="555">
        <v>4</v>
      </c>
      <c r="U42" s="555">
        <v>5</v>
      </c>
      <c r="V42" s="556">
        <v>0</v>
      </c>
      <c r="W42" s="556">
        <v>0</v>
      </c>
      <c r="X42" s="556">
        <v>0</v>
      </c>
      <c r="Y42" s="154"/>
      <c r="Z42" s="555">
        <v>0</v>
      </c>
      <c r="AA42" s="556">
        <v>0</v>
      </c>
      <c r="AB42" s="154"/>
      <c r="AC42" s="455">
        <v>0</v>
      </c>
      <c r="AD42" s="455">
        <v>0</v>
      </c>
      <c r="AE42" s="456">
        <v>0</v>
      </c>
      <c r="AF42" s="529" t="s">
        <v>255</v>
      </c>
    </row>
    <row r="43" spans="1:32" s="676" customFormat="1" ht="12.95" customHeight="1">
      <c r="A43" s="378" t="s">
        <v>1095</v>
      </c>
      <c r="B43" s="379">
        <f t="shared" si="11"/>
        <v>10</v>
      </c>
      <c r="C43" s="380"/>
      <c r="D43" s="461">
        <v>0</v>
      </c>
      <c r="E43" s="461">
        <v>1</v>
      </c>
      <c r="F43" s="461">
        <v>0</v>
      </c>
      <c r="G43" s="461"/>
      <c r="H43" s="460">
        <v>0</v>
      </c>
      <c r="I43" s="698"/>
      <c r="J43" s="155">
        <f t="shared" si="6"/>
        <v>9</v>
      </c>
      <c r="K43" s="380"/>
      <c r="L43" s="456">
        <v>0</v>
      </c>
      <c r="M43" s="456">
        <v>0</v>
      </c>
      <c r="N43" s="456">
        <v>0</v>
      </c>
      <c r="O43" s="455">
        <v>1</v>
      </c>
      <c r="P43" s="455">
        <v>2</v>
      </c>
      <c r="Q43" s="396" t="s">
        <v>256</v>
      </c>
      <c r="R43" s="378" t="s">
        <v>1095</v>
      </c>
      <c r="S43" s="555">
        <v>3</v>
      </c>
      <c r="T43" s="555">
        <v>2</v>
      </c>
      <c r="U43" s="555">
        <v>1</v>
      </c>
      <c r="V43" s="556">
        <v>0</v>
      </c>
      <c r="W43" s="556">
        <v>0</v>
      </c>
      <c r="X43" s="556">
        <v>0</v>
      </c>
      <c r="Y43" s="154"/>
      <c r="Z43" s="556">
        <v>0</v>
      </c>
      <c r="AA43" s="556">
        <v>0</v>
      </c>
      <c r="AB43" s="154"/>
      <c r="AC43" s="455">
        <v>0</v>
      </c>
      <c r="AD43" s="455">
        <v>0</v>
      </c>
      <c r="AE43" s="456">
        <v>0</v>
      </c>
      <c r="AF43" s="529" t="s">
        <v>256</v>
      </c>
    </row>
    <row r="44" spans="1:32" s="676" customFormat="1" ht="12.95" customHeight="1">
      <c r="A44" s="378" t="s">
        <v>257</v>
      </c>
      <c r="B44" s="379">
        <f t="shared" si="11"/>
        <v>29</v>
      </c>
      <c r="C44" s="380"/>
      <c r="D44" s="461">
        <v>0</v>
      </c>
      <c r="E44" s="461">
        <v>0</v>
      </c>
      <c r="F44" s="461">
        <v>0</v>
      </c>
      <c r="G44" s="461"/>
      <c r="H44" s="460">
        <v>0</v>
      </c>
      <c r="I44" s="698"/>
      <c r="J44" s="155">
        <f t="shared" si="6"/>
        <v>29</v>
      </c>
      <c r="K44" s="380"/>
      <c r="L44" s="456">
        <v>0</v>
      </c>
      <c r="M44" s="456">
        <v>0</v>
      </c>
      <c r="N44" s="456">
        <v>0</v>
      </c>
      <c r="O44" s="456">
        <v>1</v>
      </c>
      <c r="P44" s="455">
        <v>3</v>
      </c>
      <c r="Q44" s="396" t="s">
        <v>1096</v>
      </c>
      <c r="R44" s="378" t="s">
        <v>257</v>
      </c>
      <c r="S44" s="555">
        <v>7</v>
      </c>
      <c r="T44" s="555">
        <v>9</v>
      </c>
      <c r="U44" s="556">
        <v>7</v>
      </c>
      <c r="V44" s="556">
        <v>0</v>
      </c>
      <c r="W44" s="556">
        <v>0</v>
      </c>
      <c r="X44" s="556">
        <v>0</v>
      </c>
      <c r="Y44" s="154"/>
      <c r="Z44" s="556">
        <v>2</v>
      </c>
      <c r="AA44" s="556">
        <v>0</v>
      </c>
      <c r="AB44" s="154"/>
      <c r="AC44" s="455">
        <v>0</v>
      </c>
      <c r="AD44" s="455">
        <v>0</v>
      </c>
      <c r="AE44" s="456">
        <v>0</v>
      </c>
      <c r="AF44" s="529" t="s">
        <v>1096</v>
      </c>
    </row>
    <row r="45" spans="1:32" s="676" customFormat="1" ht="12.95" customHeight="1">
      <c r="A45" s="378" t="s">
        <v>1097</v>
      </c>
      <c r="B45" s="379">
        <f t="shared" si="11"/>
        <v>21</v>
      </c>
      <c r="C45" s="380"/>
      <c r="D45" s="461">
        <v>0</v>
      </c>
      <c r="E45" s="461">
        <v>0</v>
      </c>
      <c r="F45" s="461">
        <v>0</v>
      </c>
      <c r="G45" s="461"/>
      <c r="H45" s="460">
        <v>0</v>
      </c>
      <c r="I45" s="698"/>
      <c r="J45" s="155">
        <f>SUM(L45:P45,S45:X45,Z45:AA45,AC45:AE45)</f>
        <v>21</v>
      </c>
      <c r="K45" s="380"/>
      <c r="L45" s="456">
        <v>0</v>
      </c>
      <c r="M45" s="456">
        <v>0</v>
      </c>
      <c r="N45" s="456">
        <v>0</v>
      </c>
      <c r="O45" s="456">
        <v>1</v>
      </c>
      <c r="P45" s="455">
        <v>3</v>
      </c>
      <c r="Q45" s="396" t="s">
        <v>1098</v>
      </c>
      <c r="R45" s="378" t="s">
        <v>1097</v>
      </c>
      <c r="S45" s="555">
        <v>5</v>
      </c>
      <c r="T45" s="555">
        <v>8</v>
      </c>
      <c r="U45" s="556">
        <v>3</v>
      </c>
      <c r="V45" s="556">
        <v>1</v>
      </c>
      <c r="W45" s="556">
        <v>0</v>
      </c>
      <c r="X45" s="556">
        <v>0</v>
      </c>
      <c r="Y45" s="154"/>
      <c r="Z45" s="556">
        <v>0</v>
      </c>
      <c r="AA45" s="556">
        <v>0</v>
      </c>
      <c r="AB45" s="154"/>
      <c r="AC45" s="455">
        <v>0</v>
      </c>
      <c r="AD45" s="455">
        <v>0</v>
      </c>
      <c r="AE45" s="456">
        <v>0</v>
      </c>
      <c r="AF45" s="529" t="s">
        <v>1098</v>
      </c>
    </row>
    <row r="46" spans="1:32" s="676" customFormat="1" ht="12.95" customHeight="1">
      <c r="A46" s="157" t="s">
        <v>1099</v>
      </c>
      <c r="B46" s="243">
        <f>B47</f>
        <v>22</v>
      </c>
      <c r="C46" s="152"/>
      <c r="D46" s="152">
        <f t="shared" ref="D46:P46" si="17">D47</f>
        <v>2</v>
      </c>
      <c r="E46" s="152">
        <f t="shared" si="17"/>
        <v>0</v>
      </c>
      <c r="F46" s="152">
        <f t="shared" si="17"/>
        <v>0</v>
      </c>
      <c r="G46" s="152"/>
      <c r="H46" s="152">
        <f t="shared" si="17"/>
        <v>0</v>
      </c>
      <c r="I46" s="152"/>
      <c r="J46" s="152">
        <f>J47</f>
        <v>20</v>
      </c>
      <c r="K46" s="152"/>
      <c r="L46" s="150">
        <f t="shared" si="17"/>
        <v>0</v>
      </c>
      <c r="M46" s="150">
        <f t="shared" si="17"/>
        <v>0</v>
      </c>
      <c r="N46" s="150">
        <f t="shared" si="17"/>
        <v>0</v>
      </c>
      <c r="O46" s="150">
        <f t="shared" si="17"/>
        <v>1</v>
      </c>
      <c r="P46" s="150">
        <f t="shared" si="17"/>
        <v>5</v>
      </c>
      <c r="Q46" s="395" t="s">
        <v>1223</v>
      </c>
      <c r="R46" s="157" t="s">
        <v>1099</v>
      </c>
      <c r="S46" s="243">
        <f>S47</f>
        <v>8</v>
      </c>
      <c r="T46" s="152">
        <f t="shared" ref="T46:X46" si="18">T47</f>
        <v>6</v>
      </c>
      <c r="U46" s="152">
        <f t="shared" si="18"/>
        <v>0</v>
      </c>
      <c r="V46" s="152">
        <f t="shared" si="18"/>
        <v>0</v>
      </c>
      <c r="W46" s="152">
        <f t="shared" si="18"/>
        <v>0</v>
      </c>
      <c r="X46" s="152">
        <f t="shared" si="18"/>
        <v>0</v>
      </c>
      <c r="Y46" s="152"/>
      <c r="Z46" s="152">
        <f t="shared" ref="Z46:AA46" si="19">Z47</f>
        <v>0</v>
      </c>
      <c r="AA46" s="152">
        <f t="shared" si="19"/>
        <v>0</v>
      </c>
      <c r="AB46" s="152"/>
      <c r="AC46" s="150">
        <f t="shared" ref="AC46:AE46" si="20">AC47</f>
        <v>0</v>
      </c>
      <c r="AD46" s="150">
        <f t="shared" si="20"/>
        <v>0</v>
      </c>
      <c r="AE46" s="150">
        <f t="shared" si="20"/>
        <v>0</v>
      </c>
      <c r="AF46" s="395" t="s">
        <v>1223</v>
      </c>
    </row>
    <row r="47" spans="1:32" s="676" customFormat="1" ht="12.95" customHeight="1">
      <c r="A47" s="378" t="s">
        <v>1100</v>
      </c>
      <c r="B47" s="379">
        <f t="shared" si="11"/>
        <v>22</v>
      </c>
      <c r="C47" s="380"/>
      <c r="D47" s="461">
        <v>2</v>
      </c>
      <c r="E47" s="461">
        <v>0</v>
      </c>
      <c r="F47" s="461">
        <v>0</v>
      </c>
      <c r="G47" s="461"/>
      <c r="H47" s="460">
        <v>0</v>
      </c>
      <c r="I47" s="698"/>
      <c r="J47" s="155">
        <f>SUM(L47:P47,S47:X47,Z47:AA47,AC47:AE47)</f>
        <v>20</v>
      </c>
      <c r="K47" s="380"/>
      <c r="L47" s="456">
        <v>0</v>
      </c>
      <c r="M47" s="456">
        <v>0</v>
      </c>
      <c r="N47" s="456">
        <v>0</v>
      </c>
      <c r="O47" s="456">
        <v>1</v>
      </c>
      <c r="P47" s="455">
        <v>5</v>
      </c>
      <c r="Q47" s="396" t="s">
        <v>1101</v>
      </c>
      <c r="R47" s="378" t="s">
        <v>1100</v>
      </c>
      <c r="S47" s="555">
        <v>8</v>
      </c>
      <c r="T47" s="555">
        <v>6</v>
      </c>
      <c r="U47" s="556">
        <v>0</v>
      </c>
      <c r="V47" s="556">
        <v>0</v>
      </c>
      <c r="W47" s="556">
        <v>0</v>
      </c>
      <c r="X47" s="556">
        <v>0</v>
      </c>
      <c r="Y47" s="154"/>
      <c r="Z47" s="556">
        <v>0</v>
      </c>
      <c r="AA47" s="556">
        <v>0</v>
      </c>
      <c r="AB47" s="154"/>
      <c r="AC47" s="455">
        <v>0</v>
      </c>
      <c r="AD47" s="455">
        <v>0</v>
      </c>
      <c r="AE47" s="456">
        <v>0</v>
      </c>
      <c r="AF47" s="396" t="s">
        <v>1101</v>
      </c>
    </row>
    <row r="48" spans="1:32" s="676" customFormat="1" ht="12.95" customHeight="1">
      <c r="A48" s="157" t="s">
        <v>1102</v>
      </c>
      <c r="B48" s="243">
        <f>B49</f>
        <v>6</v>
      </c>
      <c r="C48" s="380"/>
      <c r="D48" s="158">
        <f>SUM(D49)</f>
        <v>0</v>
      </c>
      <c r="E48" s="158">
        <f>SUM(E49)</f>
        <v>0</v>
      </c>
      <c r="F48" s="158">
        <f>SUM(F49)</f>
        <v>0</v>
      </c>
      <c r="G48" s="158"/>
      <c r="H48" s="152">
        <f>SUM(H49)</f>
        <v>0</v>
      </c>
      <c r="I48" s="151"/>
      <c r="J48" s="152">
        <f>SUM(J49)</f>
        <v>6</v>
      </c>
      <c r="K48" s="151"/>
      <c r="L48" s="150">
        <f t="shared" ref="L48:P48" si="21">SUM(L49)</f>
        <v>0</v>
      </c>
      <c r="M48" s="150">
        <f t="shared" si="21"/>
        <v>0</v>
      </c>
      <c r="N48" s="150">
        <f t="shared" si="21"/>
        <v>0</v>
      </c>
      <c r="O48" s="150">
        <f t="shared" si="21"/>
        <v>1</v>
      </c>
      <c r="P48" s="150">
        <f t="shared" si="21"/>
        <v>0</v>
      </c>
      <c r="Q48" s="395" t="s">
        <v>1103</v>
      </c>
      <c r="R48" s="157" t="s">
        <v>1102</v>
      </c>
      <c r="S48" s="545">
        <f t="shared" ref="S48:AE48" si="22">S49</f>
        <v>2</v>
      </c>
      <c r="T48" s="545">
        <f t="shared" si="22"/>
        <v>3</v>
      </c>
      <c r="U48" s="557">
        <f t="shared" si="22"/>
        <v>0</v>
      </c>
      <c r="V48" s="557">
        <f t="shared" si="22"/>
        <v>0</v>
      </c>
      <c r="W48" s="557">
        <f t="shared" si="22"/>
        <v>0</v>
      </c>
      <c r="X48" s="557">
        <f t="shared" si="22"/>
        <v>0</v>
      </c>
      <c r="Y48" s="151"/>
      <c r="Z48" s="557">
        <f t="shared" si="22"/>
        <v>0</v>
      </c>
      <c r="AA48" s="557">
        <f t="shared" si="22"/>
        <v>0</v>
      </c>
      <c r="AB48" s="151"/>
      <c r="AC48" s="834">
        <f t="shared" si="22"/>
        <v>0</v>
      </c>
      <c r="AD48" s="834">
        <f t="shared" si="22"/>
        <v>0</v>
      </c>
      <c r="AE48" s="150">
        <f t="shared" si="22"/>
        <v>0</v>
      </c>
      <c r="AF48" s="530" t="s">
        <v>1103</v>
      </c>
    </row>
    <row r="49" spans="1:32" s="676" customFormat="1" ht="12.95" customHeight="1" thickBot="1">
      <c r="A49" s="381" t="s">
        <v>1104</v>
      </c>
      <c r="B49" s="382">
        <f t="shared" si="11"/>
        <v>6</v>
      </c>
      <c r="C49" s="383"/>
      <c r="D49" s="553">
        <v>0</v>
      </c>
      <c r="E49" s="553">
        <v>0</v>
      </c>
      <c r="F49" s="553">
        <v>0</v>
      </c>
      <c r="G49" s="553"/>
      <c r="H49" s="554">
        <v>0</v>
      </c>
      <c r="I49" s="699"/>
      <c r="J49" s="384">
        <f>SUM(L49:P49,S49:X49,Z49:AA49,AC49:AE49)</f>
        <v>6</v>
      </c>
      <c r="K49" s="383"/>
      <c r="L49" s="459">
        <v>0</v>
      </c>
      <c r="M49" s="459">
        <v>0</v>
      </c>
      <c r="N49" s="459">
        <v>0</v>
      </c>
      <c r="O49" s="835">
        <v>1</v>
      </c>
      <c r="P49" s="459">
        <v>0</v>
      </c>
      <c r="Q49" s="527" t="s">
        <v>1105</v>
      </c>
      <c r="R49" s="381" t="s">
        <v>1104</v>
      </c>
      <c r="S49" s="558">
        <v>2</v>
      </c>
      <c r="T49" s="558">
        <v>3</v>
      </c>
      <c r="U49" s="559">
        <v>0</v>
      </c>
      <c r="V49" s="559">
        <v>0</v>
      </c>
      <c r="W49" s="559">
        <v>0</v>
      </c>
      <c r="X49" s="559">
        <v>0</v>
      </c>
      <c r="Y49" s="697"/>
      <c r="Z49" s="559">
        <v>0</v>
      </c>
      <c r="AA49" s="559">
        <v>0</v>
      </c>
      <c r="AB49" s="697"/>
      <c r="AC49" s="459">
        <v>0</v>
      </c>
      <c r="AD49" s="459">
        <v>0</v>
      </c>
      <c r="AE49" s="835">
        <v>0</v>
      </c>
      <c r="AF49" s="598" t="s">
        <v>1105</v>
      </c>
    </row>
    <row r="50" spans="1:32" s="126" customFormat="1" ht="11.1" customHeight="1">
      <c r="A50" s="854" t="s">
        <v>1106</v>
      </c>
      <c r="B50" s="236"/>
      <c r="C50" s="236"/>
      <c r="D50" s="236"/>
      <c r="E50" s="236"/>
      <c r="F50" s="236"/>
      <c r="G50" s="236"/>
      <c r="H50" s="236"/>
      <c r="I50" s="236"/>
      <c r="J50" s="236"/>
      <c r="K50" s="236"/>
      <c r="L50" s="236"/>
      <c r="M50" s="236"/>
      <c r="N50" s="236"/>
      <c r="O50" s="236"/>
      <c r="P50" s="236"/>
      <c r="Q50" s="205" t="s">
        <v>1041</v>
      </c>
      <c r="R50" s="854" t="s">
        <v>1106</v>
      </c>
      <c r="S50" s="236"/>
      <c r="T50" s="236"/>
      <c r="U50" s="236"/>
      <c r="V50" s="236"/>
      <c r="W50" s="236"/>
      <c r="X50" s="236"/>
      <c r="Y50" s="236"/>
      <c r="Z50" s="236"/>
      <c r="AA50" s="236"/>
      <c r="AB50" s="236"/>
      <c r="AC50" s="236"/>
      <c r="AD50" s="236"/>
      <c r="AE50" s="236"/>
      <c r="AF50" s="205" t="s">
        <v>1041</v>
      </c>
    </row>
    <row r="51" spans="1:32" s="126" customFormat="1" ht="11.1" customHeight="1">
      <c r="A51" s="854" t="s">
        <v>1107</v>
      </c>
      <c r="B51" s="236"/>
      <c r="C51" s="236"/>
      <c r="D51" s="236"/>
      <c r="E51" s="236"/>
      <c r="F51" s="236"/>
      <c r="G51" s="236"/>
      <c r="H51" s="236"/>
      <c r="I51" s="236"/>
      <c r="J51" s="236"/>
      <c r="K51" s="236"/>
      <c r="L51" s="236"/>
      <c r="M51" s="236"/>
      <c r="N51" s="236"/>
      <c r="O51" s="236"/>
      <c r="P51" s="236"/>
      <c r="Q51" s="236"/>
      <c r="R51" s="854" t="s">
        <v>1107</v>
      </c>
      <c r="S51" s="236"/>
      <c r="T51" s="236"/>
      <c r="U51" s="236"/>
      <c r="V51" s="236"/>
      <c r="W51" s="236"/>
      <c r="X51" s="236"/>
      <c r="Y51" s="236"/>
      <c r="Z51" s="236"/>
      <c r="AA51" s="236"/>
      <c r="AB51" s="236"/>
      <c r="AC51" s="236"/>
      <c r="AD51" s="236"/>
      <c r="AE51" s="236"/>
      <c r="AF51" s="236"/>
    </row>
    <row r="52" spans="1:32" s="110" customFormat="1" ht="11.1" customHeight="1">
      <c r="A52" s="856" t="s">
        <v>1115</v>
      </c>
      <c r="B52" s="857"/>
      <c r="C52" s="857"/>
      <c r="D52" s="857"/>
      <c r="E52" s="857"/>
      <c r="F52" s="857"/>
      <c r="G52" s="857"/>
      <c r="H52" s="857"/>
      <c r="I52" s="857"/>
      <c r="J52" s="857"/>
      <c r="K52" s="857"/>
      <c r="L52" s="857"/>
      <c r="M52" s="857"/>
      <c r="N52" s="857"/>
      <c r="O52" s="857"/>
      <c r="P52" s="857"/>
      <c r="Q52" s="857"/>
      <c r="R52" s="856" t="s">
        <v>1115</v>
      </c>
      <c r="S52" s="857"/>
      <c r="T52" s="857"/>
      <c r="U52" s="857"/>
      <c r="V52" s="857"/>
      <c r="W52" s="857"/>
      <c r="X52" s="857"/>
      <c r="Y52" s="857"/>
      <c r="Z52" s="857"/>
      <c r="AA52" s="857"/>
      <c r="AB52" s="857"/>
      <c r="AC52" s="857"/>
      <c r="AD52" s="857"/>
      <c r="AE52" s="857"/>
      <c r="AF52" s="857"/>
    </row>
    <row r="53" spans="1:32" s="121" customFormat="1" ht="11.25"/>
    <row r="54" spans="1:32" s="121" customFormat="1" ht="11.25"/>
    <row r="55" spans="1:32" s="121" customFormat="1" ht="11.25"/>
    <row r="56" spans="1:32" s="121" customFormat="1" ht="11.25"/>
    <row r="57" spans="1:32" s="121" customFormat="1" ht="11.25"/>
    <row r="58" spans="1:32" s="121" customFormat="1" ht="11.25"/>
    <row r="59" spans="1:32" s="121" customFormat="1" ht="11.25"/>
    <row r="60" spans="1:32" s="121" customFormat="1" ht="11.25"/>
    <row r="61" spans="1:32" s="121" customFormat="1" ht="11.25"/>
    <row r="62" spans="1:32" s="121" customFormat="1" ht="11.25"/>
    <row r="63" spans="1:32" s="121" customFormat="1" ht="11.25"/>
    <row r="64" spans="1:32"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sheetData>
  <sheetProtection selectLockedCells="1"/>
  <mergeCells count="33">
    <mergeCell ref="A3:I3"/>
    <mergeCell ref="J3:Q4"/>
    <mergeCell ref="R3:Y3"/>
    <mergeCell ref="A6:A10"/>
    <mergeCell ref="B6:C10"/>
    <mergeCell ref="D6:D10"/>
    <mergeCell ref="E6:E10"/>
    <mergeCell ref="L8:L10"/>
    <mergeCell ref="N8:N10"/>
    <mergeCell ref="U8:U10"/>
    <mergeCell ref="V8:V10"/>
    <mergeCell ref="AD8:AD10"/>
    <mergeCell ref="O8:O10"/>
    <mergeCell ref="S8:S10"/>
    <mergeCell ref="T8:T10"/>
    <mergeCell ref="M8:M10"/>
    <mergeCell ref="Q6:Q10"/>
    <mergeCell ref="Z3:AF4"/>
    <mergeCell ref="F6:G10"/>
    <mergeCell ref="H6:I10"/>
    <mergeCell ref="J6:P7"/>
    <mergeCell ref="R6:R10"/>
    <mergeCell ref="S6:Y7"/>
    <mergeCell ref="Z6:AE7"/>
    <mergeCell ref="AF6:AF10"/>
    <mergeCell ref="J8:K10"/>
    <mergeCell ref="P8:P10"/>
    <mergeCell ref="W8:W10"/>
    <mergeCell ref="X8:Y10"/>
    <mergeCell ref="Z8:Z10"/>
    <mergeCell ref="AA8:AB10"/>
    <mergeCell ref="AE8:AE10"/>
    <mergeCell ref="AC8:AC10"/>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3" manualBreakCount="3">
    <brk id="9" max="51" man="1"/>
    <brk id="17" max="51" man="1"/>
    <brk id="25" max="5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Z100"/>
  <sheetViews>
    <sheetView view="pageBreakPreview" zoomScaleNormal="100" zoomScaleSheetLayoutView="100" workbookViewId="0">
      <selection activeCell="F14" sqref="F14"/>
    </sheetView>
  </sheetViews>
  <sheetFormatPr defaultRowHeight="14.25"/>
  <cols>
    <col min="1" max="1" width="9.625" style="18" customWidth="1"/>
    <col min="2" max="2" width="8.625" style="19" customWidth="1"/>
    <col min="3" max="3" width="10" style="19" customWidth="1"/>
    <col min="4" max="4" width="11.125" style="19" customWidth="1"/>
    <col min="5" max="5" width="9.125" style="19" customWidth="1"/>
    <col min="6" max="6" width="7.875" style="19" customWidth="1"/>
    <col min="7" max="8" width="8.625" style="19" customWidth="1"/>
    <col min="9" max="9" width="8.75" style="19" customWidth="1"/>
    <col min="10" max="16" width="9.625" style="19" customWidth="1"/>
    <col min="17" max="17" width="15" style="18" customWidth="1"/>
    <col min="18" max="18" width="6.625" style="18" customWidth="1"/>
    <col min="19" max="19" width="11.375" style="18" customWidth="1"/>
    <col min="20" max="20" width="9.125" style="18" customWidth="1"/>
    <col min="21" max="24" width="9.125" style="19" customWidth="1"/>
    <col min="25" max="25" width="10.25" style="19" customWidth="1"/>
    <col min="26" max="26" width="8.625" style="19" customWidth="1"/>
    <col min="27" max="16384" width="9" style="19"/>
  </cols>
  <sheetData>
    <row r="1" spans="1:26" s="192" customFormat="1" ht="14.1" customHeight="1">
      <c r="A1" s="669" t="s">
        <v>1269</v>
      </c>
      <c r="Q1" s="193" t="s">
        <v>1270</v>
      </c>
      <c r="R1" s="669" t="s">
        <v>1271</v>
      </c>
    </row>
    <row r="2" spans="1:26" s="121" customFormat="1" ht="14.1" customHeight="1">
      <c r="A2" s="661"/>
      <c r="Q2" s="326"/>
      <c r="R2" s="661"/>
    </row>
    <row r="3" spans="1:26" s="630" customFormat="1" ht="20.100000000000001" customHeight="1">
      <c r="A3" s="908" t="s">
        <v>494</v>
      </c>
      <c r="B3" s="908"/>
      <c r="C3" s="908"/>
      <c r="D3" s="908"/>
      <c r="E3" s="908"/>
      <c r="F3" s="908"/>
      <c r="G3" s="908"/>
      <c r="H3" s="908"/>
      <c r="I3" s="908"/>
      <c r="J3" s="908" t="s">
        <v>496</v>
      </c>
      <c r="K3" s="908"/>
      <c r="L3" s="908"/>
      <c r="M3" s="908"/>
      <c r="N3" s="908"/>
      <c r="O3" s="908"/>
      <c r="P3" s="908"/>
      <c r="Q3" s="908"/>
      <c r="R3" s="908" t="s">
        <v>495</v>
      </c>
      <c r="S3" s="908"/>
      <c r="T3" s="908"/>
      <c r="U3" s="908"/>
      <c r="V3" s="908"/>
      <c r="W3" s="908"/>
      <c r="X3" s="908"/>
      <c r="Y3" s="908"/>
      <c r="Z3" s="908"/>
    </row>
    <row r="4" spans="1:26" s="631" customFormat="1" ht="24" customHeight="1">
      <c r="R4" s="908" t="s">
        <v>497</v>
      </c>
      <c r="S4" s="908"/>
      <c r="T4" s="908"/>
      <c r="U4" s="908"/>
      <c r="V4" s="908"/>
      <c r="W4" s="908"/>
      <c r="X4" s="908"/>
      <c r="Y4" s="908"/>
      <c r="Z4" s="908"/>
    </row>
    <row r="5" spans="1:26" s="661" customFormat="1" ht="18" customHeight="1" thickBot="1">
      <c r="A5" s="661" t="s">
        <v>34</v>
      </c>
      <c r="Q5" s="326" t="s">
        <v>35</v>
      </c>
      <c r="R5" s="661" t="s">
        <v>34</v>
      </c>
      <c r="Z5" s="326" t="s">
        <v>35</v>
      </c>
    </row>
    <row r="6" spans="1:26" s="121" customFormat="1" ht="12.6" customHeight="1">
      <c r="A6" s="997" t="s">
        <v>58</v>
      </c>
      <c r="B6" s="1000" t="s">
        <v>20</v>
      </c>
      <c r="C6" s="975" t="s">
        <v>487</v>
      </c>
      <c r="D6" s="975" t="s">
        <v>479</v>
      </c>
      <c r="E6" s="975" t="s">
        <v>504</v>
      </c>
      <c r="F6" s="975" t="s">
        <v>491</v>
      </c>
      <c r="G6" s="975"/>
      <c r="H6" s="975"/>
      <c r="I6" s="1001"/>
      <c r="J6" s="1000" t="s">
        <v>481</v>
      </c>
      <c r="K6" s="1000"/>
      <c r="L6" s="975"/>
      <c r="M6" s="975"/>
      <c r="N6" s="975"/>
      <c r="O6" s="975"/>
      <c r="P6" s="1002"/>
      <c r="Q6" s="949" t="s">
        <v>720</v>
      </c>
      <c r="R6" s="1019" t="s">
        <v>721</v>
      </c>
      <c r="S6" s="1020"/>
      <c r="T6" s="955" t="s">
        <v>490</v>
      </c>
      <c r="U6" s="942"/>
      <c r="V6" s="942"/>
      <c r="W6" s="942"/>
      <c r="X6" s="942"/>
      <c r="Y6" s="942"/>
      <c r="Z6" s="942"/>
    </row>
    <row r="7" spans="1:26" s="121" customFormat="1" ht="12.6" customHeight="1">
      <c r="A7" s="998"/>
      <c r="B7" s="957"/>
      <c r="C7" s="940"/>
      <c r="D7" s="940"/>
      <c r="E7" s="940"/>
      <c r="F7" s="959"/>
      <c r="G7" s="939"/>
      <c r="H7" s="939"/>
      <c r="I7" s="969"/>
      <c r="J7" s="937"/>
      <c r="K7" s="937"/>
      <c r="L7" s="939"/>
      <c r="M7" s="939"/>
      <c r="N7" s="939"/>
      <c r="O7" s="939"/>
      <c r="P7" s="986"/>
      <c r="Q7" s="950"/>
      <c r="R7" s="1021"/>
      <c r="S7" s="1022"/>
      <c r="T7" s="956"/>
      <c r="U7" s="944"/>
      <c r="V7" s="944"/>
      <c r="W7" s="944"/>
      <c r="X7" s="944"/>
      <c r="Y7" s="944"/>
      <c r="Z7" s="944"/>
    </row>
    <row r="8" spans="1:26" s="121" customFormat="1" ht="12.6" customHeight="1">
      <c r="A8" s="998"/>
      <c r="B8" s="957"/>
      <c r="C8" s="940"/>
      <c r="D8" s="940"/>
      <c r="E8" s="940"/>
      <c r="F8" s="968"/>
      <c r="G8" s="939" t="s">
        <v>498</v>
      </c>
      <c r="H8" s="939" t="s">
        <v>488</v>
      </c>
      <c r="I8" s="969" t="s">
        <v>489</v>
      </c>
      <c r="J8" s="1015" t="s">
        <v>499</v>
      </c>
      <c r="K8" s="1003" t="s">
        <v>503</v>
      </c>
      <c r="L8" s="1003" t="s">
        <v>500</v>
      </c>
      <c r="M8" s="939" t="s">
        <v>501</v>
      </c>
      <c r="N8" s="939" t="s">
        <v>493</v>
      </c>
      <c r="O8" s="939" t="s">
        <v>483</v>
      </c>
      <c r="P8" s="986" t="s">
        <v>502</v>
      </c>
      <c r="Q8" s="950"/>
      <c r="R8" s="1021"/>
      <c r="S8" s="1022"/>
      <c r="T8" s="937" t="s">
        <v>505</v>
      </c>
      <c r="U8" s="937" t="s">
        <v>37</v>
      </c>
      <c r="V8" s="1008" t="s">
        <v>38</v>
      </c>
      <c r="W8" s="939" t="s">
        <v>485</v>
      </c>
      <c r="X8" s="939" t="s">
        <v>486</v>
      </c>
      <c r="Y8" s="1005" t="s">
        <v>402</v>
      </c>
      <c r="Z8" s="989" t="s">
        <v>204</v>
      </c>
    </row>
    <row r="9" spans="1:26" s="121" customFormat="1" ht="12.6" customHeight="1">
      <c r="A9" s="998"/>
      <c r="B9" s="957"/>
      <c r="C9" s="940"/>
      <c r="D9" s="940"/>
      <c r="E9" s="940"/>
      <c r="F9" s="939"/>
      <c r="G9" s="939"/>
      <c r="H9" s="939"/>
      <c r="I9" s="969"/>
      <c r="J9" s="1015"/>
      <c r="K9" s="1017"/>
      <c r="L9" s="1003"/>
      <c r="M9" s="939"/>
      <c r="N9" s="939"/>
      <c r="O9" s="939"/>
      <c r="P9" s="986"/>
      <c r="Q9" s="950"/>
      <c r="R9" s="1021"/>
      <c r="S9" s="1022"/>
      <c r="T9" s="937"/>
      <c r="U9" s="937"/>
      <c r="V9" s="1008"/>
      <c r="W9" s="939"/>
      <c r="X9" s="940"/>
      <c r="Y9" s="1006"/>
      <c r="Z9" s="924"/>
    </row>
    <row r="10" spans="1:26" s="121" customFormat="1" ht="12.6" customHeight="1">
      <c r="A10" s="999"/>
      <c r="B10" s="958"/>
      <c r="C10" s="941"/>
      <c r="D10" s="941"/>
      <c r="E10" s="941"/>
      <c r="F10" s="988"/>
      <c r="G10" s="988"/>
      <c r="H10" s="988"/>
      <c r="I10" s="1014"/>
      <c r="J10" s="1016"/>
      <c r="K10" s="1018"/>
      <c r="L10" s="1004"/>
      <c r="M10" s="988"/>
      <c r="N10" s="988"/>
      <c r="O10" s="988"/>
      <c r="P10" s="987"/>
      <c r="Q10" s="951"/>
      <c r="R10" s="1023"/>
      <c r="S10" s="1024"/>
      <c r="T10" s="938"/>
      <c r="U10" s="938"/>
      <c r="V10" s="1009"/>
      <c r="W10" s="988"/>
      <c r="X10" s="941"/>
      <c r="Y10" s="1007"/>
      <c r="Z10" s="925"/>
    </row>
    <row r="11" spans="1:26" s="9" customFormat="1" ht="18.600000000000001" customHeight="1">
      <c r="A11" s="644">
        <v>2018</v>
      </c>
      <c r="B11" s="20">
        <v>21095</v>
      </c>
      <c r="C11" s="20">
        <v>23</v>
      </c>
      <c r="D11" s="20">
        <v>15</v>
      </c>
      <c r="E11" s="20">
        <v>0</v>
      </c>
      <c r="F11" s="20">
        <v>21057</v>
      </c>
      <c r="G11" s="20">
        <v>0</v>
      </c>
      <c r="H11" s="20">
        <v>1</v>
      </c>
      <c r="I11" s="20">
        <v>10</v>
      </c>
      <c r="J11" s="20">
        <v>103</v>
      </c>
      <c r="K11" s="20">
        <v>26</v>
      </c>
      <c r="L11" s="20">
        <v>1005</v>
      </c>
      <c r="M11" s="20">
        <v>4757</v>
      </c>
      <c r="N11" s="20">
        <v>5739</v>
      </c>
      <c r="O11" s="20">
        <v>4936</v>
      </c>
      <c r="P11" s="20">
        <v>3615</v>
      </c>
      <c r="Q11" s="367">
        <v>2018</v>
      </c>
      <c r="R11" s="1012">
        <v>2018</v>
      </c>
      <c r="S11" s="1013"/>
      <c r="T11" s="108">
        <v>48</v>
      </c>
      <c r="U11" s="20">
        <v>3</v>
      </c>
      <c r="V11" s="20">
        <v>112</v>
      </c>
      <c r="W11" s="20">
        <v>66</v>
      </c>
      <c r="X11" s="20">
        <v>636</v>
      </c>
      <c r="Y11" s="20">
        <v>0</v>
      </c>
      <c r="Z11" s="20">
        <v>0</v>
      </c>
    </row>
    <row r="12" spans="1:26" s="9" customFormat="1" ht="18.2" customHeight="1">
      <c r="A12" s="644">
        <v>2019</v>
      </c>
      <c r="B12" s="20">
        <v>21642</v>
      </c>
      <c r="C12" s="20">
        <v>23</v>
      </c>
      <c r="D12" s="20">
        <v>16</v>
      </c>
      <c r="E12" s="20">
        <v>0</v>
      </c>
      <c r="F12" s="20">
        <v>21603</v>
      </c>
      <c r="G12" s="20">
        <v>0</v>
      </c>
      <c r="H12" s="20">
        <v>1</v>
      </c>
      <c r="I12" s="20">
        <v>10</v>
      </c>
      <c r="J12" s="20">
        <v>116</v>
      </c>
      <c r="K12" s="20">
        <v>25</v>
      </c>
      <c r="L12" s="20">
        <v>1035</v>
      </c>
      <c r="M12" s="20">
        <v>4868</v>
      </c>
      <c r="N12" s="20">
        <v>5859</v>
      </c>
      <c r="O12" s="20">
        <v>5043</v>
      </c>
      <c r="P12" s="20">
        <v>3772</v>
      </c>
      <c r="Q12" s="367">
        <v>2019</v>
      </c>
      <c r="R12" s="1012">
        <v>2019</v>
      </c>
      <c r="S12" s="1013"/>
      <c r="T12" s="108">
        <v>48</v>
      </c>
      <c r="U12" s="20">
        <v>3</v>
      </c>
      <c r="V12" s="20">
        <v>114</v>
      </c>
      <c r="W12" s="20">
        <v>66</v>
      </c>
      <c r="X12" s="20">
        <v>643</v>
      </c>
      <c r="Y12" s="20">
        <v>0</v>
      </c>
      <c r="Z12" s="20">
        <v>0</v>
      </c>
    </row>
    <row r="13" spans="1:26" s="9" customFormat="1" ht="18.2" customHeight="1">
      <c r="A13" s="644">
        <v>2020</v>
      </c>
      <c r="B13" s="20">
        <v>22102</v>
      </c>
      <c r="C13" s="20">
        <v>23</v>
      </c>
      <c r="D13" s="20">
        <v>16</v>
      </c>
      <c r="E13" s="20">
        <v>0</v>
      </c>
      <c r="F13" s="20">
        <v>22063</v>
      </c>
      <c r="G13" s="20">
        <v>0</v>
      </c>
      <c r="H13" s="20">
        <v>1</v>
      </c>
      <c r="I13" s="20">
        <v>10</v>
      </c>
      <c r="J13" s="20">
        <v>124</v>
      </c>
      <c r="K13" s="20">
        <v>20</v>
      </c>
      <c r="L13" s="20">
        <v>1054</v>
      </c>
      <c r="M13" s="20">
        <v>4971</v>
      </c>
      <c r="N13" s="20">
        <v>5963</v>
      </c>
      <c r="O13" s="20">
        <v>5206</v>
      </c>
      <c r="P13" s="20">
        <v>3825</v>
      </c>
      <c r="Q13" s="367">
        <v>2020</v>
      </c>
      <c r="R13" s="1012">
        <v>2020</v>
      </c>
      <c r="S13" s="1013"/>
      <c r="T13" s="108">
        <v>48</v>
      </c>
      <c r="U13" s="20">
        <v>3</v>
      </c>
      <c r="V13" s="20">
        <v>121</v>
      </c>
      <c r="W13" s="20">
        <v>66</v>
      </c>
      <c r="X13" s="20">
        <v>651</v>
      </c>
      <c r="Y13" s="20">
        <v>0</v>
      </c>
      <c r="Z13" s="20">
        <v>0</v>
      </c>
    </row>
    <row r="14" spans="1:26" s="9" customFormat="1" ht="18.2" customHeight="1">
      <c r="A14" s="644">
        <v>2021</v>
      </c>
      <c r="B14" s="20">
        <v>22560</v>
      </c>
      <c r="C14" s="20">
        <v>23</v>
      </c>
      <c r="D14" s="20">
        <v>16</v>
      </c>
      <c r="E14" s="20">
        <v>0</v>
      </c>
      <c r="F14" s="20">
        <v>22521</v>
      </c>
      <c r="G14" s="20">
        <v>0</v>
      </c>
      <c r="H14" s="20">
        <v>1</v>
      </c>
      <c r="I14" s="20">
        <v>10</v>
      </c>
      <c r="J14" s="20">
        <v>129</v>
      </c>
      <c r="K14" s="20">
        <v>17</v>
      </c>
      <c r="L14" s="20">
        <v>1072</v>
      </c>
      <c r="M14" s="20">
        <v>5095</v>
      </c>
      <c r="N14" s="20">
        <v>6093</v>
      </c>
      <c r="O14" s="20">
        <v>5341</v>
      </c>
      <c r="P14" s="20">
        <v>3865</v>
      </c>
      <c r="Q14" s="367">
        <v>2021</v>
      </c>
      <c r="R14" s="1012">
        <v>2021</v>
      </c>
      <c r="S14" s="1013"/>
      <c r="T14" s="108">
        <v>48</v>
      </c>
      <c r="U14" s="20">
        <v>3</v>
      </c>
      <c r="V14" s="20">
        <v>125</v>
      </c>
      <c r="W14" s="20">
        <v>66</v>
      </c>
      <c r="X14" s="20">
        <v>656</v>
      </c>
      <c r="Y14" s="20">
        <v>0</v>
      </c>
      <c r="Z14" s="20">
        <v>0</v>
      </c>
    </row>
    <row r="15" spans="1:26" s="9" customFormat="1" ht="18.2" customHeight="1">
      <c r="A15" s="645">
        <v>2022</v>
      </c>
      <c r="B15" s="10">
        <f>IF(SUM(B17:B39)=SUM(C15:F15),SUM(B17:B39),"err")</f>
        <v>22964</v>
      </c>
      <c r="C15" s="10">
        <f t="shared" ref="C15:P15" si="0">SUM(C17:C39)</f>
        <v>23</v>
      </c>
      <c r="D15" s="10">
        <f t="shared" si="0"/>
        <v>22</v>
      </c>
      <c r="E15" s="10">
        <f t="shared" si="0"/>
        <v>0</v>
      </c>
      <c r="F15" s="10">
        <f>IF(SUM(F17:F39)=SUM(G15:P15,T15:Z15),SUM(F17:F39),"err")</f>
        <v>22919</v>
      </c>
      <c r="G15" s="10">
        <f t="shared" si="0"/>
        <v>0</v>
      </c>
      <c r="H15" s="10">
        <f t="shared" si="0"/>
        <v>1</v>
      </c>
      <c r="I15" s="10">
        <f t="shared" si="0"/>
        <v>10</v>
      </c>
      <c r="J15" s="10">
        <f t="shared" si="0"/>
        <v>125</v>
      </c>
      <c r="K15" s="10">
        <f t="shared" si="0"/>
        <v>20</v>
      </c>
      <c r="L15" s="10">
        <f t="shared" si="0"/>
        <v>1091</v>
      </c>
      <c r="M15" s="10">
        <f t="shared" si="0"/>
        <v>5194</v>
      </c>
      <c r="N15" s="10">
        <f t="shared" si="0"/>
        <v>6241</v>
      </c>
      <c r="O15" s="10">
        <f t="shared" si="0"/>
        <v>5477</v>
      </c>
      <c r="P15" s="10">
        <f t="shared" si="0"/>
        <v>3851</v>
      </c>
      <c r="Q15" s="355">
        <v>2022</v>
      </c>
      <c r="R15" s="1010">
        <v>2022</v>
      </c>
      <c r="S15" s="1011"/>
      <c r="T15" s="10">
        <f t="shared" ref="T15:Z15" si="1">SUM(T17:T39)</f>
        <v>48</v>
      </c>
      <c r="U15" s="10">
        <f t="shared" si="1"/>
        <v>3</v>
      </c>
      <c r="V15" s="10">
        <f t="shared" si="1"/>
        <v>127</v>
      </c>
      <c r="W15" s="10">
        <f t="shared" si="1"/>
        <v>62</v>
      </c>
      <c r="X15" s="10">
        <f>SUM(X17:X39)</f>
        <v>669</v>
      </c>
      <c r="Y15" s="10">
        <f t="shared" si="1"/>
        <v>0</v>
      </c>
      <c r="Z15" s="10">
        <f t="shared" si="1"/>
        <v>0</v>
      </c>
    </row>
    <row r="16" spans="1:26" s="366" customFormat="1" ht="15" customHeight="1">
      <c r="A16" s="12"/>
      <c r="B16" s="20"/>
      <c r="C16" s="20"/>
      <c r="D16" s="20"/>
      <c r="E16" s="20"/>
      <c r="F16" s="20"/>
      <c r="G16" s="20"/>
      <c r="H16" s="20"/>
      <c r="I16" s="20"/>
      <c r="J16" s="20"/>
      <c r="K16" s="20"/>
      <c r="L16" s="20"/>
      <c r="M16" s="20"/>
      <c r="N16" s="20"/>
      <c r="O16" s="20"/>
      <c r="P16" s="20"/>
      <c r="Q16" s="372"/>
      <c r="R16" s="676"/>
      <c r="S16" s="12"/>
      <c r="T16" s="20"/>
      <c r="U16" s="20"/>
      <c r="V16" s="20"/>
      <c r="W16" s="20"/>
      <c r="X16" s="20"/>
      <c r="Y16" s="20"/>
      <c r="Z16" s="20"/>
    </row>
    <row r="17" spans="1:26" s="366" customFormat="1" ht="18.2" customHeight="1">
      <c r="A17" s="13" t="s">
        <v>59</v>
      </c>
      <c r="B17" s="153">
        <f>SUM(C17:F17,Z17)</f>
        <v>2293</v>
      </c>
      <c r="C17" s="455">
        <v>1</v>
      </c>
      <c r="D17" s="455">
        <v>2</v>
      </c>
      <c r="E17" s="456">
        <v>0</v>
      </c>
      <c r="F17" s="153">
        <f>SUM(G17:P17,T17:Z17)</f>
        <v>2290</v>
      </c>
      <c r="G17" s="455">
        <v>0</v>
      </c>
      <c r="H17" s="455">
        <v>1</v>
      </c>
      <c r="I17" s="455">
        <v>1</v>
      </c>
      <c r="J17" s="455">
        <v>15</v>
      </c>
      <c r="K17" s="455">
        <v>0</v>
      </c>
      <c r="L17" s="455">
        <v>105</v>
      </c>
      <c r="M17" s="455">
        <v>520</v>
      </c>
      <c r="N17" s="455">
        <v>653</v>
      </c>
      <c r="O17" s="455">
        <v>596</v>
      </c>
      <c r="P17" s="455">
        <v>352</v>
      </c>
      <c r="Q17" s="14" t="s">
        <v>60</v>
      </c>
      <c r="R17" s="15" t="s">
        <v>59</v>
      </c>
      <c r="S17" s="16" t="s">
        <v>60</v>
      </c>
      <c r="T17" s="458">
        <v>0</v>
      </c>
      <c r="U17" s="455">
        <v>0</v>
      </c>
      <c r="V17" s="455">
        <v>7</v>
      </c>
      <c r="W17" s="455">
        <v>2</v>
      </c>
      <c r="X17" s="455">
        <v>38</v>
      </c>
      <c r="Y17" s="455">
        <v>0</v>
      </c>
      <c r="Z17" s="455">
        <v>0</v>
      </c>
    </row>
    <row r="18" spans="1:26" s="366" customFormat="1" ht="18.2" customHeight="1">
      <c r="A18" s="13" t="s">
        <v>61</v>
      </c>
      <c r="B18" s="153">
        <f t="shared" ref="B18:B39" si="2">SUM(C18:F18,Z18)</f>
        <v>1738</v>
      </c>
      <c r="C18" s="455">
        <v>1</v>
      </c>
      <c r="D18" s="455">
        <v>1</v>
      </c>
      <c r="E18" s="456">
        <v>0</v>
      </c>
      <c r="F18" s="153">
        <f t="shared" ref="F18:F39" si="3">SUM(G18:P18,T18:Z18)</f>
        <v>1736</v>
      </c>
      <c r="G18" s="455">
        <v>0</v>
      </c>
      <c r="H18" s="455">
        <v>0</v>
      </c>
      <c r="I18" s="455">
        <v>1</v>
      </c>
      <c r="J18" s="455">
        <v>10</v>
      </c>
      <c r="K18" s="455">
        <v>0</v>
      </c>
      <c r="L18" s="455">
        <v>84</v>
      </c>
      <c r="M18" s="455">
        <v>391</v>
      </c>
      <c r="N18" s="455">
        <v>501</v>
      </c>
      <c r="O18" s="455">
        <v>399</v>
      </c>
      <c r="P18" s="455">
        <v>288</v>
      </c>
      <c r="Q18" s="14" t="s">
        <v>62</v>
      </c>
      <c r="R18" s="15" t="s">
        <v>61</v>
      </c>
      <c r="S18" s="16" t="s">
        <v>62</v>
      </c>
      <c r="T18" s="458">
        <v>9</v>
      </c>
      <c r="U18" s="455">
        <v>1</v>
      </c>
      <c r="V18" s="455">
        <v>8</v>
      </c>
      <c r="W18" s="455">
        <v>3</v>
      </c>
      <c r="X18" s="455">
        <v>41</v>
      </c>
      <c r="Y18" s="455">
        <v>0</v>
      </c>
      <c r="Z18" s="455">
        <v>0</v>
      </c>
    </row>
    <row r="19" spans="1:26" s="366" customFormat="1" ht="18.2" customHeight="1">
      <c r="A19" s="13" t="s">
        <v>63</v>
      </c>
      <c r="B19" s="153">
        <f t="shared" si="2"/>
        <v>1192</v>
      </c>
      <c r="C19" s="455">
        <v>1</v>
      </c>
      <c r="D19" s="455">
        <v>1</v>
      </c>
      <c r="E19" s="456">
        <v>0</v>
      </c>
      <c r="F19" s="153">
        <f t="shared" si="3"/>
        <v>1190</v>
      </c>
      <c r="G19" s="455">
        <v>0</v>
      </c>
      <c r="H19" s="455">
        <v>0</v>
      </c>
      <c r="I19" s="455">
        <v>1</v>
      </c>
      <c r="J19" s="455">
        <v>7</v>
      </c>
      <c r="K19" s="455">
        <v>0</v>
      </c>
      <c r="L19" s="455">
        <v>60</v>
      </c>
      <c r="M19" s="455">
        <v>250</v>
      </c>
      <c r="N19" s="455">
        <v>317</v>
      </c>
      <c r="O19" s="455">
        <v>290</v>
      </c>
      <c r="P19" s="455">
        <v>220</v>
      </c>
      <c r="Q19" s="14" t="s">
        <v>64</v>
      </c>
      <c r="R19" s="15" t="s">
        <v>63</v>
      </c>
      <c r="S19" s="16" t="s">
        <v>64</v>
      </c>
      <c r="T19" s="458">
        <v>4</v>
      </c>
      <c r="U19" s="455">
        <v>0</v>
      </c>
      <c r="V19" s="457">
        <v>2</v>
      </c>
      <c r="W19" s="455">
        <v>3</v>
      </c>
      <c r="X19" s="455">
        <v>36</v>
      </c>
      <c r="Y19" s="455">
        <v>0</v>
      </c>
      <c r="Z19" s="455">
        <v>0</v>
      </c>
    </row>
    <row r="20" spans="1:26" s="366" customFormat="1" ht="18.2" customHeight="1">
      <c r="A20" s="13" t="s">
        <v>65</v>
      </c>
      <c r="B20" s="153">
        <f t="shared" si="2"/>
        <v>1506</v>
      </c>
      <c r="C20" s="455">
        <v>1</v>
      </c>
      <c r="D20" s="455">
        <v>2</v>
      </c>
      <c r="E20" s="456">
        <v>0</v>
      </c>
      <c r="F20" s="153">
        <f t="shared" si="3"/>
        <v>1503</v>
      </c>
      <c r="G20" s="455">
        <v>0</v>
      </c>
      <c r="H20" s="455">
        <v>0</v>
      </c>
      <c r="I20" s="455">
        <v>1</v>
      </c>
      <c r="J20" s="455">
        <v>7</v>
      </c>
      <c r="K20" s="455">
        <v>0</v>
      </c>
      <c r="L20" s="457">
        <v>71</v>
      </c>
      <c r="M20" s="457">
        <v>314</v>
      </c>
      <c r="N20" s="457">
        <v>414</v>
      </c>
      <c r="O20" s="457">
        <v>383</v>
      </c>
      <c r="P20" s="457">
        <v>253</v>
      </c>
      <c r="Q20" s="14" t="s">
        <v>66</v>
      </c>
      <c r="R20" s="15" t="s">
        <v>65</v>
      </c>
      <c r="S20" s="16" t="s">
        <v>66</v>
      </c>
      <c r="T20" s="458">
        <v>3</v>
      </c>
      <c r="U20" s="457">
        <v>1</v>
      </c>
      <c r="V20" s="455">
        <v>9</v>
      </c>
      <c r="W20" s="457">
        <v>4</v>
      </c>
      <c r="X20" s="457">
        <v>43</v>
      </c>
      <c r="Y20" s="455">
        <v>0</v>
      </c>
      <c r="Z20" s="455">
        <v>0</v>
      </c>
    </row>
    <row r="21" spans="1:26" s="366" customFormat="1" ht="18.2" customHeight="1">
      <c r="A21" s="13" t="s">
        <v>67</v>
      </c>
      <c r="B21" s="153">
        <f t="shared" si="2"/>
        <v>1824</v>
      </c>
      <c r="C21" s="455">
        <v>1</v>
      </c>
      <c r="D21" s="455">
        <v>1</v>
      </c>
      <c r="E21" s="456">
        <v>0</v>
      </c>
      <c r="F21" s="153">
        <f t="shared" si="3"/>
        <v>1822</v>
      </c>
      <c r="G21" s="455">
        <v>0</v>
      </c>
      <c r="H21" s="455">
        <v>0</v>
      </c>
      <c r="I21" s="455">
        <v>1</v>
      </c>
      <c r="J21" s="455">
        <v>11</v>
      </c>
      <c r="K21" s="455">
        <v>0</v>
      </c>
      <c r="L21" s="455">
        <v>90</v>
      </c>
      <c r="M21" s="455">
        <v>423</v>
      </c>
      <c r="N21" s="455">
        <v>481</v>
      </c>
      <c r="O21" s="455">
        <v>447</v>
      </c>
      <c r="P21" s="455">
        <v>323</v>
      </c>
      <c r="Q21" s="14" t="s">
        <v>68</v>
      </c>
      <c r="R21" s="15" t="s">
        <v>67</v>
      </c>
      <c r="S21" s="16" t="s">
        <v>68</v>
      </c>
      <c r="T21" s="458">
        <v>7</v>
      </c>
      <c r="U21" s="455">
        <v>0</v>
      </c>
      <c r="V21" s="455">
        <v>6</v>
      </c>
      <c r="W21" s="455">
        <v>3</v>
      </c>
      <c r="X21" s="455">
        <v>30</v>
      </c>
      <c r="Y21" s="455">
        <v>0</v>
      </c>
      <c r="Z21" s="455">
        <v>0</v>
      </c>
    </row>
    <row r="22" spans="1:26" s="366" customFormat="1" ht="18.2" customHeight="1">
      <c r="A22" s="13" t="s">
        <v>69</v>
      </c>
      <c r="B22" s="153">
        <f t="shared" si="2"/>
        <v>1142</v>
      </c>
      <c r="C22" s="455">
        <v>1</v>
      </c>
      <c r="D22" s="455">
        <v>0</v>
      </c>
      <c r="E22" s="456">
        <v>0</v>
      </c>
      <c r="F22" s="153">
        <f t="shared" si="3"/>
        <v>1141</v>
      </c>
      <c r="G22" s="455">
        <v>0</v>
      </c>
      <c r="H22" s="455">
        <v>0</v>
      </c>
      <c r="I22" s="455">
        <v>1</v>
      </c>
      <c r="J22" s="455">
        <v>7</v>
      </c>
      <c r="K22" s="455">
        <v>0</v>
      </c>
      <c r="L22" s="455">
        <v>61</v>
      </c>
      <c r="M22" s="455">
        <v>279</v>
      </c>
      <c r="N22" s="455">
        <v>291</v>
      </c>
      <c r="O22" s="455">
        <v>280</v>
      </c>
      <c r="P22" s="455">
        <v>176</v>
      </c>
      <c r="Q22" s="14" t="s">
        <v>70</v>
      </c>
      <c r="R22" s="15" t="s">
        <v>69</v>
      </c>
      <c r="S22" s="16" t="s">
        <v>70</v>
      </c>
      <c r="T22" s="458">
        <v>0</v>
      </c>
      <c r="U22" s="455">
        <v>0</v>
      </c>
      <c r="V22" s="455">
        <v>7</v>
      </c>
      <c r="W22" s="455">
        <v>2</v>
      </c>
      <c r="X22" s="455">
        <v>37</v>
      </c>
      <c r="Y22" s="455">
        <v>0</v>
      </c>
      <c r="Z22" s="455">
        <v>0</v>
      </c>
    </row>
    <row r="23" spans="1:26" s="366" customFormat="1" ht="18.2" customHeight="1">
      <c r="A23" s="13" t="s">
        <v>71</v>
      </c>
      <c r="B23" s="153">
        <f t="shared" si="2"/>
        <v>1121</v>
      </c>
      <c r="C23" s="455">
        <v>1</v>
      </c>
      <c r="D23" s="455">
        <v>1</v>
      </c>
      <c r="E23" s="456">
        <v>0</v>
      </c>
      <c r="F23" s="153">
        <f t="shared" si="3"/>
        <v>1119</v>
      </c>
      <c r="G23" s="455">
        <v>0</v>
      </c>
      <c r="H23" s="455">
        <v>0</v>
      </c>
      <c r="I23" s="455">
        <v>1</v>
      </c>
      <c r="J23" s="455">
        <v>7</v>
      </c>
      <c r="K23" s="455">
        <v>0</v>
      </c>
      <c r="L23" s="455">
        <v>56</v>
      </c>
      <c r="M23" s="455">
        <v>243</v>
      </c>
      <c r="N23" s="455">
        <v>284</v>
      </c>
      <c r="O23" s="455">
        <v>247</v>
      </c>
      <c r="P23" s="455">
        <v>237</v>
      </c>
      <c r="Q23" s="14" t="s">
        <v>72</v>
      </c>
      <c r="R23" s="15" t="s">
        <v>71</v>
      </c>
      <c r="S23" s="16" t="s">
        <v>72</v>
      </c>
      <c r="T23" s="458">
        <v>1</v>
      </c>
      <c r="U23" s="455">
        <v>0</v>
      </c>
      <c r="V23" s="455">
        <v>7</v>
      </c>
      <c r="W23" s="455">
        <v>2</v>
      </c>
      <c r="X23" s="455">
        <v>34</v>
      </c>
      <c r="Y23" s="455">
        <v>0</v>
      </c>
      <c r="Z23" s="455">
        <v>0</v>
      </c>
    </row>
    <row r="24" spans="1:26" s="366" customFormat="1" ht="18.2" customHeight="1">
      <c r="A24" s="13" t="s">
        <v>73</v>
      </c>
      <c r="B24" s="153">
        <f t="shared" si="2"/>
        <v>1248</v>
      </c>
      <c r="C24" s="455">
        <v>1</v>
      </c>
      <c r="D24" s="455">
        <v>0</v>
      </c>
      <c r="E24" s="456">
        <v>0</v>
      </c>
      <c r="F24" s="153">
        <f t="shared" si="3"/>
        <v>1247</v>
      </c>
      <c r="G24" s="455">
        <v>0</v>
      </c>
      <c r="H24" s="455">
        <v>0</v>
      </c>
      <c r="I24" s="455">
        <v>1</v>
      </c>
      <c r="J24" s="455">
        <v>5</v>
      </c>
      <c r="K24" s="455">
        <v>0</v>
      </c>
      <c r="L24" s="455">
        <v>58</v>
      </c>
      <c r="M24" s="455">
        <v>267</v>
      </c>
      <c r="N24" s="455">
        <v>321</v>
      </c>
      <c r="O24" s="455">
        <v>309</v>
      </c>
      <c r="P24" s="455">
        <v>230</v>
      </c>
      <c r="Q24" s="14" t="s">
        <v>74</v>
      </c>
      <c r="R24" s="15" t="s">
        <v>73</v>
      </c>
      <c r="S24" s="16" t="s">
        <v>74</v>
      </c>
      <c r="T24" s="458">
        <v>0</v>
      </c>
      <c r="U24" s="455">
        <v>0</v>
      </c>
      <c r="V24" s="455">
        <v>10</v>
      </c>
      <c r="W24" s="455">
        <v>4</v>
      </c>
      <c r="X24" s="455">
        <v>42</v>
      </c>
      <c r="Y24" s="455">
        <v>0</v>
      </c>
      <c r="Z24" s="455">
        <v>0</v>
      </c>
    </row>
    <row r="25" spans="1:26" s="366" customFormat="1" ht="18.2" customHeight="1">
      <c r="A25" s="13" t="s">
        <v>75</v>
      </c>
      <c r="B25" s="153">
        <f t="shared" si="2"/>
        <v>975</v>
      </c>
      <c r="C25" s="455">
        <v>1</v>
      </c>
      <c r="D25" s="455">
        <v>0</v>
      </c>
      <c r="E25" s="456">
        <v>0</v>
      </c>
      <c r="F25" s="153">
        <f t="shared" si="3"/>
        <v>974</v>
      </c>
      <c r="G25" s="455">
        <v>0</v>
      </c>
      <c r="H25" s="455">
        <v>0</v>
      </c>
      <c r="I25" s="455">
        <v>0</v>
      </c>
      <c r="J25" s="455">
        <v>6</v>
      </c>
      <c r="K25" s="455">
        <v>0</v>
      </c>
      <c r="L25" s="455">
        <v>48</v>
      </c>
      <c r="M25" s="455">
        <v>218</v>
      </c>
      <c r="N25" s="455">
        <v>248</v>
      </c>
      <c r="O25" s="455">
        <v>207</v>
      </c>
      <c r="P25" s="455">
        <v>200</v>
      </c>
      <c r="Q25" s="14" t="s">
        <v>76</v>
      </c>
      <c r="R25" s="15" t="s">
        <v>75</v>
      </c>
      <c r="S25" s="16" t="s">
        <v>76</v>
      </c>
      <c r="T25" s="458">
        <v>4</v>
      </c>
      <c r="U25" s="455">
        <v>0</v>
      </c>
      <c r="V25" s="455">
        <v>6</v>
      </c>
      <c r="W25" s="455">
        <v>3</v>
      </c>
      <c r="X25" s="455">
        <v>34</v>
      </c>
      <c r="Y25" s="455">
        <v>0</v>
      </c>
      <c r="Z25" s="455">
        <v>0</v>
      </c>
    </row>
    <row r="26" spans="1:26" s="366" customFormat="1" ht="18.2" customHeight="1">
      <c r="A26" s="13" t="s">
        <v>77</v>
      </c>
      <c r="B26" s="153">
        <f t="shared" si="2"/>
        <v>1305</v>
      </c>
      <c r="C26" s="455">
        <v>1</v>
      </c>
      <c r="D26" s="455">
        <v>1</v>
      </c>
      <c r="E26" s="456">
        <v>0</v>
      </c>
      <c r="F26" s="153">
        <f t="shared" si="3"/>
        <v>1303</v>
      </c>
      <c r="G26" s="455">
        <v>0</v>
      </c>
      <c r="H26" s="455">
        <v>0</v>
      </c>
      <c r="I26" s="455">
        <v>1</v>
      </c>
      <c r="J26" s="455">
        <v>8</v>
      </c>
      <c r="K26" s="455">
        <v>0</v>
      </c>
      <c r="L26" s="455">
        <v>58</v>
      </c>
      <c r="M26" s="455">
        <v>293</v>
      </c>
      <c r="N26" s="455">
        <v>349</v>
      </c>
      <c r="O26" s="455">
        <v>311</v>
      </c>
      <c r="P26" s="455">
        <v>238</v>
      </c>
      <c r="Q26" s="14" t="s">
        <v>78</v>
      </c>
      <c r="R26" s="15" t="s">
        <v>77</v>
      </c>
      <c r="S26" s="16" t="s">
        <v>78</v>
      </c>
      <c r="T26" s="458">
        <v>1</v>
      </c>
      <c r="U26" s="455">
        <v>0</v>
      </c>
      <c r="V26" s="455">
        <v>8</v>
      </c>
      <c r="W26" s="455">
        <v>3</v>
      </c>
      <c r="X26" s="455">
        <v>33</v>
      </c>
      <c r="Y26" s="455">
        <v>0</v>
      </c>
      <c r="Z26" s="455">
        <v>0</v>
      </c>
    </row>
    <row r="27" spans="1:26" s="366" customFormat="1" ht="18.2" customHeight="1">
      <c r="A27" s="13" t="s">
        <v>79</v>
      </c>
      <c r="B27" s="153">
        <f t="shared" si="2"/>
        <v>564</v>
      </c>
      <c r="C27" s="455">
        <v>1</v>
      </c>
      <c r="D27" s="455">
        <v>1</v>
      </c>
      <c r="E27" s="456">
        <v>0</v>
      </c>
      <c r="F27" s="153">
        <f t="shared" si="3"/>
        <v>562</v>
      </c>
      <c r="G27" s="455">
        <v>0</v>
      </c>
      <c r="H27" s="455">
        <v>0</v>
      </c>
      <c r="I27" s="455">
        <v>0</v>
      </c>
      <c r="J27" s="455">
        <v>2</v>
      </c>
      <c r="K27" s="455">
        <v>3</v>
      </c>
      <c r="L27" s="455">
        <v>26</v>
      </c>
      <c r="M27" s="455">
        <v>129</v>
      </c>
      <c r="N27" s="455">
        <v>159</v>
      </c>
      <c r="O27" s="455">
        <v>134</v>
      </c>
      <c r="P27" s="455">
        <v>82</v>
      </c>
      <c r="Q27" s="14" t="s">
        <v>80</v>
      </c>
      <c r="R27" s="15" t="s">
        <v>79</v>
      </c>
      <c r="S27" s="16" t="s">
        <v>80</v>
      </c>
      <c r="T27" s="458">
        <v>1</v>
      </c>
      <c r="U27" s="455">
        <v>0</v>
      </c>
      <c r="V27" s="455">
        <v>2</v>
      </c>
      <c r="W27" s="455">
        <v>3</v>
      </c>
      <c r="X27" s="455">
        <v>21</v>
      </c>
      <c r="Y27" s="455">
        <v>0</v>
      </c>
      <c r="Z27" s="455">
        <v>0</v>
      </c>
    </row>
    <row r="28" spans="1:26" s="366" customFormat="1" ht="18.2" customHeight="1">
      <c r="A28" s="13" t="s">
        <v>81</v>
      </c>
      <c r="B28" s="153">
        <f t="shared" si="2"/>
        <v>937</v>
      </c>
      <c r="C28" s="455">
        <v>1</v>
      </c>
      <c r="D28" s="455">
        <v>1</v>
      </c>
      <c r="E28" s="456">
        <v>0</v>
      </c>
      <c r="F28" s="153">
        <f t="shared" si="3"/>
        <v>935</v>
      </c>
      <c r="G28" s="455">
        <v>0</v>
      </c>
      <c r="H28" s="455">
        <v>0</v>
      </c>
      <c r="I28" s="455">
        <v>0</v>
      </c>
      <c r="J28" s="455">
        <v>5</v>
      </c>
      <c r="K28" s="455">
        <v>0</v>
      </c>
      <c r="L28" s="455">
        <v>44</v>
      </c>
      <c r="M28" s="455">
        <v>229</v>
      </c>
      <c r="N28" s="455">
        <v>264</v>
      </c>
      <c r="O28" s="455">
        <v>207</v>
      </c>
      <c r="P28" s="455">
        <v>132</v>
      </c>
      <c r="Q28" s="14" t="s">
        <v>82</v>
      </c>
      <c r="R28" s="15" t="s">
        <v>81</v>
      </c>
      <c r="S28" s="16" t="s">
        <v>82</v>
      </c>
      <c r="T28" s="458">
        <v>2</v>
      </c>
      <c r="U28" s="455">
        <v>0</v>
      </c>
      <c r="V28" s="455">
        <v>6</v>
      </c>
      <c r="W28" s="455">
        <v>3</v>
      </c>
      <c r="X28" s="455">
        <v>43</v>
      </c>
      <c r="Y28" s="455">
        <v>0</v>
      </c>
      <c r="Z28" s="455">
        <v>0</v>
      </c>
    </row>
    <row r="29" spans="1:26" s="366" customFormat="1" ht="18.2" customHeight="1">
      <c r="A29" s="13" t="s">
        <v>83</v>
      </c>
      <c r="B29" s="153">
        <f t="shared" si="2"/>
        <v>553</v>
      </c>
      <c r="C29" s="455">
        <v>1</v>
      </c>
      <c r="D29" s="455">
        <v>1</v>
      </c>
      <c r="E29" s="456">
        <v>0</v>
      </c>
      <c r="F29" s="153">
        <f t="shared" si="3"/>
        <v>551</v>
      </c>
      <c r="G29" s="455">
        <v>0</v>
      </c>
      <c r="H29" s="455">
        <v>0</v>
      </c>
      <c r="I29" s="455">
        <v>0</v>
      </c>
      <c r="J29" s="455">
        <v>2</v>
      </c>
      <c r="K29" s="455">
        <v>3</v>
      </c>
      <c r="L29" s="455">
        <v>25</v>
      </c>
      <c r="M29" s="455">
        <v>133</v>
      </c>
      <c r="N29" s="455">
        <v>156</v>
      </c>
      <c r="O29" s="455">
        <v>130</v>
      </c>
      <c r="P29" s="455">
        <v>74</v>
      </c>
      <c r="Q29" s="14" t="s">
        <v>84</v>
      </c>
      <c r="R29" s="15" t="s">
        <v>83</v>
      </c>
      <c r="S29" s="16" t="s">
        <v>84</v>
      </c>
      <c r="T29" s="458">
        <v>0</v>
      </c>
      <c r="U29" s="455">
        <v>0</v>
      </c>
      <c r="V29" s="455">
        <v>4</v>
      </c>
      <c r="W29" s="455">
        <v>3</v>
      </c>
      <c r="X29" s="455">
        <v>21</v>
      </c>
      <c r="Y29" s="455">
        <v>0</v>
      </c>
      <c r="Z29" s="455">
        <v>0</v>
      </c>
    </row>
    <row r="30" spans="1:26" s="366" customFormat="1" ht="18.2" customHeight="1">
      <c r="A30" s="13" t="s">
        <v>85</v>
      </c>
      <c r="B30" s="153">
        <f t="shared" si="2"/>
        <v>511</v>
      </c>
      <c r="C30" s="455">
        <v>1</v>
      </c>
      <c r="D30" s="455">
        <v>0</v>
      </c>
      <c r="E30" s="456">
        <v>0</v>
      </c>
      <c r="F30" s="153">
        <f t="shared" si="3"/>
        <v>510</v>
      </c>
      <c r="G30" s="455">
        <v>0</v>
      </c>
      <c r="H30" s="455">
        <v>0</v>
      </c>
      <c r="I30" s="455">
        <v>0</v>
      </c>
      <c r="J30" s="455">
        <v>4</v>
      </c>
      <c r="K30" s="455">
        <v>0</v>
      </c>
      <c r="L30" s="455">
        <v>23</v>
      </c>
      <c r="M30" s="455">
        <v>117</v>
      </c>
      <c r="N30" s="455">
        <v>143</v>
      </c>
      <c r="O30" s="455">
        <v>121</v>
      </c>
      <c r="P30" s="455">
        <v>71</v>
      </c>
      <c r="Q30" s="14" t="s">
        <v>86</v>
      </c>
      <c r="R30" s="15" t="s">
        <v>85</v>
      </c>
      <c r="S30" s="16" t="s">
        <v>86</v>
      </c>
      <c r="T30" s="458">
        <v>4</v>
      </c>
      <c r="U30" s="455">
        <v>0</v>
      </c>
      <c r="V30" s="455">
        <v>4</v>
      </c>
      <c r="W30" s="455">
        <v>3</v>
      </c>
      <c r="X30" s="455">
        <v>20</v>
      </c>
      <c r="Y30" s="455">
        <v>0</v>
      </c>
      <c r="Z30" s="455">
        <v>0</v>
      </c>
    </row>
    <row r="31" spans="1:26" s="366" customFormat="1" ht="18.2" customHeight="1">
      <c r="A31" s="13" t="s">
        <v>87</v>
      </c>
      <c r="B31" s="153">
        <f t="shared" si="2"/>
        <v>664</v>
      </c>
      <c r="C31" s="455">
        <v>1</v>
      </c>
      <c r="D31" s="455">
        <v>2</v>
      </c>
      <c r="E31" s="456">
        <v>0</v>
      </c>
      <c r="F31" s="153">
        <f t="shared" si="3"/>
        <v>661</v>
      </c>
      <c r="G31" s="455">
        <v>0</v>
      </c>
      <c r="H31" s="455">
        <v>0</v>
      </c>
      <c r="I31" s="455">
        <v>0</v>
      </c>
      <c r="J31" s="455">
        <v>3</v>
      </c>
      <c r="K31" s="455">
        <v>1</v>
      </c>
      <c r="L31" s="455">
        <v>29</v>
      </c>
      <c r="M31" s="455">
        <v>156</v>
      </c>
      <c r="N31" s="455">
        <v>171</v>
      </c>
      <c r="O31" s="455">
        <v>147</v>
      </c>
      <c r="P31" s="455">
        <v>129</v>
      </c>
      <c r="Q31" s="14" t="s">
        <v>88</v>
      </c>
      <c r="R31" s="15" t="s">
        <v>87</v>
      </c>
      <c r="S31" s="16" t="s">
        <v>88</v>
      </c>
      <c r="T31" s="458">
        <v>1</v>
      </c>
      <c r="U31" s="455">
        <v>0</v>
      </c>
      <c r="V31" s="455">
        <v>2</v>
      </c>
      <c r="W31" s="455">
        <v>3</v>
      </c>
      <c r="X31" s="455">
        <v>19</v>
      </c>
      <c r="Y31" s="455">
        <v>0</v>
      </c>
      <c r="Z31" s="455">
        <v>0</v>
      </c>
    </row>
    <row r="32" spans="1:26" s="366" customFormat="1" ht="18.2" customHeight="1">
      <c r="A32" s="13" t="s">
        <v>89</v>
      </c>
      <c r="B32" s="153">
        <f t="shared" si="2"/>
        <v>661</v>
      </c>
      <c r="C32" s="455">
        <v>1</v>
      </c>
      <c r="D32" s="455">
        <v>2</v>
      </c>
      <c r="E32" s="456">
        <v>0</v>
      </c>
      <c r="F32" s="153">
        <f t="shared" si="3"/>
        <v>658</v>
      </c>
      <c r="G32" s="455">
        <v>0</v>
      </c>
      <c r="H32" s="455">
        <v>0</v>
      </c>
      <c r="I32" s="455">
        <v>0</v>
      </c>
      <c r="J32" s="455">
        <v>4</v>
      </c>
      <c r="K32" s="455">
        <v>1</v>
      </c>
      <c r="L32" s="455">
        <v>28</v>
      </c>
      <c r="M32" s="455">
        <v>146</v>
      </c>
      <c r="N32" s="455">
        <v>176</v>
      </c>
      <c r="O32" s="455">
        <v>153</v>
      </c>
      <c r="P32" s="455">
        <v>119</v>
      </c>
      <c r="Q32" s="14" t="s">
        <v>90</v>
      </c>
      <c r="R32" s="15" t="s">
        <v>89</v>
      </c>
      <c r="S32" s="16" t="s">
        <v>90</v>
      </c>
      <c r="T32" s="458">
        <v>1</v>
      </c>
      <c r="U32" s="455">
        <v>0</v>
      </c>
      <c r="V32" s="455">
        <v>2</v>
      </c>
      <c r="W32" s="455">
        <v>3</v>
      </c>
      <c r="X32" s="455">
        <v>25</v>
      </c>
      <c r="Y32" s="455">
        <v>0</v>
      </c>
      <c r="Z32" s="455">
        <v>0</v>
      </c>
    </row>
    <row r="33" spans="1:26" s="366" customFormat="1" ht="18.2" customHeight="1">
      <c r="A33" s="13" t="s">
        <v>91</v>
      </c>
      <c r="B33" s="153">
        <f t="shared" si="2"/>
        <v>622</v>
      </c>
      <c r="C33" s="455">
        <v>1</v>
      </c>
      <c r="D33" s="455">
        <v>2</v>
      </c>
      <c r="E33" s="456">
        <v>0</v>
      </c>
      <c r="F33" s="153">
        <f t="shared" si="3"/>
        <v>619</v>
      </c>
      <c r="G33" s="455">
        <v>0</v>
      </c>
      <c r="H33" s="455">
        <v>0</v>
      </c>
      <c r="I33" s="455">
        <v>0</v>
      </c>
      <c r="J33" s="455">
        <v>2</v>
      </c>
      <c r="K33" s="455">
        <v>3</v>
      </c>
      <c r="L33" s="455">
        <v>29</v>
      </c>
      <c r="M33" s="455">
        <v>145</v>
      </c>
      <c r="N33" s="455">
        <v>164</v>
      </c>
      <c r="O33" s="455">
        <v>145</v>
      </c>
      <c r="P33" s="455">
        <v>103</v>
      </c>
      <c r="Q33" s="14" t="s">
        <v>92</v>
      </c>
      <c r="R33" s="15" t="s">
        <v>91</v>
      </c>
      <c r="S33" s="16" t="s">
        <v>92</v>
      </c>
      <c r="T33" s="458">
        <v>0</v>
      </c>
      <c r="U33" s="455">
        <v>1</v>
      </c>
      <c r="V33" s="455">
        <v>7</v>
      </c>
      <c r="W33" s="455">
        <v>1</v>
      </c>
      <c r="X33" s="455">
        <v>19</v>
      </c>
      <c r="Y33" s="455">
        <v>0</v>
      </c>
      <c r="Z33" s="455">
        <v>0</v>
      </c>
    </row>
    <row r="34" spans="1:26" s="366" customFormat="1" ht="18.2" customHeight="1">
      <c r="A34" s="13" t="s">
        <v>93</v>
      </c>
      <c r="B34" s="153">
        <f t="shared" si="2"/>
        <v>697</v>
      </c>
      <c r="C34" s="455">
        <v>1</v>
      </c>
      <c r="D34" s="455">
        <v>1</v>
      </c>
      <c r="E34" s="456">
        <v>0</v>
      </c>
      <c r="F34" s="153">
        <f t="shared" si="3"/>
        <v>695</v>
      </c>
      <c r="G34" s="455">
        <v>0</v>
      </c>
      <c r="H34" s="455">
        <v>0</v>
      </c>
      <c r="I34" s="455">
        <v>0</v>
      </c>
      <c r="J34" s="455">
        <v>2</v>
      </c>
      <c r="K34" s="455">
        <v>3</v>
      </c>
      <c r="L34" s="455">
        <v>33</v>
      </c>
      <c r="M34" s="455">
        <v>166</v>
      </c>
      <c r="N34" s="455">
        <v>192</v>
      </c>
      <c r="O34" s="455">
        <v>164</v>
      </c>
      <c r="P34" s="455">
        <v>96</v>
      </c>
      <c r="Q34" s="14" t="s">
        <v>94</v>
      </c>
      <c r="R34" s="15" t="s">
        <v>93</v>
      </c>
      <c r="S34" s="16" t="s">
        <v>94</v>
      </c>
      <c r="T34" s="458">
        <v>4</v>
      </c>
      <c r="U34" s="455">
        <v>0</v>
      </c>
      <c r="V34" s="455">
        <v>8</v>
      </c>
      <c r="W34" s="455">
        <v>3</v>
      </c>
      <c r="X34" s="455">
        <v>24</v>
      </c>
      <c r="Y34" s="455">
        <v>0</v>
      </c>
      <c r="Z34" s="455">
        <v>0</v>
      </c>
    </row>
    <row r="35" spans="1:26" s="366" customFormat="1" ht="18.2" customHeight="1">
      <c r="A35" s="13" t="s">
        <v>95</v>
      </c>
      <c r="B35" s="153">
        <f t="shared" si="2"/>
        <v>872</v>
      </c>
      <c r="C35" s="455">
        <v>1</v>
      </c>
      <c r="D35" s="455">
        <v>1</v>
      </c>
      <c r="E35" s="456">
        <v>0</v>
      </c>
      <c r="F35" s="153">
        <f t="shared" si="3"/>
        <v>870</v>
      </c>
      <c r="G35" s="455">
        <v>0</v>
      </c>
      <c r="H35" s="455">
        <v>0</v>
      </c>
      <c r="I35" s="455">
        <v>1</v>
      </c>
      <c r="J35" s="455">
        <v>5</v>
      </c>
      <c r="K35" s="455">
        <v>0</v>
      </c>
      <c r="L35" s="455">
        <v>36</v>
      </c>
      <c r="M35" s="455">
        <v>191</v>
      </c>
      <c r="N35" s="455">
        <v>249</v>
      </c>
      <c r="O35" s="455">
        <v>210</v>
      </c>
      <c r="P35" s="455">
        <v>141</v>
      </c>
      <c r="Q35" s="14" t="s">
        <v>96</v>
      </c>
      <c r="R35" s="15" t="s">
        <v>95</v>
      </c>
      <c r="S35" s="16" t="s">
        <v>96</v>
      </c>
      <c r="T35" s="458">
        <v>2</v>
      </c>
      <c r="U35" s="455">
        <v>0</v>
      </c>
      <c r="V35" s="455">
        <v>4</v>
      </c>
      <c r="W35" s="455">
        <v>3</v>
      </c>
      <c r="X35" s="455">
        <v>28</v>
      </c>
      <c r="Y35" s="455">
        <v>0</v>
      </c>
      <c r="Z35" s="455">
        <v>0</v>
      </c>
    </row>
    <row r="36" spans="1:26" s="366" customFormat="1" ht="18.2" customHeight="1">
      <c r="A36" s="13" t="s">
        <v>97</v>
      </c>
      <c r="B36" s="153">
        <f t="shared" si="2"/>
        <v>769</v>
      </c>
      <c r="C36" s="455">
        <v>1</v>
      </c>
      <c r="D36" s="455">
        <v>0</v>
      </c>
      <c r="E36" s="456">
        <v>0</v>
      </c>
      <c r="F36" s="153">
        <f t="shared" si="3"/>
        <v>768</v>
      </c>
      <c r="G36" s="455">
        <v>0</v>
      </c>
      <c r="H36" s="455">
        <v>0</v>
      </c>
      <c r="I36" s="455">
        <v>0</v>
      </c>
      <c r="J36" s="455">
        <v>2</v>
      </c>
      <c r="K36" s="455">
        <v>3</v>
      </c>
      <c r="L36" s="455">
        <v>35</v>
      </c>
      <c r="M36" s="455">
        <v>178</v>
      </c>
      <c r="N36" s="455">
        <v>207</v>
      </c>
      <c r="O36" s="455">
        <v>178</v>
      </c>
      <c r="P36" s="455">
        <v>119</v>
      </c>
      <c r="Q36" s="14" t="s">
        <v>98</v>
      </c>
      <c r="R36" s="15" t="s">
        <v>97</v>
      </c>
      <c r="S36" s="16" t="s">
        <v>98</v>
      </c>
      <c r="T36" s="458">
        <v>3</v>
      </c>
      <c r="U36" s="455">
        <v>0</v>
      </c>
      <c r="V36" s="455">
        <v>8</v>
      </c>
      <c r="W36" s="455">
        <v>3</v>
      </c>
      <c r="X36" s="455">
        <v>32</v>
      </c>
      <c r="Y36" s="455">
        <v>0</v>
      </c>
      <c r="Z36" s="455">
        <v>0</v>
      </c>
    </row>
    <row r="37" spans="1:26" s="366" customFormat="1" ht="18.2" customHeight="1">
      <c r="A37" s="13" t="s">
        <v>99</v>
      </c>
      <c r="B37" s="153">
        <f t="shared" si="2"/>
        <v>635</v>
      </c>
      <c r="C37" s="455">
        <v>1</v>
      </c>
      <c r="D37" s="455">
        <v>1</v>
      </c>
      <c r="E37" s="456">
        <v>0</v>
      </c>
      <c r="F37" s="153">
        <f t="shared" si="3"/>
        <v>633</v>
      </c>
      <c r="G37" s="455">
        <v>0</v>
      </c>
      <c r="H37" s="455">
        <v>0</v>
      </c>
      <c r="I37" s="455">
        <v>0</v>
      </c>
      <c r="J37" s="455">
        <v>2</v>
      </c>
      <c r="K37" s="455">
        <v>3</v>
      </c>
      <c r="L37" s="455">
        <v>31</v>
      </c>
      <c r="M37" s="455">
        <v>151</v>
      </c>
      <c r="N37" s="455">
        <v>181</v>
      </c>
      <c r="O37" s="455">
        <v>144</v>
      </c>
      <c r="P37" s="455">
        <v>91</v>
      </c>
      <c r="Q37" s="14" t="s">
        <v>100</v>
      </c>
      <c r="R37" s="15" t="s">
        <v>99</v>
      </c>
      <c r="S37" s="16" t="s">
        <v>100</v>
      </c>
      <c r="T37" s="458">
        <v>0</v>
      </c>
      <c r="U37" s="455">
        <v>0</v>
      </c>
      <c r="V37" s="455">
        <v>5</v>
      </c>
      <c r="W37" s="455">
        <v>1</v>
      </c>
      <c r="X37" s="455">
        <v>24</v>
      </c>
      <c r="Y37" s="455">
        <v>0</v>
      </c>
      <c r="Z37" s="455">
        <v>0</v>
      </c>
    </row>
    <row r="38" spans="1:26" s="366" customFormat="1" ht="18.2" customHeight="1">
      <c r="A38" s="13" t="s">
        <v>101</v>
      </c>
      <c r="B38" s="153">
        <f t="shared" si="2"/>
        <v>722</v>
      </c>
      <c r="C38" s="455">
        <v>1</v>
      </c>
      <c r="D38" s="455">
        <v>1</v>
      </c>
      <c r="E38" s="456">
        <v>0</v>
      </c>
      <c r="F38" s="153">
        <f t="shared" si="3"/>
        <v>720</v>
      </c>
      <c r="G38" s="455">
        <v>0</v>
      </c>
      <c r="H38" s="455">
        <v>0</v>
      </c>
      <c r="I38" s="455">
        <v>0</v>
      </c>
      <c r="J38" s="455">
        <v>5</v>
      </c>
      <c r="K38" s="455">
        <v>0</v>
      </c>
      <c r="L38" s="455">
        <v>36</v>
      </c>
      <c r="M38" s="455">
        <v>168</v>
      </c>
      <c r="N38" s="455">
        <v>203</v>
      </c>
      <c r="O38" s="455">
        <v>175</v>
      </c>
      <c r="P38" s="455">
        <v>108</v>
      </c>
      <c r="Q38" s="14" t="s">
        <v>102</v>
      </c>
      <c r="R38" s="15" t="s">
        <v>101</v>
      </c>
      <c r="S38" s="16" t="s">
        <v>102</v>
      </c>
      <c r="T38" s="458">
        <v>1</v>
      </c>
      <c r="U38" s="455">
        <v>0</v>
      </c>
      <c r="V38" s="455">
        <v>0</v>
      </c>
      <c r="W38" s="455">
        <v>3</v>
      </c>
      <c r="X38" s="455">
        <v>21</v>
      </c>
      <c r="Y38" s="455">
        <v>0</v>
      </c>
      <c r="Z38" s="455">
        <v>0</v>
      </c>
    </row>
    <row r="39" spans="1:26" s="366" customFormat="1" ht="18.2" customHeight="1" thickBot="1">
      <c r="A39" s="13" t="s">
        <v>104</v>
      </c>
      <c r="B39" s="153">
        <f t="shared" si="2"/>
        <v>413</v>
      </c>
      <c r="C39" s="455">
        <v>1</v>
      </c>
      <c r="D39" s="455">
        <v>0</v>
      </c>
      <c r="E39" s="456">
        <v>0</v>
      </c>
      <c r="F39" s="153">
        <f t="shared" si="3"/>
        <v>412</v>
      </c>
      <c r="G39" s="455">
        <v>0</v>
      </c>
      <c r="H39" s="455">
        <v>0</v>
      </c>
      <c r="I39" s="455">
        <v>0</v>
      </c>
      <c r="J39" s="455">
        <v>4</v>
      </c>
      <c r="K39" s="455">
        <v>0</v>
      </c>
      <c r="L39" s="455">
        <v>25</v>
      </c>
      <c r="M39" s="455">
        <v>87</v>
      </c>
      <c r="N39" s="455">
        <v>117</v>
      </c>
      <c r="O39" s="455">
        <v>100</v>
      </c>
      <c r="P39" s="455">
        <v>69</v>
      </c>
      <c r="Q39" s="204" t="s">
        <v>103</v>
      </c>
      <c r="R39" s="15" t="s">
        <v>104</v>
      </c>
      <c r="S39" s="16" t="s">
        <v>103</v>
      </c>
      <c r="T39" s="458">
        <v>0</v>
      </c>
      <c r="U39" s="455">
        <v>0</v>
      </c>
      <c r="V39" s="455">
        <v>5</v>
      </c>
      <c r="W39" s="455">
        <v>1</v>
      </c>
      <c r="X39" s="455">
        <v>4</v>
      </c>
      <c r="Y39" s="455">
        <v>0</v>
      </c>
      <c r="Z39" s="459">
        <v>0</v>
      </c>
    </row>
    <row r="40" spans="1:26" s="126" customFormat="1" ht="12" customHeight="1">
      <c r="A40" s="17" t="s">
        <v>1215</v>
      </c>
      <c r="B40" s="17"/>
      <c r="C40" s="17"/>
      <c r="D40" s="17"/>
      <c r="E40" s="17"/>
      <c r="F40" s="17"/>
      <c r="G40" s="17"/>
      <c r="H40" s="17"/>
      <c r="I40" s="17"/>
      <c r="J40" s="17"/>
      <c r="K40" s="17"/>
      <c r="L40" s="17"/>
      <c r="M40" s="17"/>
      <c r="N40" s="17"/>
      <c r="O40" s="17"/>
      <c r="P40" s="17"/>
      <c r="Q40" s="205" t="s">
        <v>341</v>
      </c>
      <c r="R40" s="17" t="s">
        <v>251</v>
      </c>
      <c r="S40" s="17"/>
      <c r="T40" s="17"/>
      <c r="U40" s="17"/>
      <c r="V40" s="17"/>
      <c r="W40" s="17"/>
      <c r="X40" s="17"/>
      <c r="Y40" s="17"/>
      <c r="Z40" s="205" t="s">
        <v>341</v>
      </c>
    </row>
    <row r="41" spans="1:26" s="121" customFormat="1" ht="11.25"/>
    <row r="42" spans="1:26" s="121" customFormat="1" ht="11.25"/>
    <row r="43" spans="1:26" s="121" customFormat="1" ht="11.25"/>
    <row r="44" spans="1:26" s="121" customFormat="1" ht="11.25"/>
    <row r="45" spans="1:26" s="121" customFormat="1" ht="11.25"/>
    <row r="46" spans="1:26" s="121" customFormat="1" ht="11.25"/>
    <row r="47" spans="1:26" s="121" customFormat="1" ht="11.25"/>
    <row r="48" spans="1:26"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sheetData>
  <sheetProtection selectLockedCells="1"/>
  <mergeCells count="37">
    <mergeCell ref="R15:S15"/>
    <mergeCell ref="R13:S13"/>
    <mergeCell ref="R12:S12"/>
    <mergeCell ref="F8:F10"/>
    <mergeCell ref="G8:G10"/>
    <mergeCell ref="H8:H10"/>
    <mergeCell ref="I8:I10"/>
    <mergeCell ref="J8:J10"/>
    <mergeCell ref="K8:K10"/>
    <mergeCell ref="P8:P10"/>
    <mergeCell ref="R6:S10"/>
    <mergeCell ref="R11:S11"/>
    <mergeCell ref="O8:O10"/>
    <mergeCell ref="R14:S14"/>
    <mergeCell ref="Y8:Y10"/>
    <mergeCell ref="U8:U10"/>
    <mergeCell ref="X8:X10"/>
    <mergeCell ref="T8:T10"/>
    <mergeCell ref="T6:Z7"/>
    <mergeCell ref="Z8:Z10"/>
    <mergeCell ref="V8:V10"/>
    <mergeCell ref="R3:Z3"/>
    <mergeCell ref="R4:Z4"/>
    <mergeCell ref="A6:A10"/>
    <mergeCell ref="B6:B10"/>
    <mergeCell ref="C6:C10"/>
    <mergeCell ref="D6:D10"/>
    <mergeCell ref="A3:I3"/>
    <mergeCell ref="J3:Q3"/>
    <mergeCell ref="E6:E10"/>
    <mergeCell ref="F6:I7"/>
    <mergeCell ref="J6:P7"/>
    <mergeCell ref="Q6:Q10"/>
    <mergeCell ref="L8:L10"/>
    <mergeCell ref="M8:M10"/>
    <mergeCell ref="N8:N10"/>
    <mergeCell ref="W8:W10"/>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3" manualBreakCount="3">
    <brk id="9" max="41" man="1"/>
    <brk id="17" max="41" man="1"/>
    <brk id="26" max="1048575" man="1"/>
  </colBreaks>
  <ignoredErrors>
    <ignoredError sqref="B17:B19 B21:B39" unlockedFormula="1"/>
    <ignoredError sqref="F15"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view="pageBreakPreview" zoomScaleNormal="100" zoomScaleSheetLayoutView="100" workbookViewId="0">
      <selection activeCell="L2" sqref="L2"/>
    </sheetView>
  </sheetViews>
  <sheetFormatPr defaultRowHeight="14.25"/>
  <cols>
    <col min="1" max="1" width="5.625" style="19" customWidth="1"/>
    <col min="2" max="2" width="10.625" style="19" customWidth="1"/>
    <col min="3" max="4" width="7.125" style="19" customWidth="1"/>
    <col min="5" max="12" width="6.5" style="19" customWidth="1"/>
    <col min="13" max="16384" width="9" style="19"/>
  </cols>
  <sheetData>
    <row r="1" spans="1:12" s="192" customFormat="1" ht="14.1" customHeight="1">
      <c r="L1" s="193" t="s">
        <v>1272</v>
      </c>
    </row>
    <row r="2" spans="1:12" s="121" customFormat="1" ht="14.1" customHeight="1"/>
    <row r="3" spans="1:12" s="630" customFormat="1" ht="20.100000000000001" customHeight="1">
      <c r="A3" s="908" t="s">
        <v>352</v>
      </c>
      <c r="B3" s="908"/>
      <c r="C3" s="908"/>
      <c r="D3" s="908"/>
      <c r="E3" s="908"/>
      <c r="F3" s="908"/>
      <c r="G3" s="908"/>
      <c r="H3" s="908"/>
      <c r="I3" s="908"/>
      <c r="J3" s="908"/>
      <c r="K3" s="908"/>
      <c r="L3" s="908"/>
    </row>
    <row r="4" spans="1:12" s="631" customFormat="1" ht="24" customHeight="1">
      <c r="A4" s="1025" t="s">
        <v>506</v>
      </c>
      <c r="B4" s="1025"/>
      <c r="C4" s="1025"/>
      <c r="D4" s="1025"/>
      <c r="E4" s="1025"/>
      <c r="F4" s="1025"/>
      <c r="G4" s="1025"/>
      <c r="H4" s="1025"/>
      <c r="I4" s="1025"/>
      <c r="J4" s="1025"/>
      <c r="K4" s="1025"/>
      <c r="L4" s="1025"/>
    </row>
    <row r="5" spans="1:12" s="661" customFormat="1" ht="18" customHeight="1" thickBot="1">
      <c r="A5" s="661" t="s">
        <v>34</v>
      </c>
      <c r="L5" s="326" t="s">
        <v>353</v>
      </c>
    </row>
    <row r="6" spans="1:12" s="121" customFormat="1" ht="20.100000000000001" customHeight="1">
      <c r="A6" s="1026" t="s">
        <v>722</v>
      </c>
      <c r="B6" s="1027"/>
      <c r="C6" s="1000" t="s">
        <v>507</v>
      </c>
      <c r="D6" s="923" t="s">
        <v>490</v>
      </c>
      <c r="E6" s="917"/>
      <c r="F6" s="917"/>
      <c r="G6" s="917"/>
      <c r="H6" s="917"/>
      <c r="I6" s="917"/>
      <c r="J6" s="917"/>
      <c r="K6" s="917"/>
      <c r="L6" s="917"/>
    </row>
    <row r="7" spans="1:12" s="121" customFormat="1" ht="15" customHeight="1">
      <c r="A7" s="1028"/>
      <c r="B7" s="1029"/>
      <c r="C7" s="937"/>
      <c r="D7" s="968"/>
      <c r="E7" s="939" t="s">
        <v>508</v>
      </c>
      <c r="F7" s="939" t="s">
        <v>509</v>
      </c>
      <c r="G7" s="939" t="s">
        <v>500</v>
      </c>
      <c r="H7" s="939" t="s">
        <v>492</v>
      </c>
      <c r="I7" s="939" t="s">
        <v>510</v>
      </c>
      <c r="J7" s="939" t="s">
        <v>511</v>
      </c>
      <c r="K7" s="939" t="s">
        <v>484</v>
      </c>
      <c r="L7" s="989" t="s">
        <v>204</v>
      </c>
    </row>
    <row r="8" spans="1:12" s="121" customFormat="1" ht="18" customHeight="1">
      <c r="A8" s="1028"/>
      <c r="B8" s="1029"/>
      <c r="C8" s="937"/>
      <c r="D8" s="940"/>
      <c r="E8" s="939"/>
      <c r="F8" s="939"/>
      <c r="G8" s="939"/>
      <c r="H8" s="939"/>
      <c r="I8" s="939"/>
      <c r="J8" s="939"/>
      <c r="K8" s="939"/>
      <c r="L8" s="924"/>
    </row>
    <row r="9" spans="1:12" s="121" customFormat="1" ht="15" customHeight="1">
      <c r="A9" s="1030"/>
      <c r="B9" s="1031"/>
      <c r="C9" s="938"/>
      <c r="D9" s="941"/>
      <c r="E9" s="988"/>
      <c r="F9" s="988"/>
      <c r="G9" s="988"/>
      <c r="H9" s="988"/>
      <c r="I9" s="988"/>
      <c r="J9" s="988"/>
      <c r="K9" s="988"/>
      <c r="L9" s="925"/>
    </row>
    <row r="10" spans="1:12" s="327" customFormat="1" ht="18" customHeight="1">
      <c r="A10" s="1012">
        <v>2018</v>
      </c>
      <c r="B10" s="1013"/>
      <c r="C10" s="149">
        <v>5667</v>
      </c>
      <c r="D10" s="149">
        <v>5667</v>
      </c>
      <c r="E10" s="149">
        <v>1</v>
      </c>
      <c r="F10" s="149">
        <v>5</v>
      </c>
      <c r="G10" s="149">
        <v>329</v>
      </c>
      <c r="H10" s="149">
        <v>1356</v>
      </c>
      <c r="I10" s="149">
        <v>1411</v>
      </c>
      <c r="J10" s="149">
        <v>1179</v>
      </c>
      <c r="K10" s="149">
        <v>1386</v>
      </c>
      <c r="L10" s="149">
        <v>0</v>
      </c>
    </row>
    <row r="11" spans="1:12" s="327" customFormat="1" ht="17.850000000000001" customHeight="1">
      <c r="A11" s="1012">
        <v>2019</v>
      </c>
      <c r="B11" s="1013"/>
      <c r="C11" s="149">
        <v>5711</v>
      </c>
      <c r="D11" s="149">
        <v>5711</v>
      </c>
      <c r="E11" s="149">
        <v>1</v>
      </c>
      <c r="F11" s="149">
        <v>6</v>
      </c>
      <c r="G11" s="149">
        <v>328</v>
      </c>
      <c r="H11" s="149">
        <v>1370</v>
      </c>
      <c r="I11" s="149">
        <v>1428</v>
      </c>
      <c r="J11" s="149">
        <v>1181</v>
      </c>
      <c r="K11" s="149">
        <v>1397</v>
      </c>
      <c r="L11" s="149">
        <v>0</v>
      </c>
    </row>
    <row r="12" spans="1:12" s="327" customFormat="1" ht="17.850000000000001" customHeight="1">
      <c r="A12" s="1012">
        <v>2020</v>
      </c>
      <c r="B12" s="1013"/>
      <c r="C12" s="149">
        <v>5775</v>
      </c>
      <c r="D12" s="149">
        <v>5775</v>
      </c>
      <c r="E12" s="149">
        <v>1</v>
      </c>
      <c r="F12" s="149">
        <v>6</v>
      </c>
      <c r="G12" s="149">
        <v>328</v>
      </c>
      <c r="H12" s="149">
        <v>1377</v>
      </c>
      <c r="I12" s="149">
        <v>1428</v>
      </c>
      <c r="J12" s="149">
        <v>1219</v>
      </c>
      <c r="K12" s="149">
        <v>1416</v>
      </c>
      <c r="L12" s="149">
        <v>0</v>
      </c>
    </row>
    <row r="13" spans="1:12" s="327" customFormat="1" ht="17.850000000000001" customHeight="1">
      <c r="A13" s="1012">
        <v>2021</v>
      </c>
      <c r="B13" s="1013"/>
      <c r="C13" s="149">
        <v>5903</v>
      </c>
      <c r="D13" s="149">
        <v>5903</v>
      </c>
      <c r="E13" s="149">
        <v>1</v>
      </c>
      <c r="F13" s="149">
        <v>6</v>
      </c>
      <c r="G13" s="149">
        <v>326</v>
      </c>
      <c r="H13" s="149">
        <v>1391</v>
      </c>
      <c r="I13" s="149">
        <v>1473</v>
      </c>
      <c r="J13" s="149">
        <v>1274</v>
      </c>
      <c r="K13" s="149">
        <v>1432</v>
      </c>
      <c r="L13" s="149">
        <v>0</v>
      </c>
    </row>
    <row r="14" spans="1:12" s="327" customFormat="1" ht="17.850000000000001" customHeight="1">
      <c r="A14" s="1010">
        <v>2022</v>
      </c>
      <c r="B14" s="1011"/>
      <c r="C14" s="235">
        <f>IF(SUM(C16:C38)=SUM(D14),SUM(C16:C38),"err")</f>
        <v>5985</v>
      </c>
      <c r="D14" s="235">
        <f>IF(SUM(D16:D38)=SUM(E14:L14),SUM(D16:D38),"err")</f>
        <v>5985</v>
      </c>
      <c r="E14" s="235">
        <f t="shared" ref="E14:L14" si="0">SUM(E16:E38)</f>
        <v>1</v>
      </c>
      <c r="F14" s="235">
        <f>SUM(F16:F38)</f>
        <v>8</v>
      </c>
      <c r="G14" s="235">
        <f>SUM(G16:G38)</f>
        <v>324</v>
      </c>
      <c r="H14" s="235">
        <f t="shared" si="0"/>
        <v>1395</v>
      </c>
      <c r="I14" s="235">
        <f t="shared" si="0"/>
        <v>1488</v>
      </c>
      <c r="J14" s="235">
        <f t="shared" si="0"/>
        <v>1354</v>
      </c>
      <c r="K14" s="235">
        <f t="shared" si="0"/>
        <v>1415</v>
      </c>
      <c r="L14" s="235">
        <f t="shared" si="0"/>
        <v>0</v>
      </c>
    </row>
    <row r="15" spans="1:12" s="327" customFormat="1" ht="15.95" customHeight="1">
      <c r="A15" s="209"/>
      <c r="B15" s="210"/>
      <c r="C15" s="235"/>
      <c r="D15" s="235"/>
      <c r="E15" s="235"/>
      <c r="F15" s="235"/>
      <c r="G15" s="235"/>
      <c r="H15" s="235"/>
      <c r="I15" s="235"/>
      <c r="J15" s="235"/>
      <c r="K15" s="235"/>
      <c r="L15" s="235"/>
    </row>
    <row r="16" spans="1:12" s="121" customFormat="1" ht="17.850000000000001" customHeight="1">
      <c r="A16" s="15" t="s">
        <v>59</v>
      </c>
      <c r="B16" s="21" t="s">
        <v>60</v>
      </c>
      <c r="C16" s="155">
        <f>SUM(D16)</f>
        <v>625</v>
      </c>
      <c r="D16" s="155">
        <f>SUM(E16:L16)</f>
        <v>625</v>
      </c>
      <c r="E16" s="460">
        <v>0</v>
      </c>
      <c r="F16" s="460">
        <v>0</v>
      </c>
      <c r="G16" s="461">
        <v>29</v>
      </c>
      <c r="H16" s="461">
        <v>134</v>
      </c>
      <c r="I16" s="461">
        <v>131</v>
      </c>
      <c r="J16" s="461">
        <v>189</v>
      </c>
      <c r="K16" s="461">
        <v>142</v>
      </c>
      <c r="L16" s="461">
        <v>0</v>
      </c>
    </row>
    <row r="17" spans="1:12" s="121" customFormat="1" ht="17.850000000000001" customHeight="1">
      <c r="A17" s="15" t="s">
        <v>61</v>
      </c>
      <c r="B17" s="21" t="s">
        <v>62</v>
      </c>
      <c r="C17" s="155">
        <f t="shared" ref="C17:C38" si="1">SUM(D17)</f>
        <v>485</v>
      </c>
      <c r="D17" s="155">
        <f t="shared" ref="D17:D38" si="2">SUM(E17:L17)</f>
        <v>485</v>
      </c>
      <c r="E17" s="460">
        <v>1</v>
      </c>
      <c r="F17" s="460">
        <v>0</v>
      </c>
      <c r="G17" s="461">
        <v>25</v>
      </c>
      <c r="H17" s="461">
        <v>96</v>
      </c>
      <c r="I17" s="461">
        <v>129</v>
      </c>
      <c r="J17" s="461">
        <v>110</v>
      </c>
      <c r="K17" s="461">
        <v>124</v>
      </c>
      <c r="L17" s="461">
        <v>0</v>
      </c>
    </row>
    <row r="18" spans="1:12" s="121" customFormat="1" ht="17.850000000000001" customHeight="1">
      <c r="A18" s="15" t="s">
        <v>63</v>
      </c>
      <c r="B18" s="21" t="s">
        <v>64</v>
      </c>
      <c r="C18" s="155">
        <f t="shared" si="1"/>
        <v>326</v>
      </c>
      <c r="D18" s="155">
        <f t="shared" si="2"/>
        <v>326</v>
      </c>
      <c r="E18" s="460">
        <v>0</v>
      </c>
      <c r="F18" s="460">
        <v>0</v>
      </c>
      <c r="G18" s="461">
        <v>22</v>
      </c>
      <c r="H18" s="461">
        <v>79</v>
      </c>
      <c r="I18" s="461">
        <v>84</v>
      </c>
      <c r="J18" s="461">
        <v>66</v>
      </c>
      <c r="K18" s="461">
        <v>75</v>
      </c>
      <c r="L18" s="461">
        <v>0</v>
      </c>
    </row>
    <row r="19" spans="1:12" s="121" customFormat="1" ht="17.850000000000001" customHeight="1">
      <c r="A19" s="15" t="s">
        <v>65</v>
      </c>
      <c r="B19" s="21" t="s">
        <v>66</v>
      </c>
      <c r="C19" s="155">
        <f t="shared" si="1"/>
        <v>415</v>
      </c>
      <c r="D19" s="155">
        <f t="shared" si="2"/>
        <v>415</v>
      </c>
      <c r="E19" s="460">
        <v>0</v>
      </c>
      <c r="F19" s="460">
        <v>0</v>
      </c>
      <c r="G19" s="462">
        <v>24</v>
      </c>
      <c r="H19" s="462">
        <v>91</v>
      </c>
      <c r="I19" s="462">
        <v>123</v>
      </c>
      <c r="J19" s="462">
        <v>91</v>
      </c>
      <c r="K19" s="462">
        <v>86</v>
      </c>
      <c r="L19" s="461">
        <v>0</v>
      </c>
    </row>
    <row r="20" spans="1:12" s="121" customFormat="1" ht="17.850000000000001" customHeight="1">
      <c r="A20" s="15" t="s">
        <v>67</v>
      </c>
      <c r="B20" s="21" t="s">
        <v>68</v>
      </c>
      <c r="C20" s="155">
        <f t="shared" si="1"/>
        <v>464</v>
      </c>
      <c r="D20" s="155">
        <f t="shared" si="2"/>
        <v>464</v>
      </c>
      <c r="E20" s="460">
        <v>0</v>
      </c>
      <c r="F20" s="460">
        <v>0</v>
      </c>
      <c r="G20" s="461">
        <v>25</v>
      </c>
      <c r="H20" s="461">
        <v>91</v>
      </c>
      <c r="I20" s="461">
        <v>121</v>
      </c>
      <c r="J20" s="461">
        <v>111</v>
      </c>
      <c r="K20" s="461">
        <v>116</v>
      </c>
      <c r="L20" s="461">
        <v>0</v>
      </c>
    </row>
    <row r="21" spans="1:12" s="121" customFormat="1" ht="17.850000000000001" customHeight="1">
      <c r="A21" s="15" t="s">
        <v>69</v>
      </c>
      <c r="B21" s="21" t="s">
        <v>70</v>
      </c>
      <c r="C21" s="155">
        <f t="shared" si="1"/>
        <v>291</v>
      </c>
      <c r="D21" s="155">
        <f t="shared" si="2"/>
        <v>291</v>
      </c>
      <c r="E21" s="460">
        <v>0</v>
      </c>
      <c r="F21" s="460">
        <v>0</v>
      </c>
      <c r="G21" s="461">
        <v>19</v>
      </c>
      <c r="H21" s="461">
        <v>60</v>
      </c>
      <c r="I21" s="461">
        <v>78</v>
      </c>
      <c r="J21" s="461">
        <v>78</v>
      </c>
      <c r="K21" s="461">
        <v>56</v>
      </c>
      <c r="L21" s="461">
        <v>0</v>
      </c>
    </row>
    <row r="22" spans="1:12" s="121" customFormat="1" ht="17.850000000000001" customHeight="1">
      <c r="A22" s="15" t="s">
        <v>71</v>
      </c>
      <c r="B22" s="21" t="s">
        <v>72</v>
      </c>
      <c r="C22" s="155">
        <f t="shared" si="1"/>
        <v>290</v>
      </c>
      <c r="D22" s="155">
        <f t="shared" si="2"/>
        <v>290</v>
      </c>
      <c r="E22" s="460">
        <v>0</v>
      </c>
      <c r="F22" s="460">
        <v>0</v>
      </c>
      <c r="G22" s="461">
        <v>16</v>
      </c>
      <c r="H22" s="461">
        <v>56</v>
      </c>
      <c r="I22" s="461">
        <v>67</v>
      </c>
      <c r="J22" s="461">
        <v>69</v>
      </c>
      <c r="K22" s="461">
        <v>82</v>
      </c>
      <c r="L22" s="461">
        <v>0</v>
      </c>
    </row>
    <row r="23" spans="1:12" s="121" customFormat="1" ht="17.850000000000001" customHeight="1">
      <c r="A23" s="15" t="s">
        <v>73</v>
      </c>
      <c r="B23" s="21" t="s">
        <v>74</v>
      </c>
      <c r="C23" s="155">
        <f t="shared" si="1"/>
        <v>398</v>
      </c>
      <c r="D23" s="155">
        <f t="shared" si="2"/>
        <v>398</v>
      </c>
      <c r="E23" s="460">
        <v>0</v>
      </c>
      <c r="F23" s="460">
        <v>0</v>
      </c>
      <c r="G23" s="461">
        <v>24</v>
      </c>
      <c r="H23" s="461">
        <v>99</v>
      </c>
      <c r="I23" s="461">
        <v>99</v>
      </c>
      <c r="J23" s="461">
        <v>64</v>
      </c>
      <c r="K23" s="461">
        <v>112</v>
      </c>
      <c r="L23" s="461">
        <v>0</v>
      </c>
    </row>
    <row r="24" spans="1:12" s="121" customFormat="1" ht="17.850000000000001" customHeight="1">
      <c r="A24" s="15" t="s">
        <v>75</v>
      </c>
      <c r="B24" s="21" t="s">
        <v>76</v>
      </c>
      <c r="C24" s="155">
        <f t="shared" si="1"/>
        <v>220</v>
      </c>
      <c r="D24" s="155">
        <f t="shared" si="2"/>
        <v>220</v>
      </c>
      <c r="E24" s="460">
        <v>0</v>
      </c>
      <c r="F24" s="460">
        <v>0</v>
      </c>
      <c r="G24" s="461">
        <v>14</v>
      </c>
      <c r="H24" s="461">
        <v>56</v>
      </c>
      <c r="I24" s="461">
        <v>56</v>
      </c>
      <c r="J24" s="461">
        <v>46</v>
      </c>
      <c r="K24" s="461">
        <v>48</v>
      </c>
      <c r="L24" s="461">
        <v>0</v>
      </c>
    </row>
    <row r="25" spans="1:12" s="121" customFormat="1" ht="17.850000000000001" customHeight="1">
      <c r="A25" s="15" t="s">
        <v>77</v>
      </c>
      <c r="B25" s="21" t="s">
        <v>78</v>
      </c>
      <c r="C25" s="155">
        <f t="shared" si="1"/>
        <v>341</v>
      </c>
      <c r="D25" s="155">
        <f t="shared" si="2"/>
        <v>341</v>
      </c>
      <c r="E25" s="460">
        <v>0</v>
      </c>
      <c r="F25" s="460">
        <v>0</v>
      </c>
      <c r="G25" s="461">
        <v>15</v>
      </c>
      <c r="H25" s="461">
        <v>70</v>
      </c>
      <c r="I25" s="461">
        <v>79</v>
      </c>
      <c r="J25" s="461">
        <v>86</v>
      </c>
      <c r="K25" s="461">
        <v>91</v>
      </c>
      <c r="L25" s="461">
        <v>0</v>
      </c>
    </row>
    <row r="26" spans="1:12" s="121" customFormat="1" ht="17.850000000000001" customHeight="1">
      <c r="A26" s="15" t="s">
        <v>79</v>
      </c>
      <c r="B26" s="21" t="s">
        <v>80</v>
      </c>
      <c r="C26" s="155">
        <f t="shared" si="1"/>
        <v>121</v>
      </c>
      <c r="D26" s="155">
        <f t="shared" si="2"/>
        <v>121</v>
      </c>
      <c r="E26" s="460">
        <v>0</v>
      </c>
      <c r="F26" s="460">
        <v>1</v>
      </c>
      <c r="G26" s="461">
        <v>7</v>
      </c>
      <c r="H26" s="461">
        <v>30</v>
      </c>
      <c r="I26" s="461">
        <v>29</v>
      </c>
      <c r="J26" s="461">
        <v>33</v>
      </c>
      <c r="K26" s="461">
        <v>21</v>
      </c>
      <c r="L26" s="461">
        <v>0</v>
      </c>
    </row>
    <row r="27" spans="1:12" s="121" customFormat="1" ht="17.850000000000001" customHeight="1">
      <c r="A27" s="15" t="s">
        <v>81</v>
      </c>
      <c r="B27" s="21" t="s">
        <v>82</v>
      </c>
      <c r="C27" s="155">
        <f t="shared" si="1"/>
        <v>291</v>
      </c>
      <c r="D27" s="155">
        <f t="shared" si="2"/>
        <v>291</v>
      </c>
      <c r="E27" s="460">
        <v>0</v>
      </c>
      <c r="F27" s="460">
        <v>0</v>
      </c>
      <c r="G27" s="461">
        <v>18</v>
      </c>
      <c r="H27" s="461">
        <v>94</v>
      </c>
      <c r="I27" s="461">
        <v>66</v>
      </c>
      <c r="J27" s="461">
        <v>52</v>
      </c>
      <c r="K27" s="461">
        <v>61</v>
      </c>
      <c r="L27" s="461">
        <v>0</v>
      </c>
    </row>
    <row r="28" spans="1:12" s="121" customFormat="1" ht="17.850000000000001" customHeight="1">
      <c r="A28" s="15" t="s">
        <v>83</v>
      </c>
      <c r="B28" s="21" t="s">
        <v>84</v>
      </c>
      <c r="C28" s="155">
        <f t="shared" si="1"/>
        <v>142</v>
      </c>
      <c r="D28" s="155">
        <f t="shared" si="2"/>
        <v>142</v>
      </c>
      <c r="E28" s="460">
        <v>0</v>
      </c>
      <c r="F28" s="460">
        <v>1</v>
      </c>
      <c r="G28" s="461">
        <v>7</v>
      </c>
      <c r="H28" s="461">
        <v>32</v>
      </c>
      <c r="I28" s="461">
        <v>35</v>
      </c>
      <c r="J28" s="461">
        <v>31</v>
      </c>
      <c r="K28" s="461">
        <v>36</v>
      </c>
      <c r="L28" s="461">
        <v>0</v>
      </c>
    </row>
    <row r="29" spans="1:12" s="121" customFormat="1" ht="17.850000000000001" customHeight="1">
      <c r="A29" s="15" t="s">
        <v>85</v>
      </c>
      <c r="B29" s="21" t="s">
        <v>86</v>
      </c>
      <c r="C29" s="155">
        <f t="shared" si="1"/>
        <v>114</v>
      </c>
      <c r="D29" s="155">
        <f t="shared" si="2"/>
        <v>114</v>
      </c>
      <c r="E29" s="460">
        <v>0</v>
      </c>
      <c r="F29" s="460">
        <v>0</v>
      </c>
      <c r="G29" s="461">
        <v>6</v>
      </c>
      <c r="H29" s="461">
        <v>28</v>
      </c>
      <c r="I29" s="461">
        <v>33</v>
      </c>
      <c r="J29" s="461">
        <v>29</v>
      </c>
      <c r="K29" s="461">
        <v>18</v>
      </c>
      <c r="L29" s="461">
        <v>0</v>
      </c>
    </row>
    <row r="30" spans="1:12" s="121" customFormat="1" ht="17.850000000000001" customHeight="1">
      <c r="A30" s="15" t="s">
        <v>87</v>
      </c>
      <c r="B30" s="21" t="s">
        <v>88</v>
      </c>
      <c r="C30" s="155">
        <f t="shared" si="1"/>
        <v>162</v>
      </c>
      <c r="D30" s="155">
        <f t="shared" si="2"/>
        <v>162</v>
      </c>
      <c r="E30" s="460">
        <v>0</v>
      </c>
      <c r="F30" s="460">
        <v>1</v>
      </c>
      <c r="G30" s="461">
        <v>8</v>
      </c>
      <c r="H30" s="461">
        <v>47</v>
      </c>
      <c r="I30" s="461">
        <v>41</v>
      </c>
      <c r="J30" s="461">
        <v>23</v>
      </c>
      <c r="K30" s="461">
        <v>42</v>
      </c>
      <c r="L30" s="461">
        <v>0</v>
      </c>
    </row>
    <row r="31" spans="1:12" s="121" customFormat="1" ht="17.850000000000001" customHeight="1">
      <c r="A31" s="15" t="s">
        <v>89</v>
      </c>
      <c r="B31" s="21" t="s">
        <v>90</v>
      </c>
      <c r="C31" s="155">
        <f t="shared" si="1"/>
        <v>188</v>
      </c>
      <c r="D31" s="155">
        <f t="shared" si="2"/>
        <v>188</v>
      </c>
      <c r="E31" s="460">
        <v>0</v>
      </c>
      <c r="F31" s="460">
        <v>1</v>
      </c>
      <c r="G31" s="461">
        <v>8</v>
      </c>
      <c r="H31" s="461">
        <v>44</v>
      </c>
      <c r="I31" s="461">
        <v>55</v>
      </c>
      <c r="J31" s="461">
        <v>32</v>
      </c>
      <c r="K31" s="461">
        <v>48</v>
      </c>
      <c r="L31" s="461">
        <v>0</v>
      </c>
    </row>
    <row r="32" spans="1:12" s="121" customFormat="1" ht="17.850000000000001" customHeight="1">
      <c r="A32" s="15" t="s">
        <v>91</v>
      </c>
      <c r="B32" s="21" t="s">
        <v>92</v>
      </c>
      <c r="C32" s="155">
        <f t="shared" si="1"/>
        <v>134</v>
      </c>
      <c r="D32" s="155">
        <f t="shared" si="2"/>
        <v>134</v>
      </c>
      <c r="E32" s="460">
        <v>0</v>
      </c>
      <c r="F32" s="460">
        <v>1</v>
      </c>
      <c r="G32" s="461">
        <v>7</v>
      </c>
      <c r="H32" s="461">
        <v>37</v>
      </c>
      <c r="I32" s="461">
        <v>29</v>
      </c>
      <c r="J32" s="461">
        <v>32</v>
      </c>
      <c r="K32" s="461">
        <v>28</v>
      </c>
      <c r="L32" s="461">
        <v>0</v>
      </c>
    </row>
    <row r="33" spans="1:12" s="121" customFormat="1" ht="17.850000000000001" customHeight="1">
      <c r="A33" s="15" t="s">
        <v>93</v>
      </c>
      <c r="B33" s="21" t="s">
        <v>94</v>
      </c>
      <c r="C33" s="155">
        <f t="shared" si="1"/>
        <v>174</v>
      </c>
      <c r="D33" s="155">
        <f t="shared" si="2"/>
        <v>174</v>
      </c>
      <c r="E33" s="460">
        <v>0</v>
      </c>
      <c r="F33" s="460">
        <v>1</v>
      </c>
      <c r="G33" s="461">
        <v>9</v>
      </c>
      <c r="H33" s="461">
        <v>49</v>
      </c>
      <c r="I33" s="461">
        <v>50</v>
      </c>
      <c r="J33" s="461">
        <v>30</v>
      </c>
      <c r="K33" s="461">
        <v>35</v>
      </c>
      <c r="L33" s="461">
        <v>0</v>
      </c>
    </row>
    <row r="34" spans="1:12" s="121" customFormat="1" ht="17.850000000000001" customHeight="1">
      <c r="A34" s="15" t="s">
        <v>95</v>
      </c>
      <c r="B34" s="21" t="s">
        <v>96</v>
      </c>
      <c r="C34" s="155">
        <f t="shared" si="1"/>
        <v>189</v>
      </c>
      <c r="D34" s="155">
        <f t="shared" si="2"/>
        <v>189</v>
      </c>
      <c r="E34" s="460">
        <v>0</v>
      </c>
      <c r="F34" s="460">
        <v>0</v>
      </c>
      <c r="G34" s="461">
        <v>8</v>
      </c>
      <c r="H34" s="461">
        <v>50</v>
      </c>
      <c r="I34" s="461">
        <v>41</v>
      </c>
      <c r="J34" s="461">
        <v>43</v>
      </c>
      <c r="K34" s="461">
        <v>47</v>
      </c>
      <c r="L34" s="461">
        <v>0</v>
      </c>
    </row>
    <row r="35" spans="1:12" s="121" customFormat="1" ht="17.850000000000001" customHeight="1">
      <c r="A35" s="15" t="s">
        <v>97</v>
      </c>
      <c r="B35" s="21" t="s">
        <v>98</v>
      </c>
      <c r="C35" s="155">
        <f t="shared" si="1"/>
        <v>221</v>
      </c>
      <c r="D35" s="155">
        <f t="shared" si="2"/>
        <v>221</v>
      </c>
      <c r="E35" s="460">
        <v>0</v>
      </c>
      <c r="F35" s="460">
        <v>1</v>
      </c>
      <c r="G35" s="461">
        <v>11</v>
      </c>
      <c r="H35" s="461">
        <v>53</v>
      </c>
      <c r="I35" s="461">
        <v>46</v>
      </c>
      <c r="J35" s="461">
        <v>56</v>
      </c>
      <c r="K35" s="461">
        <v>54</v>
      </c>
      <c r="L35" s="461">
        <v>0</v>
      </c>
    </row>
    <row r="36" spans="1:12" s="121" customFormat="1" ht="17.850000000000001" customHeight="1">
      <c r="A36" s="15" t="s">
        <v>99</v>
      </c>
      <c r="B36" s="21" t="s">
        <v>100</v>
      </c>
      <c r="C36" s="155">
        <f t="shared" si="1"/>
        <v>171</v>
      </c>
      <c r="D36" s="155">
        <f t="shared" si="2"/>
        <v>171</v>
      </c>
      <c r="E36" s="460">
        <v>0</v>
      </c>
      <c r="F36" s="460">
        <v>1</v>
      </c>
      <c r="G36" s="461">
        <v>9</v>
      </c>
      <c r="H36" s="461">
        <v>42</v>
      </c>
      <c r="I36" s="461">
        <v>43</v>
      </c>
      <c r="J36" s="461">
        <v>37</v>
      </c>
      <c r="K36" s="461">
        <v>39</v>
      </c>
      <c r="L36" s="461">
        <v>0</v>
      </c>
    </row>
    <row r="37" spans="1:12" s="121" customFormat="1" ht="17.850000000000001" customHeight="1">
      <c r="A37" s="15" t="s">
        <v>101</v>
      </c>
      <c r="B37" s="21" t="s">
        <v>102</v>
      </c>
      <c r="C37" s="155">
        <f t="shared" si="1"/>
        <v>171</v>
      </c>
      <c r="D37" s="155">
        <f t="shared" si="2"/>
        <v>171</v>
      </c>
      <c r="E37" s="460">
        <v>0</v>
      </c>
      <c r="F37" s="460">
        <v>0</v>
      </c>
      <c r="G37" s="461">
        <v>10</v>
      </c>
      <c r="H37" s="461">
        <v>43</v>
      </c>
      <c r="I37" s="461">
        <v>43</v>
      </c>
      <c r="J37" s="461">
        <v>34</v>
      </c>
      <c r="K37" s="461">
        <v>41</v>
      </c>
      <c r="L37" s="461">
        <v>0</v>
      </c>
    </row>
    <row r="38" spans="1:12" s="121" customFormat="1" ht="17.850000000000001" customHeight="1" thickBot="1">
      <c r="A38" s="15" t="s">
        <v>104</v>
      </c>
      <c r="B38" s="21" t="s">
        <v>103</v>
      </c>
      <c r="C38" s="155">
        <f t="shared" si="1"/>
        <v>52</v>
      </c>
      <c r="D38" s="155">
        <f t="shared" si="2"/>
        <v>52</v>
      </c>
      <c r="E38" s="460">
        <v>0</v>
      </c>
      <c r="F38" s="460">
        <v>0</v>
      </c>
      <c r="G38" s="461">
        <v>3</v>
      </c>
      <c r="H38" s="461">
        <v>14</v>
      </c>
      <c r="I38" s="461">
        <v>10</v>
      </c>
      <c r="J38" s="461">
        <v>12</v>
      </c>
      <c r="K38" s="461">
        <v>13</v>
      </c>
      <c r="L38" s="461">
        <v>0</v>
      </c>
    </row>
    <row r="39" spans="1:12" s="126" customFormat="1" ht="12" customHeight="1">
      <c r="A39" s="853" t="s">
        <v>251</v>
      </c>
      <c r="B39" s="853"/>
      <c r="C39" s="17"/>
      <c r="D39" s="17"/>
      <c r="E39" s="17"/>
      <c r="F39" s="17"/>
      <c r="G39" s="17"/>
      <c r="H39" s="17"/>
      <c r="I39" s="17"/>
      <c r="J39" s="17"/>
      <c r="K39" s="17"/>
      <c r="L39" s="858" t="s">
        <v>341</v>
      </c>
    </row>
    <row r="40" spans="1:12" s="121" customFormat="1" ht="11.25">
      <c r="C40" s="23"/>
      <c r="D40" s="23"/>
      <c r="E40" s="23"/>
      <c r="F40" s="23"/>
      <c r="G40" s="23"/>
      <c r="H40" s="23"/>
      <c r="I40" s="23"/>
      <c r="J40" s="23"/>
      <c r="K40" s="23"/>
      <c r="L40" s="23"/>
    </row>
    <row r="41" spans="1:12" s="121" customFormat="1" ht="11.25"/>
    <row r="42" spans="1:12" s="121" customFormat="1" ht="11.25"/>
    <row r="43" spans="1:12" s="121" customFormat="1" ht="11.25"/>
    <row r="44" spans="1:12" s="121" customFormat="1" ht="11.25"/>
    <row r="45" spans="1:12" s="121" customFormat="1" ht="11.25"/>
    <row r="46" spans="1:12" s="121" customFormat="1" ht="11.25"/>
    <row r="47" spans="1:12" s="121" customFormat="1" ht="11.25"/>
    <row r="48" spans="1:12"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sheetData>
  <sheetProtection selectLockedCells="1"/>
  <mergeCells count="19">
    <mergeCell ref="K7:K9"/>
    <mergeCell ref="A3:L3"/>
    <mergeCell ref="A4:L4"/>
    <mergeCell ref="A6:B9"/>
    <mergeCell ref="C6:C9"/>
    <mergeCell ref="D7:D9"/>
    <mergeCell ref="E7:E9"/>
    <mergeCell ref="F7:F9"/>
    <mergeCell ref="G7:G9"/>
    <mergeCell ref="D6:L6"/>
    <mergeCell ref="L7:L9"/>
    <mergeCell ref="A14:B14"/>
    <mergeCell ref="H7:H9"/>
    <mergeCell ref="I7:I9"/>
    <mergeCell ref="J7:J9"/>
    <mergeCell ref="A10:B10"/>
    <mergeCell ref="A11:B11"/>
    <mergeCell ref="A12:B12"/>
    <mergeCell ref="A13:B13"/>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showGridLines="0" view="pageBreakPreview" zoomScaleNormal="100" zoomScaleSheetLayoutView="100" workbookViewId="0">
      <selection activeCell="O2" sqref="O2"/>
    </sheetView>
  </sheetViews>
  <sheetFormatPr defaultRowHeight="14.25"/>
  <cols>
    <col min="1" max="1" width="12.625" style="18" customWidth="1"/>
    <col min="2" max="2" width="8.25" style="19" customWidth="1"/>
    <col min="3" max="3" width="7.875" style="19" customWidth="1"/>
    <col min="4" max="4" width="10.75" style="19" customWidth="1"/>
    <col min="5" max="5" width="11.125" style="19" customWidth="1"/>
    <col min="6" max="6" width="11.5" style="19" customWidth="1"/>
    <col min="7" max="8" width="10.125" style="19" customWidth="1"/>
    <col min="9" max="13" width="9.625" style="19" customWidth="1"/>
    <col min="14" max="14" width="11.625" style="19" customWidth="1"/>
    <col min="15" max="15" width="22.625" style="19" customWidth="1"/>
    <col min="16" max="16384" width="9" style="19"/>
  </cols>
  <sheetData>
    <row r="1" spans="1:15" s="192" customFormat="1" ht="14.1" customHeight="1">
      <c r="A1" s="669" t="s">
        <v>1273</v>
      </c>
      <c r="O1" s="193" t="s">
        <v>1274</v>
      </c>
    </row>
    <row r="2" spans="1:15" s="121" customFormat="1" ht="14.1" customHeight="1">
      <c r="A2" s="661"/>
    </row>
    <row r="3" spans="1:15" s="630" customFormat="1" ht="20.100000000000001" customHeight="1">
      <c r="A3" s="908" t="s">
        <v>331</v>
      </c>
      <c r="B3" s="908"/>
      <c r="C3" s="908"/>
      <c r="D3" s="908"/>
      <c r="E3" s="908"/>
      <c r="F3" s="908"/>
      <c r="G3" s="908"/>
      <c r="H3" s="908"/>
      <c r="I3" s="908" t="s">
        <v>512</v>
      </c>
      <c r="J3" s="908"/>
      <c r="K3" s="908"/>
      <c r="L3" s="908"/>
      <c r="M3" s="908"/>
      <c r="N3" s="908"/>
      <c r="O3" s="908"/>
    </row>
    <row r="4" spans="1:15" s="631" customFormat="1" ht="24" customHeight="1"/>
    <row r="5" spans="1:15" s="661" customFormat="1" ht="18" customHeight="1" thickBot="1">
      <c r="A5" s="661" t="s">
        <v>34</v>
      </c>
      <c r="O5" s="326" t="s">
        <v>105</v>
      </c>
    </row>
    <row r="6" spans="1:15" s="121" customFormat="1" ht="12.95" customHeight="1">
      <c r="A6" s="1036" t="s">
        <v>723</v>
      </c>
      <c r="B6" s="972" t="s">
        <v>518</v>
      </c>
      <c r="C6" s="923" t="s">
        <v>521</v>
      </c>
      <c r="D6" s="917"/>
      <c r="E6" s="917"/>
      <c r="F6" s="917"/>
      <c r="G6" s="917"/>
      <c r="H6" s="917"/>
      <c r="I6" s="917" t="s">
        <v>513</v>
      </c>
      <c r="J6" s="917"/>
      <c r="K6" s="917"/>
      <c r="L6" s="917"/>
      <c r="M6" s="918"/>
      <c r="N6" s="1001" t="s">
        <v>908</v>
      </c>
      <c r="O6" s="1033" t="s">
        <v>332</v>
      </c>
    </row>
    <row r="7" spans="1:15" s="121" customFormat="1" ht="12.95" customHeight="1">
      <c r="A7" s="1037"/>
      <c r="B7" s="973"/>
      <c r="C7" s="924"/>
      <c r="D7" s="919"/>
      <c r="E7" s="919"/>
      <c r="F7" s="919"/>
      <c r="G7" s="919"/>
      <c r="H7" s="919"/>
      <c r="I7" s="977"/>
      <c r="J7" s="977"/>
      <c r="K7" s="977"/>
      <c r="L7" s="977"/>
      <c r="M7" s="1032"/>
      <c r="N7" s="969"/>
      <c r="O7" s="1034"/>
    </row>
    <row r="8" spans="1:15" s="121" customFormat="1" ht="12" customHeight="1">
      <c r="A8" s="1037"/>
      <c r="B8" s="973"/>
      <c r="C8" s="924"/>
      <c r="D8" s="959" t="s">
        <v>514</v>
      </c>
      <c r="E8" s="939" t="s">
        <v>515</v>
      </c>
      <c r="F8" s="959" t="s">
        <v>516</v>
      </c>
      <c r="G8" s="959" t="s">
        <v>108</v>
      </c>
      <c r="H8" s="1039" t="s">
        <v>517</v>
      </c>
      <c r="I8" s="991" t="s">
        <v>333</v>
      </c>
      <c r="J8" s="939" t="s">
        <v>354</v>
      </c>
      <c r="K8" s="969" t="s">
        <v>334</v>
      </c>
      <c r="L8" s="939" t="s">
        <v>519</v>
      </c>
      <c r="M8" s="969" t="s">
        <v>520</v>
      </c>
      <c r="N8" s="969"/>
      <c r="O8" s="1034"/>
    </row>
    <row r="9" spans="1:15" s="121" customFormat="1" ht="18" customHeight="1">
      <c r="A9" s="1037"/>
      <c r="B9" s="973"/>
      <c r="C9" s="924"/>
      <c r="D9" s="960"/>
      <c r="E9" s="939"/>
      <c r="F9" s="960"/>
      <c r="G9" s="960"/>
      <c r="H9" s="1039"/>
      <c r="I9" s="920"/>
      <c r="J9" s="939"/>
      <c r="K9" s="969"/>
      <c r="L9" s="939"/>
      <c r="M9" s="969"/>
      <c r="N9" s="969"/>
      <c r="O9" s="1034"/>
    </row>
    <row r="10" spans="1:15" s="121" customFormat="1" ht="12" customHeight="1">
      <c r="A10" s="1038"/>
      <c r="B10" s="974"/>
      <c r="C10" s="925"/>
      <c r="D10" s="961"/>
      <c r="E10" s="988"/>
      <c r="F10" s="961"/>
      <c r="G10" s="961"/>
      <c r="H10" s="1040"/>
      <c r="I10" s="922"/>
      <c r="J10" s="988"/>
      <c r="K10" s="1014"/>
      <c r="L10" s="988"/>
      <c r="M10" s="1014"/>
      <c r="N10" s="1014"/>
      <c r="O10" s="1035"/>
    </row>
    <row r="11" spans="1:15" s="327" customFormat="1" ht="17.850000000000001" customHeight="1">
      <c r="A11" s="649">
        <v>2018</v>
      </c>
      <c r="B11" s="123">
        <v>4001</v>
      </c>
      <c r="C11" s="123">
        <v>3997</v>
      </c>
      <c r="D11" s="344">
        <v>0</v>
      </c>
      <c r="E11" s="344">
        <v>0</v>
      </c>
      <c r="F11" s="123">
        <v>0</v>
      </c>
      <c r="G11" s="123">
        <v>20</v>
      </c>
      <c r="H11" s="123">
        <v>79</v>
      </c>
      <c r="I11" s="123">
        <v>271</v>
      </c>
      <c r="J11" s="123">
        <v>282</v>
      </c>
      <c r="K11" s="123">
        <v>549</v>
      </c>
      <c r="L11" s="20">
        <v>1013</v>
      </c>
      <c r="M11" s="20">
        <v>1783</v>
      </c>
      <c r="N11" s="20">
        <v>4</v>
      </c>
      <c r="O11" s="369">
        <v>2018</v>
      </c>
    </row>
    <row r="12" spans="1:15" s="327" customFormat="1" ht="17.850000000000001" customHeight="1">
      <c r="A12" s="649">
        <v>2019</v>
      </c>
      <c r="B12" s="123">
        <v>4112</v>
      </c>
      <c r="C12" s="123">
        <v>4110</v>
      </c>
      <c r="D12" s="344">
        <v>0</v>
      </c>
      <c r="E12" s="344">
        <v>0</v>
      </c>
      <c r="F12" s="123">
        <v>0</v>
      </c>
      <c r="G12" s="123">
        <v>20</v>
      </c>
      <c r="H12" s="123">
        <v>71</v>
      </c>
      <c r="I12" s="123">
        <v>292</v>
      </c>
      <c r="J12" s="123">
        <v>933</v>
      </c>
      <c r="K12" s="123">
        <v>735</v>
      </c>
      <c r="L12" s="20">
        <v>860</v>
      </c>
      <c r="M12" s="20">
        <v>1199</v>
      </c>
      <c r="N12" s="20">
        <v>2</v>
      </c>
      <c r="O12" s="369">
        <v>2019</v>
      </c>
    </row>
    <row r="13" spans="1:15" s="327" customFormat="1" ht="17.850000000000001" customHeight="1">
      <c r="A13" s="649">
        <v>2020</v>
      </c>
      <c r="B13" s="123">
        <v>4537</v>
      </c>
      <c r="C13" s="123">
        <v>4537</v>
      </c>
      <c r="D13" s="344">
        <v>0</v>
      </c>
      <c r="E13" s="344">
        <v>0</v>
      </c>
      <c r="F13" s="123">
        <v>0</v>
      </c>
      <c r="G13" s="123">
        <v>19</v>
      </c>
      <c r="H13" s="123">
        <v>75</v>
      </c>
      <c r="I13" s="123">
        <v>304</v>
      </c>
      <c r="J13" s="123">
        <v>958</v>
      </c>
      <c r="K13" s="123">
        <v>821</v>
      </c>
      <c r="L13" s="20">
        <v>862</v>
      </c>
      <c r="M13" s="20">
        <v>1498</v>
      </c>
      <c r="N13" s="20">
        <v>0</v>
      </c>
      <c r="O13" s="369">
        <v>2020</v>
      </c>
    </row>
    <row r="14" spans="1:15" s="327" customFormat="1" ht="17.850000000000001" customHeight="1">
      <c r="A14" s="649">
        <v>2021</v>
      </c>
      <c r="B14" s="123">
        <v>4950</v>
      </c>
      <c r="C14" s="123">
        <v>4949</v>
      </c>
      <c r="D14" s="344">
        <v>0</v>
      </c>
      <c r="E14" s="344">
        <v>0</v>
      </c>
      <c r="F14" s="123">
        <v>0</v>
      </c>
      <c r="G14" s="123">
        <v>17</v>
      </c>
      <c r="H14" s="123">
        <v>74</v>
      </c>
      <c r="I14" s="123">
        <v>344</v>
      </c>
      <c r="J14" s="123">
        <v>954</v>
      </c>
      <c r="K14" s="123">
        <v>917</v>
      </c>
      <c r="L14" s="20">
        <v>770</v>
      </c>
      <c r="M14" s="20">
        <v>1873</v>
      </c>
      <c r="N14" s="20">
        <v>1</v>
      </c>
      <c r="O14" s="369">
        <v>2021</v>
      </c>
    </row>
    <row r="15" spans="1:15" s="327" customFormat="1" ht="17.850000000000001" customHeight="1">
      <c r="A15" s="651">
        <v>2022</v>
      </c>
      <c r="B15" s="128">
        <f>IF(SUM(B17:B39)=SUM(C15,N15:N15),SUM(B17:B39),"err")</f>
        <v>5309</v>
      </c>
      <c r="C15" s="128">
        <f>IF(SUM(C17:C39)=SUM(D15:M15),SUM(C17:C39),"err")</f>
        <v>5309</v>
      </c>
      <c r="D15" s="128">
        <f t="shared" ref="D15:M15" si="0">SUM(D17:D39)</f>
        <v>0</v>
      </c>
      <c r="E15" s="128">
        <f t="shared" si="0"/>
        <v>0</v>
      </c>
      <c r="F15" s="128">
        <f t="shared" si="0"/>
        <v>0</v>
      </c>
      <c r="G15" s="128">
        <f t="shared" si="0"/>
        <v>20</v>
      </c>
      <c r="H15" s="128">
        <f t="shared" si="0"/>
        <v>81</v>
      </c>
      <c r="I15" s="128">
        <f t="shared" si="0"/>
        <v>403</v>
      </c>
      <c r="J15" s="128">
        <f t="shared" si="0"/>
        <v>976</v>
      </c>
      <c r="K15" s="128">
        <f t="shared" si="0"/>
        <v>1072</v>
      </c>
      <c r="L15" s="128">
        <f t="shared" si="0"/>
        <v>934</v>
      </c>
      <c r="M15" s="128">
        <f t="shared" si="0"/>
        <v>1823</v>
      </c>
      <c r="N15" s="10">
        <f>SUM(N17:N39)</f>
        <v>0</v>
      </c>
      <c r="O15" s="368">
        <v>2022</v>
      </c>
    </row>
    <row r="16" spans="1:15" s="121" customFormat="1" ht="9.9499999999999993" customHeight="1">
      <c r="A16" s="370"/>
      <c r="B16" s="123"/>
      <c r="C16" s="123"/>
      <c r="D16" s="123"/>
      <c r="E16" s="123"/>
      <c r="F16" s="123"/>
      <c r="G16" s="123"/>
      <c r="H16" s="123"/>
      <c r="I16" s="128"/>
      <c r="J16" s="128"/>
      <c r="K16" s="128"/>
      <c r="L16" s="128"/>
      <c r="M16" s="128"/>
      <c r="N16" s="10"/>
      <c r="O16" s="124"/>
    </row>
    <row r="17" spans="1:15" s="121" customFormat="1" ht="17.850000000000001" customHeight="1">
      <c r="A17" s="148" t="s">
        <v>109</v>
      </c>
      <c r="B17" s="356">
        <f t="shared" ref="B17:B39" si="1">SUM(C17,N17:N17)</f>
        <v>42</v>
      </c>
      <c r="C17" s="30">
        <f>SUM(D17:M17)</f>
        <v>42</v>
      </c>
      <c r="D17" s="452">
        <v>0</v>
      </c>
      <c r="E17" s="452">
        <v>0</v>
      </c>
      <c r="F17" s="452">
        <v>0</v>
      </c>
      <c r="G17" s="452">
        <v>0</v>
      </c>
      <c r="H17" s="452">
        <v>3</v>
      </c>
      <c r="I17" s="248">
        <v>7</v>
      </c>
      <c r="J17" s="248">
        <v>14</v>
      </c>
      <c r="K17" s="248">
        <v>6</v>
      </c>
      <c r="L17" s="248">
        <v>10</v>
      </c>
      <c r="M17" s="248">
        <v>2</v>
      </c>
      <c r="N17" s="178">
        <v>0</v>
      </c>
      <c r="O17" s="523" t="s">
        <v>110</v>
      </c>
    </row>
    <row r="18" spans="1:15" s="121" customFormat="1" ht="17.850000000000001" customHeight="1">
      <c r="A18" s="148" t="s">
        <v>238</v>
      </c>
      <c r="B18" s="356">
        <f t="shared" si="1"/>
        <v>256</v>
      </c>
      <c r="C18" s="30">
        <f t="shared" ref="C18:C39" si="2">SUM(D18:M18)</f>
        <v>256</v>
      </c>
      <c r="D18" s="452">
        <v>0</v>
      </c>
      <c r="E18" s="452">
        <v>0</v>
      </c>
      <c r="F18" s="452">
        <v>0</v>
      </c>
      <c r="G18" s="452">
        <v>1</v>
      </c>
      <c r="H18" s="452">
        <v>3</v>
      </c>
      <c r="I18" s="248">
        <v>21</v>
      </c>
      <c r="J18" s="248">
        <v>46</v>
      </c>
      <c r="K18" s="248">
        <v>54</v>
      </c>
      <c r="L18" s="248">
        <v>47</v>
      </c>
      <c r="M18" s="248">
        <v>84</v>
      </c>
      <c r="N18" s="178">
        <v>0</v>
      </c>
      <c r="O18" s="523" t="s">
        <v>393</v>
      </c>
    </row>
    <row r="19" spans="1:15" s="121" customFormat="1" ht="17.850000000000001" customHeight="1">
      <c r="A19" s="148" t="s">
        <v>240</v>
      </c>
      <c r="B19" s="356">
        <f t="shared" si="1"/>
        <v>357</v>
      </c>
      <c r="C19" s="30">
        <f t="shared" si="2"/>
        <v>357</v>
      </c>
      <c r="D19" s="452">
        <v>0</v>
      </c>
      <c r="E19" s="452">
        <v>0</v>
      </c>
      <c r="F19" s="452">
        <v>0</v>
      </c>
      <c r="G19" s="452">
        <v>1</v>
      </c>
      <c r="H19" s="452">
        <v>4</v>
      </c>
      <c r="I19" s="248">
        <v>26</v>
      </c>
      <c r="J19" s="248">
        <v>62</v>
      </c>
      <c r="K19" s="248">
        <v>54</v>
      </c>
      <c r="L19" s="248">
        <v>42</v>
      </c>
      <c r="M19" s="248">
        <v>168</v>
      </c>
      <c r="N19" s="178">
        <v>0</v>
      </c>
      <c r="O19" s="523" t="s">
        <v>394</v>
      </c>
    </row>
    <row r="20" spans="1:15" s="121" customFormat="1" ht="17.850000000000001" customHeight="1">
      <c r="A20" s="148" t="s">
        <v>111</v>
      </c>
      <c r="B20" s="356">
        <f t="shared" si="1"/>
        <v>395</v>
      </c>
      <c r="C20" s="30">
        <f t="shared" si="2"/>
        <v>395</v>
      </c>
      <c r="D20" s="452">
        <v>0</v>
      </c>
      <c r="E20" s="452">
        <v>0</v>
      </c>
      <c r="F20" s="452">
        <v>0</v>
      </c>
      <c r="G20" s="452">
        <v>1</v>
      </c>
      <c r="H20" s="452">
        <v>4</v>
      </c>
      <c r="I20" s="248">
        <v>23</v>
      </c>
      <c r="J20" s="248">
        <v>65</v>
      </c>
      <c r="K20" s="248">
        <v>81</v>
      </c>
      <c r="L20" s="248">
        <v>73</v>
      </c>
      <c r="M20" s="248">
        <v>148</v>
      </c>
      <c r="N20" s="178">
        <v>0</v>
      </c>
      <c r="O20" s="523" t="s">
        <v>112</v>
      </c>
    </row>
    <row r="21" spans="1:15" s="121" customFormat="1" ht="17.850000000000001" customHeight="1">
      <c r="A21" s="148" t="s">
        <v>113</v>
      </c>
      <c r="B21" s="356">
        <f t="shared" si="1"/>
        <v>256</v>
      </c>
      <c r="C21" s="30">
        <f t="shared" si="2"/>
        <v>256</v>
      </c>
      <c r="D21" s="452">
        <v>0</v>
      </c>
      <c r="E21" s="452">
        <v>0</v>
      </c>
      <c r="F21" s="452">
        <v>0</v>
      </c>
      <c r="G21" s="452">
        <v>1</v>
      </c>
      <c r="H21" s="452">
        <v>2</v>
      </c>
      <c r="I21" s="248">
        <v>22</v>
      </c>
      <c r="J21" s="248">
        <v>46</v>
      </c>
      <c r="K21" s="248">
        <v>64</v>
      </c>
      <c r="L21" s="248">
        <v>50</v>
      </c>
      <c r="M21" s="248">
        <v>71</v>
      </c>
      <c r="N21" s="178">
        <v>0</v>
      </c>
      <c r="O21" s="523" t="s">
        <v>114</v>
      </c>
    </row>
    <row r="22" spans="1:15" s="121" customFormat="1" ht="17.850000000000001" customHeight="1">
      <c r="A22" s="148" t="s">
        <v>115</v>
      </c>
      <c r="B22" s="356">
        <f t="shared" si="1"/>
        <v>387</v>
      </c>
      <c r="C22" s="30">
        <f t="shared" si="2"/>
        <v>387</v>
      </c>
      <c r="D22" s="452">
        <v>0</v>
      </c>
      <c r="E22" s="452">
        <v>0</v>
      </c>
      <c r="F22" s="452">
        <v>0</v>
      </c>
      <c r="G22" s="452">
        <v>1</v>
      </c>
      <c r="H22" s="452">
        <v>3</v>
      </c>
      <c r="I22" s="248">
        <v>22</v>
      </c>
      <c r="J22" s="248">
        <v>71</v>
      </c>
      <c r="K22" s="248">
        <v>56</v>
      </c>
      <c r="L22" s="248">
        <v>63</v>
      </c>
      <c r="M22" s="248">
        <v>171</v>
      </c>
      <c r="N22" s="178">
        <v>0</v>
      </c>
      <c r="O22" s="523" t="s">
        <v>116</v>
      </c>
    </row>
    <row r="23" spans="1:15" s="121" customFormat="1" ht="17.850000000000001" customHeight="1">
      <c r="A23" s="148" t="s">
        <v>117</v>
      </c>
      <c r="B23" s="356">
        <f t="shared" si="1"/>
        <v>380</v>
      </c>
      <c r="C23" s="30">
        <f t="shared" si="2"/>
        <v>380</v>
      </c>
      <c r="D23" s="452">
        <v>0</v>
      </c>
      <c r="E23" s="452">
        <v>0</v>
      </c>
      <c r="F23" s="452">
        <v>0</v>
      </c>
      <c r="G23" s="452">
        <v>1</v>
      </c>
      <c r="H23" s="452">
        <v>4</v>
      </c>
      <c r="I23" s="248">
        <v>26</v>
      </c>
      <c r="J23" s="248">
        <v>52</v>
      </c>
      <c r="K23" s="248">
        <v>67</v>
      </c>
      <c r="L23" s="248">
        <v>104</v>
      </c>
      <c r="M23" s="248">
        <v>126</v>
      </c>
      <c r="N23" s="178">
        <v>0</v>
      </c>
      <c r="O23" s="523" t="s">
        <v>118</v>
      </c>
    </row>
    <row r="24" spans="1:15" s="121" customFormat="1" ht="17.850000000000001" customHeight="1">
      <c r="A24" s="148" t="s">
        <v>119</v>
      </c>
      <c r="B24" s="356">
        <f t="shared" si="1"/>
        <v>209</v>
      </c>
      <c r="C24" s="30">
        <f t="shared" si="2"/>
        <v>209</v>
      </c>
      <c r="D24" s="452">
        <v>0</v>
      </c>
      <c r="E24" s="452">
        <v>0</v>
      </c>
      <c r="F24" s="452">
        <v>0</v>
      </c>
      <c r="G24" s="452">
        <v>1</v>
      </c>
      <c r="H24" s="452">
        <v>4</v>
      </c>
      <c r="I24" s="248">
        <v>18</v>
      </c>
      <c r="J24" s="248">
        <v>39</v>
      </c>
      <c r="K24" s="248">
        <v>31</v>
      </c>
      <c r="L24" s="248">
        <v>29</v>
      </c>
      <c r="M24" s="248">
        <v>87</v>
      </c>
      <c r="N24" s="178">
        <v>0</v>
      </c>
      <c r="O24" s="523" t="s">
        <v>120</v>
      </c>
    </row>
    <row r="25" spans="1:15" s="121" customFormat="1" ht="17.850000000000001" customHeight="1">
      <c r="A25" s="148" t="s">
        <v>121</v>
      </c>
      <c r="B25" s="356">
        <f t="shared" si="1"/>
        <v>237</v>
      </c>
      <c r="C25" s="30">
        <f t="shared" si="2"/>
        <v>237</v>
      </c>
      <c r="D25" s="452">
        <v>0</v>
      </c>
      <c r="E25" s="452">
        <v>0</v>
      </c>
      <c r="F25" s="452">
        <v>0</v>
      </c>
      <c r="G25" s="452">
        <v>1</v>
      </c>
      <c r="H25" s="452">
        <v>3</v>
      </c>
      <c r="I25" s="248">
        <v>20</v>
      </c>
      <c r="J25" s="248">
        <v>33</v>
      </c>
      <c r="K25" s="248">
        <v>54</v>
      </c>
      <c r="L25" s="248">
        <v>54</v>
      </c>
      <c r="M25" s="248">
        <v>72</v>
      </c>
      <c r="N25" s="178">
        <v>0</v>
      </c>
      <c r="O25" s="523" t="s">
        <v>122</v>
      </c>
    </row>
    <row r="26" spans="1:15" s="121" customFormat="1" ht="17.850000000000001" customHeight="1">
      <c r="A26" s="148" t="s">
        <v>123</v>
      </c>
      <c r="B26" s="356">
        <f t="shared" si="1"/>
        <v>262</v>
      </c>
      <c r="C26" s="30">
        <f t="shared" si="2"/>
        <v>262</v>
      </c>
      <c r="D26" s="452">
        <v>0</v>
      </c>
      <c r="E26" s="452">
        <v>0</v>
      </c>
      <c r="F26" s="452">
        <v>0</v>
      </c>
      <c r="G26" s="452">
        <v>1</v>
      </c>
      <c r="H26" s="452">
        <v>4</v>
      </c>
      <c r="I26" s="248">
        <v>20</v>
      </c>
      <c r="J26" s="248">
        <v>48</v>
      </c>
      <c r="K26" s="248">
        <v>39</v>
      </c>
      <c r="L26" s="248">
        <v>25</v>
      </c>
      <c r="M26" s="248">
        <v>125</v>
      </c>
      <c r="N26" s="178">
        <v>0</v>
      </c>
      <c r="O26" s="523" t="s">
        <v>124</v>
      </c>
    </row>
    <row r="27" spans="1:15" s="121" customFormat="1" ht="17.850000000000001" customHeight="1">
      <c r="A27" s="148" t="s">
        <v>125</v>
      </c>
      <c r="B27" s="356">
        <f t="shared" si="1"/>
        <v>227</v>
      </c>
      <c r="C27" s="30">
        <f t="shared" si="2"/>
        <v>227</v>
      </c>
      <c r="D27" s="452">
        <v>0</v>
      </c>
      <c r="E27" s="452">
        <v>0</v>
      </c>
      <c r="F27" s="452">
        <v>0</v>
      </c>
      <c r="G27" s="452">
        <v>1</v>
      </c>
      <c r="H27" s="452">
        <v>4</v>
      </c>
      <c r="I27" s="248">
        <v>17</v>
      </c>
      <c r="J27" s="248">
        <v>49</v>
      </c>
      <c r="K27" s="248">
        <v>37</v>
      </c>
      <c r="L27" s="248">
        <v>27</v>
      </c>
      <c r="M27" s="248">
        <v>92</v>
      </c>
      <c r="N27" s="178">
        <v>0</v>
      </c>
      <c r="O27" s="523" t="s">
        <v>395</v>
      </c>
    </row>
    <row r="28" spans="1:15" s="121" customFormat="1" ht="17.850000000000001" customHeight="1">
      <c r="A28" s="148" t="s">
        <v>126</v>
      </c>
      <c r="B28" s="356">
        <f t="shared" si="1"/>
        <v>270</v>
      </c>
      <c r="C28" s="30">
        <f t="shared" si="2"/>
        <v>270</v>
      </c>
      <c r="D28" s="452">
        <v>0</v>
      </c>
      <c r="E28" s="452">
        <v>0</v>
      </c>
      <c r="F28" s="452">
        <v>0</v>
      </c>
      <c r="G28" s="452">
        <v>1</v>
      </c>
      <c r="H28" s="452">
        <v>4</v>
      </c>
      <c r="I28" s="248">
        <v>21</v>
      </c>
      <c r="J28" s="248">
        <v>23</v>
      </c>
      <c r="K28" s="248">
        <v>45</v>
      </c>
      <c r="L28" s="248">
        <v>72</v>
      </c>
      <c r="M28" s="248">
        <v>104</v>
      </c>
      <c r="N28" s="178">
        <v>0</v>
      </c>
      <c r="O28" s="523" t="s">
        <v>127</v>
      </c>
    </row>
    <row r="29" spans="1:15" s="121" customFormat="1" ht="17.850000000000001" customHeight="1">
      <c r="A29" s="148" t="s">
        <v>242</v>
      </c>
      <c r="B29" s="356">
        <f t="shared" si="1"/>
        <v>270</v>
      </c>
      <c r="C29" s="30">
        <f t="shared" si="2"/>
        <v>270</v>
      </c>
      <c r="D29" s="452">
        <v>0</v>
      </c>
      <c r="E29" s="452">
        <v>0</v>
      </c>
      <c r="F29" s="452">
        <v>0</v>
      </c>
      <c r="G29" s="452">
        <v>0</v>
      </c>
      <c r="H29" s="452">
        <v>4</v>
      </c>
      <c r="I29" s="248">
        <v>16</v>
      </c>
      <c r="J29" s="248">
        <v>63</v>
      </c>
      <c r="K29" s="248">
        <v>75</v>
      </c>
      <c r="L29" s="248">
        <v>33</v>
      </c>
      <c r="M29" s="248">
        <v>79</v>
      </c>
      <c r="N29" s="178">
        <v>0</v>
      </c>
      <c r="O29" s="523" t="s">
        <v>243</v>
      </c>
    </row>
    <row r="30" spans="1:15" s="211" customFormat="1" ht="17.850000000000001" customHeight="1">
      <c r="A30" s="724" t="s">
        <v>1157</v>
      </c>
      <c r="B30" s="725">
        <f t="shared" si="1"/>
        <v>146</v>
      </c>
      <c r="C30" s="726">
        <f t="shared" si="2"/>
        <v>146</v>
      </c>
      <c r="D30" s="719">
        <v>0</v>
      </c>
      <c r="E30" s="719">
        <v>0</v>
      </c>
      <c r="F30" s="719">
        <v>0</v>
      </c>
      <c r="G30" s="719">
        <v>1</v>
      </c>
      <c r="H30" s="719">
        <v>3</v>
      </c>
      <c r="I30" s="727">
        <v>10</v>
      </c>
      <c r="J30" s="727">
        <v>35</v>
      </c>
      <c r="K30" s="727">
        <v>19</v>
      </c>
      <c r="L30" s="727">
        <v>16</v>
      </c>
      <c r="M30" s="727">
        <v>62</v>
      </c>
      <c r="N30" s="728">
        <v>0</v>
      </c>
      <c r="O30" s="721" t="s">
        <v>1163</v>
      </c>
    </row>
    <row r="31" spans="1:15" s="211" customFormat="1" ht="17.850000000000001" customHeight="1">
      <c r="A31" s="724" t="s">
        <v>396</v>
      </c>
      <c r="B31" s="725">
        <f t="shared" si="1"/>
        <v>175</v>
      </c>
      <c r="C31" s="726">
        <f t="shared" si="2"/>
        <v>175</v>
      </c>
      <c r="D31" s="719">
        <v>0</v>
      </c>
      <c r="E31" s="719">
        <v>0</v>
      </c>
      <c r="F31" s="719">
        <v>0</v>
      </c>
      <c r="G31" s="719">
        <v>1</v>
      </c>
      <c r="H31" s="719">
        <v>4</v>
      </c>
      <c r="I31" s="727">
        <v>15</v>
      </c>
      <c r="J31" s="727">
        <v>39</v>
      </c>
      <c r="K31" s="727">
        <v>50</v>
      </c>
      <c r="L31" s="727">
        <v>27</v>
      </c>
      <c r="M31" s="727">
        <v>39</v>
      </c>
      <c r="N31" s="728">
        <v>0</v>
      </c>
      <c r="O31" s="721" t="s">
        <v>397</v>
      </c>
    </row>
    <row r="32" spans="1:15" s="234" customFormat="1" ht="17.850000000000001" customHeight="1">
      <c r="A32" s="729" t="s">
        <v>398</v>
      </c>
      <c r="B32" s="725">
        <f t="shared" si="1"/>
        <v>178</v>
      </c>
      <c r="C32" s="726">
        <f t="shared" si="2"/>
        <v>178</v>
      </c>
      <c r="D32" s="730">
        <v>0</v>
      </c>
      <c r="E32" s="730">
        <v>0</v>
      </c>
      <c r="F32" s="730">
        <v>0</v>
      </c>
      <c r="G32" s="719">
        <v>1</v>
      </c>
      <c r="H32" s="719">
        <v>4</v>
      </c>
      <c r="I32" s="727">
        <v>14</v>
      </c>
      <c r="J32" s="727">
        <v>35</v>
      </c>
      <c r="K32" s="727">
        <v>52</v>
      </c>
      <c r="L32" s="727">
        <v>27</v>
      </c>
      <c r="M32" s="727">
        <v>45</v>
      </c>
      <c r="N32" s="728">
        <v>0</v>
      </c>
      <c r="O32" s="731" t="s">
        <v>399</v>
      </c>
    </row>
    <row r="33" spans="1:15" s="211" customFormat="1" ht="17.850000000000001" customHeight="1">
      <c r="A33" s="724" t="s">
        <v>209</v>
      </c>
      <c r="B33" s="725">
        <f t="shared" si="1"/>
        <v>156</v>
      </c>
      <c r="C33" s="726">
        <f t="shared" si="2"/>
        <v>156</v>
      </c>
      <c r="D33" s="719">
        <v>0</v>
      </c>
      <c r="E33" s="719">
        <v>0</v>
      </c>
      <c r="F33" s="719">
        <v>0</v>
      </c>
      <c r="G33" s="730">
        <v>1</v>
      </c>
      <c r="H33" s="730">
        <v>3</v>
      </c>
      <c r="I33" s="727">
        <v>14</v>
      </c>
      <c r="J33" s="727">
        <v>21</v>
      </c>
      <c r="K33" s="727">
        <v>39</v>
      </c>
      <c r="L33" s="727">
        <v>23</v>
      </c>
      <c r="M33" s="727">
        <v>55</v>
      </c>
      <c r="N33" s="728">
        <v>0</v>
      </c>
      <c r="O33" s="721" t="s">
        <v>258</v>
      </c>
    </row>
    <row r="34" spans="1:15" s="211" customFormat="1" ht="17.850000000000001" customHeight="1">
      <c r="A34" s="724" t="s">
        <v>128</v>
      </c>
      <c r="B34" s="725">
        <f t="shared" si="1"/>
        <v>157</v>
      </c>
      <c r="C34" s="726">
        <f t="shared" si="2"/>
        <v>157</v>
      </c>
      <c r="D34" s="719">
        <v>0</v>
      </c>
      <c r="E34" s="719">
        <v>0</v>
      </c>
      <c r="F34" s="719">
        <v>0</v>
      </c>
      <c r="G34" s="719">
        <v>1</v>
      </c>
      <c r="H34" s="719">
        <v>2</v>
      </c>
      <c r="I34" s="727">
        <v>14</v>
      </c>
      <c r="J34" s="727">
        <v>34</v>
      </c>
      <c r="K34" s="727">
        <v>41</v>
      </c>
      <c r="L34" s="727">
        <v>29</v>
      </c>
      <c r="M34" s="727">
        <v>36</v>
      </c>
      <c r="N34" s="728">
        <v>0</v>
      </c>
      <c r="O34" s="721" t="s">
        <v>129</v>
      </c>
    </row>
    <row r="35" spans="1:15" s="211" customFormat="1" ht="17.45" customHeight="1">
      <c r="A35" s="724" t="s">
        <v>130</v>
      </c>
      <c r="B35" s="725">
        <f t="shared" si="1"/>
        <v>268</v>
      </c>
      <c r="C35" s="726">
        <f t="shared" si="2"/>
        <v>268</v>
      </c>
      <c r="D35" s="719">
        <v>0</v>
      </c>
      <c r="E35" s="719">
        <v>0</v>
      </c>
      <c r="F35" s="719">
        <v>0</v>
      </c>
      <c r="G35" s="719">
        <v>0</v>
      </c>
      <c r="H35" s="719">
        <v>4</v>
      </c>
      <c r="I35" s="727">
        <v>17</v>
      </c>
      <c r="J35" s="727">
        <v>48</v>
      </c>
      <c r="K35" s="727">
        <v>91</v>
      </c>
      <c r="L35" s="727">
        <v>72</v>
      </c>
      <c r="M35" s="727">
        <v>36</v>
      </c>
      <c r="N35" s="728">
        <v>0</v>
      </c>
      <c r="O35" s="721" t="s">
        <v>131</v>
      </c>
    </row>
    <row r="36" spans="1:15" s="211" customFormat="1" ht="17.45" customHeight="1">
      <c r="A36" s="724" t="s">
        <v>400</v>
      </c>
      <c r="B36" s="725">
        <f t="shared" si="1"/>
        <v>230</v>
      </c>
      <c r="C36" s="726">
        <f t="shared" si="2"/>
        <v>230</v>
      </c>
      <c r="D36" s="719">
        <v>0</v>
      </c>
      <c r="E36" s="719">
        <v>0</v>
      </c>
      <c r="F36" s="719">
        <v>0</v>
      </c>
      <c r="G36" s="719">
        <v>1</v>
      </c>
      <c r="H36" s="719">
        <v>4</v>
      </c>
      <c r="I36" s="727">
        <v>17</v>
      </c>
      <c r="J36" s="727">
        <v>54</v>
      </c>
      <c r="K36" s="727">
        <v>56</v>
      </c>
      <c r="L36" s="727">
        <v>61</v>
      </c>
      <c r="M36" s="727">
        <v>37</v>
      </c>
      <c r="N36" s="728">
        <v>0</v>
      </c>
      <c r="O36" s="721" t="s">
        <v>401</v>
      </c>
    </row>
    <row r="37" spans="1:15" s="211" customFormat="1" ht="17.45" customHeight="1">
      <c r="A37" s="724" t="s">
        <v>1159</v>
      </c>
      <c r="B37" s="725">
        <f t="shared" si="1"/>
        <v>160</v>
      </c>
      <c r="C37" s="726">
        <f t="shared" si="2"/>
        <v>160</v>
      </c>
      <c r="D37" s="719">
        <v>0</v>
      </c>
      <c r="E37" s="719">
        <v>0</v>
      </c>
      <c r="F37" s="719">
        <v>0</v>
      </c>
      <c r="G37" s="719">
        <v>1</v>
      </c>
      <c r="H37" s="719">
        <v>3</v>
      </c>
      <c r="I37" s="727">
        <v>13</v>
      </c>
      <c r="J37" s="727">
        <v>53</v>
      </c>
      <c r="K37" s="727">
        <v>12</v>
      </c>
      <c r="L37" s="727">
        <v>8</v>
      </c>
      <c r="M37" s="727">
        <v>70</v>
      </c>
      <c r="N37" s="728">
        <v>0</v>
      </c>
      <c r="O37" s="721" t="s">
        <v>1162</v>
      </c>
    </row>
    <row r="38" spans="1:15" s="211" customFormat="1" ht="17.45" customHeight="1">
      <c r="A38" s="724" t="s">
        <v>132</v>
      </c>
      <c r="B38" s="725">
        <f t="shared" ref="B38" si="3">SUM(C38,N38:N38)</f>
        <v>224</v>
      </c>
      <c r="C38" s="732">
        <f t="shared" ref="C38" si="4">SUM(D38:M38)</f>
        <v>224</v>
      </c>
      <c r="D38" s="733">
        <v>0</v>
      </c>
      <c r="E38" s="733">
        <v>0</v>
      </c>
      <c r="F38" s="733">
        <v>0</v>
      </c>
      <c r="G38" s="733">
        <v>1</v>
      </c>
      <c r="H38" s="733">
        <v>4</v>
      </c>
      <c r="I38" s="734">
        <v>18</v>
      </c>
      <c r="J38" s="734">
        <v>31</v>
      </c>
      <c r="K38" s="734">
        <v>33</v>
      </c>
      <c r="L38" s="734">
        <v>26</v>
      </c>
      <c r="M38" s="734">
        <v>111</v>
      </c>
      <c r="N38" s="735">
        <v>0</v>
      </c>
      <c r="O38" s="721" t="s">
        <v>133</v>
      </c>
    </row>
    <row r="39" spans="1:15" s="211" customFormat="1" ht="17.45" customHeight="1" thickBot="1">
      <c r="A39" s="736" t="s">
        <v>1160</v>
      </c>
      <c r="B39" s="700">
        <f t="shared" si="1"/>
        <v>67</v>
      </c>
      <c r="C39" s="701">
        <f t="shared" si="2"/>
        <v>67</v>
      </c>
      <c r="D39" s="702">
        <v>0</v>
      </c>
      <c r="E39" s="702">
        <v>0</v>
      </c>
      <c r="F39" s="702">
        <v>0</v>
      </c>
      <c r="G39" s="702">
        <v>1</v>
      </c>
      <c r="H39" s="702">
        <v>4</v>
      </c>
      <c r="I39" s="703">
        <v>12</v>
      </c>
      <c r="J39" s="703">
        <v>15</v>
      </c>
      <c r="K39" s="703">
        <v>16</v>
      </c>
      <c r="L39" s="703">
        <v>16</v>
      </c>
      <c r="M39" s="703">
        <v>3</v>
      </c>
      <c r="N39" s="704">
        <v>0</v>
      </c>
      <c r="O39" s="737" t="s">
        <v>1161</v>
      </c>
    </row>
    <row r="40" spans="1:15" s="126" customFormat="1" ht="11.1" customHeight="1">
      <c r="A40" s="236" t="s">
        <v>335</v>
      </c>
      <c r="B40" s="236"/>
      <c r="C40" s="236"/>
      <c r="D40" s="236"/>
      <c r="E40" s="236"/>
      <c r="F40" s="236"/>
      <c r="G40" s="236"/>
      <c r="H40" s="236"/>
      <c r="I40" s="236"/>
      <c r="J40" s="236"/>
      <c r="K40" s="236"/>
      <c r="L40" s="236"/>
      <c r="M40" s="236"/>
      <c r="N40" s="859"/>
      <c r="O40" s="860" t="s">
        <v>342</v>
      </c>
    </row>
    <row r="41" spans="1:15" s="110" customFormat="1" ht="11.1" customHeight="1">
      <c r="A41" s="126" t="s">
        <v>463</v>
      </c>
    </row>
    <row r="42" spans="1:15" s="121" customFormat="1" ht="11.25"/>
    <row r="43" spans="1:15" s="121" customFormat="1" ht="11.25"/>
    <row r="44" spans="1:15" s="121" customFormat="1" ht="11.25"/>
    <row r="45" spans="1:15" s="121" customFormat="1" ht="11.25"/>
    <row r="46" spans="1:15" s="121" customFormat="1" ht="11.25"/>
    <row r="47" spans="1:15" s="121" customFormat="1" ht="11.25"/>
    <row r="48" spans="1:15"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row r="102" s="121" customFormat="1" ht="11.25"/>
    <row r="103" s="121" customFormat="1" ht="11.25"/>
    <row r="104" s="121" customFormat="1" ht="11.25"/>
    <row r="105" s="121" customFormat="1" ht="11.25"/>
    <row r="106" s="121" customFormat="1" ht="11.25"/>
  </sheetData>
  <sheetProtection selectLockedCells="1"/>
  <mergeCells count="19">
    <mergeCell ref="F8:F10"/>
    <mergeCell ref="G8:G10"/>
    <mergeCell ref="H8:H10"/>
    <mergeCell ref="I8:I10"/>
    <mergeCell ref="C6:H7"/>
    <mergeCell ref="I6:M7"/>
    <mergeCell ref="I3:O3"/>
    <mergeCell ref="O6:O10"/>
    <mergeCell ref="A3:H3"/>
    <mergeCell ref="A6:A10"/>
    <mergeCell ref="B6:B10"/>
    <mergeCell ref="N6:N10"/>
    <mergeCell ref="C8:C10"/>
    <mergeCell ref="D8:D10"/>
    <mergeCell ref="E8:E10"/>
    <mergeCell ref="J8:J10"/>
    <mergeCell ref="K8:K10"/>
    <mergeCell ref="L8:L10"/>
    <mergeCell ref="M8:M10"/>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1" manualBreakCount="1">
    <brk id="8" max="39" man="1"/>
  </colBreaks>
  <ignoredErrors>
    <ignoredError sqref="C39 B39 B17:B29 C17:C29 B31:B36 C31:C36" formulaRange="1"/>
    <ignoredError sqref="C1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99"/>
  <sheetViews>
    <sheetView showGridLines="0" view="pageBreakPreview" zoomScaleNormal="130" zoomScaleSheetLayoutView="100" workbookViewId="0">
      <selection activeCell="A2" sqref="A2"/>
    </sheetView>
  </sheetViews>
  <sheetFormatPr defaultRowHeight="14.25"/>
  <cols>
    <col min="1" max="1" width="6.625" style="18" customWidth="1"/>
    <col min="2" max="2" width="9.625" style="19" customWidth="1"/>
    <col min="3" max="3" width="6.625" style="19" customWidth="1"/>
    <col min="4" max="5" width="5.125" style="19" customWidth="1"/>
    <col min="6" max="6" width="5.5" style="19" customWidth="1"/>
    <col min="7" max="7" width="6.625" style="212" customWidth="1"/>
    <col min="8" max="10" width="5.125" style="19" customWidth="1"/>
    <col min="11" max="11" width="6.625" style="19" customWidth="1"/>
    <col min="12" max="14" width="5.125" style="19" customWidth="1"/>
    <col min="15" max="16384" width="9" style="19"/>
  </cols>
  <sheetData>
    <row r="1" spans="1:14" s="192" customFormat="1" ht="14.1" customHeight="1">
      <c r="A1" s="669" t="s">
        <v>1275</v>
      </c>
      <c r="N1" s="193"/>
    </row>
    <row r="2" spans="1:14" s="121" customFormat="1" ht="14.1" customHeight="1">
      <c r="A2" s="661"/>
    </row>
    <row r="3" spans="1:14" s="630" customFormat="1" ht="20.100000000000001" customHeight="1">
      <c r="A3" s="908" t="s">
        <v>330</v>
      </c>
      <c r="B3" s="908"/>
      <c r="C3" s="908"/>
      <c r="D3" s="908"/>
      <c r="E3" s="908"/>
      <c r="F3" s="908"/>
      <c r="G3" s="908"/>
      <c r="H3" s="908"/>
      <c r="I3" s="908"/>
      <c r="J3" s="908"/>
      <c r="K3" s="908"/>
      <c r="L3" s="908"/>
      <c r="M3" s="908"/>
      <c r="N3" s="908"/>
    </row>
    <row r="4" spans="1:14" s="631" customFormat="1" ht="24" customHeight="1">
      <c r="A4" s="908" t="s">
        <v>522</v>
      </c>
      <c r="B4" s="908"/>
      <c r="C4" s="908"/>
      <c r="D4" s="908"/>
      <c r="E4" s="908"/>
      <c r="F4" s="908"/>
      <c r="G4" s="908"/>
      <c r="H4" s="908"/>
      <c r="I4" s="908"/>
      <c r="J4" s="908"/>
      <c r="K4" s="908"/>
      <c r="L4" s="908"/>
      <c r="M4" s="908"/>
      <c r="N4" s="908"/>
    </row>
    <row r="5" spans="1:14" s="661" customFormat="1" ht="18" customHeight="1" thickBot="1">
      <c r="A5" s="661" t="s">
        <v>374</v>
      </c>
      <c r="N5" s="326" t="s">
        <v>375</v>
      </c>
    </row>
    <row r="6" spans="1:14" s="121" customFormat="1" ht="40.5" customHeight="1">
      <c r="A6" s="942" t="s">
        <v>724</v>
      </c>
      <c r="B6" s="943"/>
      <c r="C6" s="972" t="s">
        <v>231</v>
      </c>
      <c r="D6" s="917"/>
      <c r="E6" s="917"/>
      <c r="F6" s="917"/>
      <c r="G6" s="923" t="s">
        <v>234</v>
      </c>
      <c r="H6" s="917"/>
      <c r="I6" s="917"/>
      <c r="J6" s="918"/>
      <c r="K6" s="917" t="s">
        <v>355</v>
      </c>
      <c r="L6" s="917"/>
      <c r="M6" s="917"/>
      <c r="N6" s="917"/>
    </row>
    <row r="7" spans="1:14" s="121" customFormat="1" ht="24.75" customHeight="1">
      <c r="A7" s="982"/>
      <c r="B7" s="1043"/>
      <c r="C7" s="1047" t="s">
        <v>302</v>
      </c>
      <c r="D7" s="939" t="s">
        <v>388</v>
      </c>
      <c r="E7" s="939"/>
      <c r="F7" s="969"/>
      <c r="G7" s="959" t="s">
        <v>302</v>
      </c>
      <c r="H7" s="939" t="s">
        <v>389</v>
      </c>
      <c r="I7" s="939"/>
      <c r="J7" s="939"/>
      <c r="K7" s="991" t="s">
        <v>302</v>
      </c>
      <c r="L7" s="939" t="s">
        <v>389</v>
      </c>
      <c r="M7" s="939"/>
      <c r="N7" s="969"/>
    </row>
    <row r="8" spans="1:14" s="121" customFormat="1" ht="15" customHeight="1">
      <c r="A8" s="982"/>
      <c r="B8" s="1043"/>
      <c r="C8" s="1048"/>
      <c r="D8" s="939" t="s">
        <v>232</v>
      </c>
      <c r="E8" s="959" t="s">
        <v>233</v>
      </c>
      <c r="F8" s="969" t="s">
        <v>390</v>
      </c>
      <c r="G8" s="960"/>
      <c r="H8" s="939" t="s">
        <v>232</v>
      </c>
      <c r="I8" s="959" t="s">
        <v>233</v>
      </c>
      <c r="J8" s="939" t="s">
        <v>390</v>
      </c>
      <c r="K8" s="920"/>
      <c r="L8" s="939" t="s">
        <v>232</v>
      </c>
      <c r="M8" s="959" t="s">
        <v>233</v>
      </c>
      <c r="N8" s="969" t="s">
        <v>390</v>
      </c>
    </row>
    <row r="9" spans="1:14" s="121" customFormat="1" ht="15" customHeight="1">
      <c r="A9" s="984"/>
      <c r="B9" s="1044"/>
      <c r="C9" s="1049"/>
      <c r="D9" s="988"/>
      <c r="E9" s="961"/>
      <c r="F9" s="1014"/>
      <c r="G9" s="961"/>
      <c r="H9" s="988"/>
      <c r="I9" s="961"/>
      <c r="J9" s="988"/>
      <c r="K9" s="922"/>
      <c r="L9" s="988"/>
      <c r="M9" s="961"/>
      <c r="N9" s="1014"/>
    </row>
    <row r="10" spans="1:14" s="327" customFormat="1" ht="15" customHeight="1">
      <c r="A10" s="1041">
        <v>2018</v>
      </c>
      <c r="B10" s="1042"/>
      <c r="C10" s="129">
        <v>13</v>
      </c>
      <c r="D10" s="20">
        <v>13</v>
      </c>
      <c r="E10" s="20">
        <v>12</v>
      </c>
      <c r="F10" s="20">
        <v>1</v>
      </c>
      <c r="G10" s="129">
        <v>54</v>
      </c>
      <c r="H10" s="20">
        <v>60</v>
      </c>
      <c r="I10" s="20">
        <v>53</v>
      </c>
      <c r="J10" s="20">
        <v>7</v>
      </c>
      <c r="K10" s="20">
        <v>102</v>
      </c>
      <c r="L10" s="20">
        <v>284</v>
      </c>
      <c r="M10" s="20">
        <v>221</v>
      </c>
      <c r="N10" s="20">
        <v>63</v>
      </c>
    </row>
    <row r="11" spans="1:14" s="327" customFormat="1" ht="15" customHeight="1">
      <c r="A11" s="1041">
        <v>2019</v>
      </c>
      <c r="B11" s="1042"/>
      <c r="C11" s="129">
        <v>13</v>
      </c>
      <c r="D11" s="20">
        <v>13</v>
      </c>
      <c r="E11" s="20">
        <v>12</v>
      </c>
      <c r="F11" s="20">
        <v>1</v>
      </c>
      <c r="G11" s="129">
        <v>54</v>
      </c>
      <c r="H11" s="20">
        <v>60</v>
      </c>
      <c r="I11" s="20">
        <v>53</v>
      </c>
      <c r="J11" s="20">
        <v>7</v>
      </c>
      <c r="K11" s="20">
        <v>105</v>
      </c>
      <c r="L11" s="20">
        <v>282</v>
      </c>
      <c r="M11" s="20">
        <v>218</v>
      </c>
      <c r="N11" s="20">
        <v>64</v>
      </c>
    </row>
    <row r="12" spans="1:14" s="327" customFormat="1" ht="15" customHeight="1">
      <c r="A12" s="1041">
        <v>2020</v>
      </c>
      <c r="B12" s="1042"/>
      <c r="C12" s="129">
        <v>13</v>
      </c>
      <c r="D12" s="20">
        <v>13</v>
      </c>
      <c r="E12" s="20">
        <v>11</v>
      </c>
      <c r="F12" s="20">
        <v>2</v>
      </c>
      <c r="G12" s="129">
        <v>54</v>
      </c>
      <c r="H12" s="20">
        <v>60</v>
      </c>
      <c r="I12" s="20">
        <v>53</v>
      </c>
      <c r="J12" s="20">
        <v>7</v>
      </c>
      <c r="K12" s="20">
        <v>105</v>
      </c>
      <c r="L12" s="20">
        <v>282</v>
      </c>
      <c r="M12" s="20">
        <v>218</v>
      </c>
      <c r="N12" s="20">
        <v>64</v>
      </c>
    </row>
    <row r="13" spans="1:14" s="327" customFormat="1" ht="15" customHeight="1">
      <c r="A13" s="1041">
        <v>2021</v>
      </c>
      <c r="B13" s="1042"/>
      <c r="C13" s="129">
        <v>13</v>
      </c>
      <c r="D13" s="20">
        <v>13</v>
      </c>
      <c r="E13" s="20">
        <v>11</v>
      </c>
      <c r="F13" s="20">
        <v>2</v>
      </c>
      <c r="G13" s="129">
        <v>54</v>
      </c>
      <c r="H13" s="20">
        <v>60</v>
      </c>
      <c r="I13" s="20">
        <v>53</v>
      </c>
      <c r="J13" s="20">
        <v>7</v>
      </c>
      <c r="K13" s="20">
        <v>105</v>
      </c>
      <c r="L13" s="20">
        <v>281</v>
      </c>
      <c r="M13" s="20">
        <v>219</v>
      </c>
      <c r="N13" s="20">
        <v>62</v>
      </c>
    </row>
    <row r="14" spans="1:14" s="327" customFormat="1" ht="15" customHeight="1">
      <c r="A14" s="1045">
        <v>2022</v>
      </c>
      <c r="B14" s="1046"/>
      <c r="C14" s="10">
        <f>SUM(C16:C39)</f>
        <v>13</v>
      </c>
      <c r="D14" s="10">
        <f>IF(SUM(D16:D39)=SUM(E14:F14),SUM(D16:D39),"err")</f>
        <v>13</v>
      </c>
      <c r="E14" s="10">
        <f t="shared" ref="E14:N14" si="0">SUM(E16:E39)</f>
        <v>11</v>
      </c>
      <c r="F14" s="10">
        <f t="shared" si="0"/>
        <v>2</v>
      </c>
      <c r="G14" s="10">
        <f t="shared" si="0"/>
        <v>55</v>
      </c>
      <c r="H14" s="10">
        <f>IF(SUM(H16:H39)=SUM(I14:J14),SUM(H16:H39),"err")</f>
        <v>61</v>
      </c>
      <c r="I14" s="10">
        <f t="shared" si="0"/>
        <v>55</v>
      </c>
      <c r="J14" s="10">
        <f t="shared" si="0"/>
        <v>6</v>
      </c>
      <c r="K14" s="10">
        <f t="shared" si="0"/>
        <v>106</v>
      </c>
      <c r="L14" s="10">
        <f>IF(SUM(L16:L39)=SUM(M14:N14),SUM(L16:L39),"err")</f>
        <v>288</v>
      </c>
      <c r="M14" s="10">
        <f t="shared" si="0"/>
        <v>229</v>
      </c>
      <c r="N14" s="10">
        <f t="shared" si="0"/>
        <v>59</v>
      </c>
    </row>
    <row r="15" spans="1:14" s="327" customFormat="1" ht="9.9499999999999993" customHeight="1">
      <c r="A15" s="650"/>
      <c r="B15" s="651"/>
      <c r="C15" s="10"/>
      <c r="D15" s="10"/>
      <c r="E15" s="10"/>
      <c r="F15" s="10"/>
      <c r="G15" s="10"/>
      <c r="H15" s="10"/>
      <c r="I15" s="10"/>
      <c r="J15" s="10"/>
      <c r="K15" s="10"/>
      <c r="L15" s="10"/>
      <c r="M15" s="10"/>
      <c r="N15" s="10"/>
    </row>
    <row r="16" spans="1:14" s="121" customFormat="1" ht="15.95" customHeight="1">
      <c r="A16" s="121" t="s">
        <v>298</v>
      </c>
      <c r="B16" s="146" t="s">
        <v>465</v>
      </c>
      <c r="C16" s="178">
        <v>0</v>
      </c>
      <c r="D16" s="20">
        <f>SUM(E16:F16)</f>
        <v>0</v>
      </c>
      <c r="E16" s="178">
        <v>0</v>
      </c>
      <c r="F16" s="178">
        <v>0</v>
      </c>
      <c r="G16" s="178">
        <v>0</v>
      </c>
      <c r="H16" s="20">
        <f>SUM(I16:J16)</f>
        <v>6</v>
      </c>
      <c r="I16" s="178">
        <v>3</v>
      </c>
      <c r="J16" s="178">
        <v>3</v>
      </c>
      <c r="K16" s="178">
        <v>0</v>
      </c>
      <c r="L16" s="623">
        <f>SUM(M16:N16)</f>
        <v>0</v>
      </c>
      <c r="M16" s="624">
        <v>0</v>
      </c>
      <c r="N16" s="624">
        <v>0</v>
      </c>
    </row>
    <row r="17" spans="1:14" s="121" customFormat="1" ht="15.95" customHeight="1">
      <c r="A17" s="121" t="s">
        <v>59</v>
      </c>
      <c r="B17" s="144" t="s">
        <v>60</v>
      </c>
      <c r="C17" s="184">
        <v>2</v>
      </c>
      <c r="D17" s="20">
        <f t="shared" ref="D17:D39" si="1">SUM(E17:F17)</f>
        <v>2</v>
      </c>
      <c r="E17" s="184">
        <v>1</v>
      </c>
      <c r="F17" s="184">
        <v>1</v>
      </c>
      <c r="G17" s="184">
        <v>9</v>
      </c>
      <c r="H17" s="20">
        <f t="shared" ref="H17:H39" si="2">SUM(I17:J17)</f>
        <v>9</v>
      </c>
      <c r="I17" s="184">
        <v>9</v>
      </c>
      <c r="J17" s="184">
        <v>0</v>
      </c>
      <c r="K17" s="184">
        <v>11</v>
      </c>
      <c r="L17" s="623">
        <f t="shared" ref="L17:L39" si="3">SUM(M17:N17)</f>
        <v>33</v>
      </c>
      <c r="M17" s="622">
        <v>26</v>
      </c>
      <c r="N17" s="622">
        <v>7</v>
      </c>
    </row>
    <row r="18" spans="1:14" s="121" customFormat="1" ht="15.95" customHeight="1">
      <c r="A18" s="121" t="s">
        <v>61</v>
      </c>
      <c r="B18" s="144" t="s">
        <v>62</v>
      </c>
      <c r="C18" s="184">
        <v>1</v>
      </c>
      <c r="D18" s="20">
        <f t="shared" si="1"/>
        <v>1</v>
      </c>
      <c r="E18" s="184">
        <v>1</v>
      </c>
      <c r="F18" s="184">
        <v>0</v>
      </c>
      <c r="G18" s="184">
        <v>4</v>
      </c>
      <c r="H18" s="20">
        <f t="shared" si="2"/>
        <v>4</v>
      </c>
      <c r="I18" s="184">
        <v>4</v>
      </c>
      <c r="J18" s="178">
        <v>0</v>
      </c>
      <c r="K18" s="184">
        <v>8</v>
      </c>
      <c r="L18" s="623">
        <f t="shared" si="3"/>
        <v>21</v>
      </c>
      <c r="M18" s="622">
        <v>18</v>
      </c>
      <c r="N18" s="622">
        <v>3</v>
      </c>
    </row>
    <row r="19" spans="1:14" s="121" customFormat="1" ht="15.95" customHeight="1">
      <c r="A19" s="121" t="s">
        <v>63</v>
      </c>
      <c r="B19" s="144" t="s">
        <v>64</v>
      </c>
      <c r="C19" s="184">
        <v>1</v>
      </c>
      <c r="D19" s="20">
        <f t="shared" si="1"/>
        <v>1</v>
      </c>
      <c r="E19" s="184">
        <v>1</v>
      </c>
      <c r="F19" s="184">
        <v>0</v>
      </c>
      <c r="G19" s="184">
        <v>3</v>
      </c>
      <c r="H19" s="20">
        <f t="shared" si="2"/>
        <v>3</v>
      </c>
      <c r="I19" s="184">
        <v>3</v>
      </c>
      <c r="J19" s="184">
        <v>0</v>
      </c>
      <c r="K19" s="184">
        <v>7</v>
      </c>
      <c r="L19" s="623">
        <f t="shared" si="3"/>
        <v>18</v>
      </c>
      <c r="M19" s="622">
        <v>15</v>
      </c>
      <c r="N19" s="622">
        <v>3</v>
      </c>
    </row>
    <row r="20" spans="1:14" s="121" customFormat="1" ht="15.95" customHeight="1">
      <c r="A20" s="121" t="s">
        <v>65</v>
      </c>
      <c r="B20" s="144" t="s">
        <v>66</v>
      </c>
      <c r="C20" s="184">
        <v>1</v>
      </c>
      <c r="D20" s="20">
        <f t="shared" si="1"/>
        <v>1</v>
      </c>
      <c r="E20" s="184">
        <v>1</v>
      </c>
      <c r="F20" s="184">
        <v>0</v>
      </c>
      <c r="G20" s="184">
        <v>3</v>
      </c>
      <c r="H20" s="20">
        <f t="shared" si="2"/>
        <v>3</v>
      </c>
      <c r="I20" s="184">
        <v>3</v>
      </c>
      <c r="J20" s="184">
        <v>0</v>
      </c>
      <c r="K20" s="184">
        <v>8</v>
      </c>
      <c r="L20" s="623">
        <f t="shared" si="3"/>
        <v>18</v>
      </c>
      <c r="M20" s="622">
        <v>14</v>
      </c>
      <c r="N20" s="622">
        <v>4</v>
      </c>
    </row>
    <row r="21" spans="1:14" s="121" customFormat="1" ht="15.95" customHeight="1">
      <c r="A21" s="121" t="s">
        <v>67</v>
      </c>
      <c r="B21" s="144" t="s">
        <v>68</v>
      </c>
      <c r="C21" s="184">
        <v>2</v>
      </c>
      <c r="D21" s="20">
        <f t="shared" si="1"/>
        <v>2</v>
      </c>
      <c r="E21" s="184">
        <v>2</v>
      </c>
      <c r="F21" s="184">
        <v>0</v>
      </c>
      <c r="G21" s="184">
        <v>8</v>
      </c>
      <c r="H21" s="20">
        <f t="shared" si="2"/>
        <v>8</v>
      </c>
      <c r="I21" s="184">
        <v>8</v>
      </c>
      <c r="J21" s="184">
        <v>0</v>
      </c>
      <c r="K21" s="184">
        <v>10</v>
      </c>
      <c r="L21" s="623">
        <f t="shared" si="3"/>
        <v>25</v>
      </c>
      <c r="M21" s="622">
        <v>19</v>
      </c>
      <c r="N21" s="622">
        <v>6</v>
      </c>
    </row>
    <row r="22" spans="1:14" s="121" customFormat="1" ht="15.95" customHeight="1">
      <c r="A22" s="121" t="s">
        <v>69</v>
      </c>
      <c r="B22" s="144" t="s">
        <v>70</v>
      </c>
      <c r="C22" s="184">
        <v>1</v>
      </c>
      <c r="D22" s="20">
        <f t="shared" si="1"/>
        <v>1</v>
      </c>
      <c r="E22" s="184">
        <v>1</v>
      </c>
      <c r="F22" s="184">
        <v>0</v>
      </c>
      <c r="G22" s="184">
        <v>2</v>
      </c>
      <c r="H22" s="20">
        <f t="shared" si="2"/>
        <v>2</v>
      </c>
      <c r="I22" s="184">
        <v>2</v>
      </c>
      <c r="J22" s="184">
        <v>0</v>
      </c>
      <c r="K22" s="184">
        <v>6</v>
      </c>
      <c r="L22" s="623">
        <f t="shared" si="3"/>
        <v>14</v>
      </c>
      <c r="M22" s="622">
        <v>11</v>
      </c>
      <c r="N22" s="622">
        <v>3</v>
      </c>
    </row>
    <row r="23" spans="1:14" s="121" customFormat="1" ht="15.95" customHeight="1">
      <c r="A23" s="121" t="s">
        <v>71</v>
      </c>
      <c r="B23" s="144" t="s">
        <v>72</v>
      </c>
      <c r="C23" s="184">
        <v>1</v>
      </c>
      <c r="D23" s="20">
        <f t="shared" si="1"/>
        <v>1</v>
      </c>
      <c r="E23" s="184">
        <v>1</v>
      </c>
      <c r="F23" s="184">
        <v>0</v>
      </c>
      <c r="G23" s="184">
        <v>2</v>
      </c>
      <c r="H23" s="20">
        <f t="shared" si="2"/>
        <v>2</v>
      </c>
      <c r="I23" s="184">
        <v>2</v>
      </c>
      <c r="J23" s="184">
        <v>0</v>
      </c>
      <c r="K23" s="184">
        <v>4</v>
      </c>
      <c r="L23" s="623">
        <f t="shared" si="3"/>
        <v>12</v>
      </c>
      <c r="M23" s="622">
        <v>10</v>
      </c>
      <c r="N23" s="622">
        <v>2</v>
      </c>
    </row>
    <row r="24" spans="1:14" s="121" customFormat="1" ht="15.95" customHeight="1">
      <c r="A24" s="121" t="s">
        <v>73</v>
      </c>
      <c r="B24" s="144" t="s">
        <v>74</v>
      </c>
      <c r="C24" s="184">
        <v>1</v>
      </c>
      <c r="D24" s="20">
        <f t="shared" si="1"/>
        <v>1</v>
      </c>
      <c r="E24" s="184">
        <v>0</v>
      </c>
      <c r="F24" s="184">
        <v>1</v>
      </c>
      <c r="G24" s="184">
        <v>2</v>
      </c>
      <c r="H24" s="20">
        <f t="shared" si="2"/>
        <v>2</v>
      </c>
      <c r="I24" s="184">
        <v>1</v>
      </c>
      <c r="J24" s="184">
        <v>1</v>
      </c>
      <c r="K24" s="184">
        <v>6</v>
      </c>
      <c r="L24" s="623">
        <f t="shared" si="3"/>
        <v>17</v>
      </c>
      <c r="M24" s="622">
        <v>13</v>
      </c>
      <c r="N24" s="622">
        <v>4</v>
      </c>
    </row>
    <row r="25" spans="1:14" s="121" customFormat="1" ht="15.95" customHeight="1">
      <c r="A25" s="121" t="s">
        <v>75</v>
      </c>
      <c r="B25" s="144" t="s">
        <v>76</v>
      </c>
      <c r="C25" s="184">
        <v>0</v>
      </c>
      <c r="D25" s="20">
        <f t="shared" si="1"/>
        <v>0</v>
      </c>
      <c r="E25" s="184">
        <v>0</v>
      </c>
      <c r="F25" s="184">
        <v>0</v>
      </c>
      <c r="G25" s="184">
        <v>2</v>
      </c>
      <c r="H25" s="20">
        <f t="shared" si="2"/>
        <v>2</v>
      </c>
      <c r="I25" s="184">
        <v>2</v>
      </c>
      <c r="J25" s="184">
        <v>0</v>
      </c>
      <c r="K25" s="184">
        <v>4</v>
      </c>
      <c r="L25" s="623">
        <f t="shared" si="3"/>
        <v>10</v>
      </c>
      <c r="M25" s="622">
        <v>8</v>
      </c>
      <c r="N25" s="622">
        <v>2</v>
      </c>
    </row>
    <row r="26" spans="1:14" s="121" customFormat="1" ht="15.95" customHeight="1">
      <c r="A26" s="121" t="s">
        <v>77</v>
      </c>
      <c r="B26" s="144" t="s">
        <v>78</v>
      </c>
      <c r="C26" s="184">
        <v>1</v>
      </c>
      <c r="D26" s="20">
        <f t="shared" si="1"/>
        <v>1</v>
      </c>
      <c r="E26" s="184">
        <v>1</v>
      </c>
      <c r="F26" s="184">
        <v>0</v>
      </c>
      <c r="G26" s="184">
        <v>4</v>
      </c>
      <c r="H26" s="20">
        <f t="shared" si="2"/>
        <v>4</v>
      </c>
      <c r="I26" s="184">
        <v>3</v>
      </c>
      <c r="J26" s="184">
        <v>1</v>
      </c>
      <c r="K26" s="184">
        <v>5</v>
      </c>
      <c r="L26" s="623">
        <f t="shared" si="3"/>
        <v>15</v>
      </c>
      <c r="M26" s="622">
        <v>11</v>
      </c>
      <c r="N26" s="622">
        <v>4</v>
      </c>
    </row>
    <row r="27" spans="1:14" s="121" customFormat="1" ht="15.95" customHeight="1">
      <c r="A27" s="121" t="s">
        <v>79</v>
      </c>
      <c r="B27" s="144" t="s">
        <v>80</v>
      </c>
      <c r="C27" s="184">
        <v>1</v>
      </c>
      <c r="D27" s="20">
        <f t="shared" si="1"/>
        <v>1</v>
      </c>
      <c r="E27" s="184">
        <v>1</v>
      </c>
      <c r="F27" s="184">
        <v>0</v>
      </c>
      <c r="G27" s="184">
        <v>1</v>
      </c>
      <c r="H27" s="20">
        <f t="shared" si="2"/>
        <v>1</v>
      </c>
      <c r="I27" s="184">
        <v>1</v>
      </c>
      <c r="J27" s="184">
        <v>0</v>
      </c>
      <c r="K27" s="184">
        <v>2</v>
      </c>
      <c r="L27" s="623">
        <f t="shared" si="3"/>
        <v>7</v>
      </c>
      <c r="M27" s="622">
        <v>5</v>
      </c>
      <c r="N27" s="622">
        <v>2</v>
      </c>
    </row>
    <row r="28" spans="1:14" s="121" customFormat="1" ht="15.95" customHeight="1">
      <c r="A28" s="121" t="s">
        <v>81</v>
      </c>
      <c r="B28" s="144" t="s">
        <v>82</v>
      </c>
      <c r="C28" s="184">
        <v>0</v>
      </c>
      <c r="D28" s="20">
        <f t="shared" si="1"/>
        <v>0</v>
      </c>
      <c r="E28" s="184">
        <v>0</v>
      </c>
      <c r="F28" s="184">
        <v>0</v>
      </c>
      <c r="G28" s="184">
        <v>2</v>
      </c>
      <c r="H28" s="20">
        <f t="shared" si="2"/>
        <v>2</v>
      </c>
      <c r="I28" s="184">
        <v>2</v>
      </c>
      <c r="J28" s="184">
        <v>0</v>
      </c>
      <c r="K28" s="184">
        <v>5</v>
      </c>
      <c r="L28" s="623">
        <f t="shared" si="3"/>
        <v>13</v>
      </c>
      <c r="M28" s="622">
        <v>11</v>
      </c>
      <c r="N28" s="622">
        <v>2</v>
      </c>
    </row>
    <row r="29" spans="1:14" s="121" customFormat="1" ht="15.95" customHeight="1">
      <c r="A29" s="121" t="s">
        <v>83</v>
      </c>
      <c r="B29" s="144" t="s">
        <v>84</v>
      </c>
      <c r="C29" s="184">
        <v>0</v>
      </c>
      <c r="D29" s="20">
        <f t="shared" si="1"/>
        <v>0</v>
      </c>
      <c r="E29" s="184">
        <v>0</v>
      </c>
      <c r="F29" s="184">
        <v>0</v>
      </c>
      <c r="G29" s="184">
        <v>1</v>
      </c>
      <c r="H29" s="20">
        <f t="shared" si="2"/>
        <v>1</v>
      </c>
      <c r="I29" s="184">
        <v>1</v>
      </c>
      <c r="J29" s="184">
        <v>0</v>
      </c>
      <c r="K29" s="184">
        <v>2</v>
      </c>
      <c r="L29" s="623">
        <f t="shared" si="3"/>
        <v>7</v>
      </c>
      <c r="M29" s="622">
        <v>5</v>
      </c>
      <c r="N29" s="622">
        <v>2</v>
      </c>
    </row>
    <row r="30" spans="1:14" s="121" customFormat="1" ht="15.95" customHeight="1">
      <c r="A30" s="121" t="s">
        <v>85</v>
      </c>
      <c r="B30" s="144" t="s">
        <v>86</v>
      </c>
      <c r="C30" s="184">
        <v>0</v>
      </c>
      <c r="D30" s="20">
        <f t="shared" si="1"/>
        <v>0</v>
      </c>
      <c r="E30" s="184">
        <v>0</v>
      </c>
      <c r="F30" s="184">
        <v>0</v>
      </c>
      <c r="G30" s="184">
        <v>1</v>
      </c>
      <c r="H30" s="20">
        <f t="shared" si="2"/>
        <v>1</v>
      </c>
      <c r="I30" s="184">
        <v>1</v>
      </c>
      <c r="J30" s="184">
        <v>0</v>
      </c>
      <c r="K30" s="184">
        <v>2</v>
      </c>
      <c r="L30" s="623">
        <f t="shared" si="3"/>
        <v>7</v>
      </c>
      <c r="M30" s="622">
        <v>6</v>
      </c>
      <c r="N30" s="622">
        <v>1</v>
      </c>
    </row>
    <row r="31" spans="1:14" s="121" customFormat="1" ht="15.95" customHeight="1">
      <c r="A31" s="121" t="s">
        <v>87</v>
      </c>
      <c r="B31" s="144" t="s">
        <v>88</v>
      </c>
      <c r="C31" s="184">
        <v>0</v>
      </c>
      <c r="D31" s="20">
        <f t="shared" si="1"/>
        <v>0</v>
      </c>
      <c r="E31" s="184">
        <v>0</v>
      </c>
      <c r="F31" s="184">
        <v>0</v>
      </c>
      <c r="G31" s="184">
        <v>1</v>
      </c>
      <c r="H31" s="20">
        <f t="shared" si="2"/>
        <v>1</v>
      </c>
      <c r="I31" s="184">
        <v>1</v>
      </c>
      <c r="J31" s="184">
        <v>0</v>
      </c>
      <c r="K31" s="184">
        <v>2</v>
      </c>
      <c r="L31" s="623">
        <f t="shared" si="3"/>
        <v>7</v>
      </c>
      <c r="M31" s="622">
        <v>5</v>
      </c>
      <c r="N31" s="622">
        <v>2</v>
      </c>
    </row>
    <row r="32" spans="1:14" s="121" customFormat="1" ht="15.95" customHeight="1">
      <c r="A32" s="121" t="s">
        <v>89</v>
      </c>
      <c r="B32" s="144" t="s">
        <v>90</v>
      </c>
      <c r="C32" s="184">
        <v>0</v>
      </c>
      <c r="D32" s="20">
        <f t="shared" si="1"/>
        <v>0</v>
      </c>
      <c r="E32" s="184">
        <v>0</v>
      </c>
      <c r="F32" s="184">
        <v>0</v>
      </c>
      <c r="G32" s="184">
        <v>1</v>
      </c>
      <c r="H32" s="20">
        <f t="shared" si="2"/>
        <v>1</v>
      </c>
      <c r="I32" s="184">
        <v>0</v>
      </c>
      <c r="J32" s="184">
        <v>1</v>
      </c>
      <c r="K32" s="184">
        <v>2</v>
      </c>
      <c r="L32" s="623">
        <f t="shared" si="3"/>
        <v>7</v>
      </c>
      <c r="M32" s="622">
        <v>5</v>
      </c>
      <c r="N32" s="622">
        <v>2</v>
      </c>
    </row>
    <row r="33" spans="1:14" s="121" customFormat="1" ht="15.95" customHeight="1">
      <c r="A33" s="121" t="s">
        <v>91</v>
      </c>
      <c r="B33" s="144" t="s">
        <v>92</v>
      </c>
      <c r="C33" s="184">
        <v>1</v>
      </c>
      <c r="D33" s="20">
        <f t="shared" si="1"/>
        <v>1</v>
      </c>
      <c r="E33" s="184">
        <v>1</v>
      </c>
      <c r="F33" s="184">
        <v>0</v>
      </c>
      <c r="G33" s="184">
        <v>1</v>
      </c>
      <c r="H33" s="20">
        <f t="shared" si="2"/>
        <v>1</v>
      </c>
      <c r="I33" s="184">
        <v>1</v>
      </c>
      <c r="J33" s="184">
        <v>0</v>
      </c>
      <c r="K33" s="184">
        <v>3</v>
      </c>
      <c r="L33" s="623">
        <f t="shared" si="3"/>
        <v>7</v>
      </c>
      <c r="M33" s="622">
        <v>6</v>
      </c>
      <c r="N33" s="622">
        <v>1</v>
      </c>
    </row>
    <row r="34" spans="1:14" s="121" customFormat="1" ht="15.95" customHeight="1">
      <c r="A34" s="121" t="s">
        <v>93</v>
      </c>
      <c r="B34" s="144" t="s">
        <v>94</v>
      </c>
      <c r="C34" s="184">
        <v>0</v>
      </c>
      <c r="D34" s="20">
        <f t="shared" si="1"/>
        <v>0</v>
      </c>
      <c r="E34" s="184">
        <v>0</v>
      </c>
      <c r="F34" s="184">
        <v>0</v>
      </c>
      <c r="G34" s="184">
        <v>1</v>
      </c>
      <c r="H34" s="20">
        <f t="shared" si="2"/>
        <v>1</v>
      </c>
      <c r="I34" s="184">
        <v>1</v>
      </c>
      <c r="J34" s="184">
        <v>0</v>
      </c>
      <c r="K34" s="184">
        <v>3</v>
      </c>
      <c r="L34" s="623">
        <f t="shared" si="3"/>
        <v>8</v>
      </c>
      <c r="M34" s="622">
        <v>7</v>
      </c>
      <c r="N34" s="622">
        <v>1</v>
      </c>
    </row>
    <row r="35" spans="1:14" s="22" customFormat="1" ht="15.95" customHeight="1">
      <c r="A35" s="121" t="s">
        <v>95</v>
      </c>
      <c r="B35" s="144" t="s">
        <v>96</v>
      </c>
      <c r="C35" s="184">
        <v>0</v>
      </c>
      <c r="D35" s="20">
        <f t="shared" si="1"/>
        <v>0</v>
      </c>
      <c r="E35" s="184">
        <v>0</v>
      </c>
      <c r="F35" s="184">
        <v>0</v>
      </c>
      <c r="G35" s="184">
        <v>2</v>
      </c>
      <c r="H35" s="20">
        <f t="shared" si="2"/>
        <v>2</v>
      </c>
      <c r="I35" s="184">
        <v>2</v>
      </c>
      <c r="J35" s="184">
        <v>0</v>
      </c>
      <c r="K35" s="184">
        <v>4</v>
      </c>
      <c r="L35" s="623">
        <f t="shared" si="3"/>
        <v>10</v>
      </c>
      <c r="M35" s="622">
        <v>9</v>
      </c>
      <c r="N35" s="622">
        <v>1</v>
      </c>
    </row>
    <row r="36" spans="1:14" s="50" customFormat="1" ht="15.95" customHeight="1">
      <c r="A36" s="121" t="s">
        <v>97</v>
      </c>
      <c r="B36" s="144" t="s">
        <v>98</v>
      </c>
      <c r="C36" s="184">
        <v>0</v>
      </c>
      <c r="D36" s="20">
        <f t="shared" si="1"/>
        <v>0</v>
      </c>
      <c r="E36" s="184">
        <v>0</v>
      </c>
      <c r="F36" s="184">
        <v>0</v>
      </c>
      <c r="G36" s="184">
        <v>2</v>
      </c>
      <c r="H36" s="20">
        <f t="shared" si="2"/>
        <v>2</v>
      </c>
      <c r="I36" s="184">
        <v>2</v>
      </c>
      <c r="J36" s="184">
        <v>0</v>
      </c>
      <c r="K36" s="184">
        <v>4</v>
      </c>
      <c r="L36" s="623">
        <f t="shared" si="3"/>
        <v>9</v>
      </c>
      <c r="M36" s="622">
        <v>7</v>
      </c>
      <c r="N36" s="622">
        <v>2</v>
      </c>
    </row>
    <row r="37" spans="1:14" s="110" customFormat="1" ht="15.95" customHeight="1">
      <c r="A37" s="121" t="s">
        <v>99</v>
      </c>
      <c r="B37" s="144" t="s">
        <v>100</v>
      </c>
      <c r="C37" s="184">
        <v>0</v>
      </c>
      <c r="D37" s="20">
        <f t="shared" si="1"/>
        <v>0</v>
      </c>
      <c r="E37" s="184">
        <v>0</v>
      </c>
      <c r="F37" s="184">
        <v>0</v>
      </c>
      <c r="G37" s="184">
        <v>1</v>
      </c>
      <c r="H37" s="20">
        <f t="shared" si="2"/>
        <v>1</v>
      </c>
      <c r="I37" s="184">
        <v>1</v>
      </c>
      <c r="J37" s="184">
        <v>0</v>
      </c>
      <c r="K37" s="184">
        <v>3</v>
      </c>
      <c r="L37" s="623">
        <f t="shared" si="3"/>
        <v>8</v>
      </c>
      <c r="M37" s="622">
        <v>6</v>
      </c>
      <c r="N37" s="622">
        <v>2</v>
      </c>
    </row>
    <row r="38" spans="1:14" s="121" customFormat="1" ht="15.95" customHeight="1">
      <c r="A38" s="121" t="s">
        <v>101</v>
      </c>
      <c r="B38" s="144" t="s">
        <v>102</v>
      </c>
      <c r="C38" s="345">
        <v>0</v>
      </c>
      <c r="D38" s="20">
        <f t="shared" si="1"/>
        <v>0</v>
      </c>
      <c r="E38" s="184">
        <v>0</v>
      </c>
      <c r="F38" s="184">
        <v>0</v>
      </c>
      <c r="G38" s="184">
        <v>1</v>
      </c>
      <c r="H38" s="20">
        <f t="shared" si="2"/>
        <v>1</v>
      </c>
      <c r="I38" s="184">
        <v>1</v>
      </c>
      <c r="J38" s="184">
        <v>0</v>
      </c>
      <c r="K38" s="184">
        <v>3</v>
      </c>
      <c r="L38" s="623">
        <f t="shared" si="3"/>
        <v>8</v>
      </c>
      <c r="M38" s="622">
        <v>6</v>
      </c>
      <c r="N38" s="622">
        <v>2</v>
      </c>
    </row>
    <row r="39" spans="1:14" s="121" customFormat="1" ht="15.95" customHeight="1" thickBot="1">
      <c r="A39" s="122" t="s">
        <v>104</v>
      </c>
      <c r="B39" s="147" t="s">
        <v>103</v>
      </c>
      <c r="C39" s="346">
        <v>0</v>
      </c>
      <c r="D39" s="347">
        <f t="shared" si="1"/>
        <v>0</v>
      </c>
      <c r="E39" s="348">
        <v>0</v>
      </c>
      <c r="F39" s="348">
        <v>0</v>
      </c>
      <c r="G39" s="348">
        <v>1</v>
      </c>
      <c r="H39" s="347">
        <f t="shared" si="2"/>
        <v>1</v>
      </c>
      <c r="I39" s="348">
        <v>1</v>
      </c>
      <c r="J39" s="348">
        <v>0</v>
      </c>
      <c r="K39" s="348">
        <v>2</v>
      </c>
      <c r="L39" s="625">
        <f t="shared" si="3"/>
        <v>7</v>
      </c>
      <c r="M39" s="626">
        <v>6</v>
      </c>
      <c r="N39" s="626">
        <v>1</v>
      </c>
    </row>
    <row r="40" spans="1:14" s="110" customFormat="1" ht="11.1" customHeight="1">
      <c r="A40" s="861" t="s">
        <v>259</v>
      </c>
      <c r="N40" s="205" t="s">
        <v>343</v>
      </c>
    </row>
    <row r="41" spans="1:14" s="121" customFormat="1" ht="11.1" customHeight="1">
      <c r="A41" s="126" t="s">
        <v>523</v>
      </c>
      <c r="B41" s="110"/>
    </row>
    <row r="42" spans="1:14" s="121" customFormat="1" ht="11.1" customHeight="1">
      <c r="A42" s="126" t="s">
        <v>1224</v>
      </c>
      <c r="B42" s="110"/>
    </row>
    <row r="43" spans="1:14" s="121" customFormat="1" ht="11.25">
      <c r="G43" s="211"/>
    </row>
    <row r="44" spans="1:14" s="121" customFormat="1" ht="11.25">
      <c r="G44" s="211"/>
    </row>
    <row r="45" spans="1:14" s="121" customFormat="1" ht="11.25">
      <c r="A45" s="275"/>
      <c r="B45" s="275"/>
      <c r="C45" s="275"/>
      <c r="D45" s="275"/>
      <c r="E45" s="275"/>
      <c r="F45" s="275"/>
      <c r="G45" s="275"/>
      <c r="H45" s="275"/>
      <c r="I45" s="275"/>
      <c r="J45" s="275"/>
      <c r="K45" s="275"/>
      <c r="L45" s="275"/>
      <c r="M45" s="275"/>
      <c r="N45" s="275"/>
    </row>
    <row r="46" spans="1:14" s="121" customFormat="1" ht="11.25">
      <c r="G46" s="211"/>
    </row>
    <row r="47" spans="1:14" s="121" customFormat="1" ht="11.25">
      <c r="G47" s="211"/>
    </row>
    <row r="48" spans="1:14" s="121" customFormat="1" ht="11.25">
      <c r="G48" s="211"/>
    </row>
    <row r="49" spans="7:7" s="121" customFormat="1" ht="11.25">
      <c r="G49" s="211"/>
    </row>
    <row r="50" spans="7:7" s="121" customFormat="1" ht="11.25">
      <c r="G50" s="211"/>
    </row>
    <row r="51" spans="7:7" s="121" customFormat="1" ht="11.25">
      <c r="G51" s="211"/>
    </row>
    <row r="52" spans="7:7" s="121" customFormat="1" ht="11.25">
      <c r="G52" s="211"/>
    </row>
    <row r="53" spans="7:7" s="121" customFormat="1" ht="11.25">
      <c r="G53" s="211"/>
    </row>
    <row r="54" spans="7:7" s="121" customFormat="1" ht="11.25">
      <c r="G54" s="211"/>
    </row>
    <row r="55" spans="7:7" s="121" customFormat="1" ht="11.25">
      <c r="G55" s="211"/>
    </row>
    <row r="56" spans="7:7" s="121" customFormat="1" ht="11.25">
      <c r="G56" s="211"/>
    </row>
    <row r="57" spans="7:7" s="121" customFormat="1" ht="11.25">
      <c r="G57" s="211"/>
    </row>
    <row r="58" spans="7:7" s="121" customFormat="1" ht="11.25">
      <c r="G58" s="211"/>
    </row>
    <row r="59" spans="7:7" s="121" customFormat="1" ht="11.25">
      <c r="G59" s="211"/>
    </row>
    <row r="60" spans="7:7" s="121" customFormat="1" ht="11.25">
      <c r="G60" s="211"/>
    </row>
    <row r="61" spans="7:7" s="121" customFormat="1" ht="11.25">
      <c r="G61" s="211"/>
    </row>
    <row r="62" spans="7:7" s="121" customFormat="1" ht="11.25">
      <c r="G62" s="211"/>
    </row>
    <row r="63" spans="7:7" s="121" customFormat="1" ht="11.25">
      <c r="G63" s="211"/>
    </row>
    <row r="64" spans="7:7" s="121" customFormat="1" ht="11.25">
      <c r="G64" s="211"/>
    </row>
    <row r="65" spans="7:7" s="121" customFormat="1" ht="11.25">
      <c r="G65" s="211"/>
    </row>
    <row r="66" spans="7:7" s="121" customFormat="1" ht="11.25">
      <c r="G66" s="211"/>
    </row>
    <row r="67" spans="7:7" s="121" customFormat="1" ht="11.25">
      <c r="G67" s="211"/>
    </row>
    <row r="68" spans="7:7" s="121" customFormat="1" ht="11.25">
      <c r="G68" s="211"/>
    </row>
    <row r="69" spans="7:7" s="121" customFormat="1" ht="11.25">
      <c r="G69" s="211"/>
    </row>
    <row r="70" spans="7:7" s="121" customFormat="1" ht="11.25">
      <c r="G70" s="211"/>
    </row>
    <row r="71" spans="7:7" s="121" customFormat="1" ht="11.25">
      <c r="G71" s="211"/>
    </row>
    <row r="72" spans="7:7" s="121" customFormat="1" ht="11.25">
      <c r="G72" s="211"/>
    </row>
    <row r="73" spans="7:7" s="121" customFormat="1" ht="11.25">
      <c r="G73" s="211"/>
    </row>
    <row r="74" spans="7:7" s="121" customFormat="1" ht="11.25">
      <c r="G74" s="211"/>
    </row>
    <row r="75" spans="7:7" s="121" customFormat="1" ht="11.25">
      <c r="G75" s="211"/>
    </row>
    <row r="76" spans="7:7" s="121" customFormat="1" ht="11.25">
      <c r="G76" s="211"/>
    </row>
    <row r="77" spans="7:7" s="121" customFormat="1" ht="11.25">
      <c r="G77" s="211"/>
    </row>
    <row r="78" spans="7:7" s="121" customFormat="1" ht="11.25">
      <c r="G78" s="211"/>
    </row>
    <row r="79" spans="7:7" s="121" customFormat="1" ht="11.25">
      <c r="G79" s="211"/>
    </row>
    <row r="80" spans="7:7" s="121" customFormat="1" ht="11.25">
      <c r="G80" s="211"/>
    </row>
    <row r="81" spans="7:7" s="121" customFormat="1" ht="11.25">
      <c r="G81" s="211"/>
    </row>
    <row r="82" spans="7:7" s="121" customFormat="1" ht="11.25">
      <c r="G82" s="211"/>
    </row>
    <row r="83" spans="7:7" s="121" customFormat="1" ht="11.25">
      <c r="G83" s="211"/>
    </row>
    <row r="84" spans="7:7" s="121" customFormat="1" ht="11.25">
      <c r="G84" s="211"/>
    </row>
    <row r="85" spans="7:7" s="121" customFormat="1" ht="11.25">
      <c r="G85" s="211"/>
    </row>
    <row r="86" spans="7:7" s="121" customFormat="1" ht="11.25">
      <c r="G86" s="211"/>
    </row>
    <row r="87" spans="7:7" s="121" customFormat="1" ht="11.25">
      <c r="G87" s="211"/>
    </row>
    <row r="88" spans="7:7" s="121" customFormat="1" ht="11.25">
      <c r="G88" s="211"/>
    </row>
    <row r="89" spans="7:7" s="121" customFormat="1" ht="11.25">
      <c r="G89" s="211"/>
    </row>
    <row r="90" spans="7:7" s="121" customFormat="1" ht="11.25">
      <c r="G90" s="211"/>
    </row>
    <row r="91" spans="7:7" s="121" customFormat="1" ht="11.25">
      <c r="G91" s="211"/>
    </row>
    <row r="92" spans="7:7" s="121" customFormat="1" ht="11.25">
      <c r="G92" s="211"/>
    </row>
    <row r="93" spans="7:7" s="121" customFormat="1" ht="11.25">
      <c r="G93" s="211"/>
    </row>
    <row r="94" spans="7:7" s="121" customFormat="1" ht="11.25">
      <c r="G94" s="211"/>
    </row>
    <row r="95" spans="7:7" s="121" customFormat="1" ht="11.25">
      <c r="G95" s="211"/>
    </row>
    <row r="96" spans="7:7" s="121" customFormat="1" ht="11.25">
      <c r="G96" s="211"/>
    </row>
    <row r="97" spans="7:7" s="121" customFormat="1" ht="11.25">
      <c r="G97" s="211"/>
    </row>
    <row r="98" spans="7:7" s="121" customFormat="1" ht="11.25">
      <c r="G98" s="211"/>
    </row>
    <row r="99" spans="7:7" s="121" customFormat="1" ht="11.25">
      <c r="G99" s="211"/>
    </row>
  </sheetData>
  <sheetProtection selectLockedCells="1"/>
  <mergeCells count="26">
    <mergeCell ref="A3:N3"/>
    <mergeCell ref="M8:M9"/>
    <mergeCell ref="A14:B14"/>
    <mergeCell ref="C6:F6"/>
    <mergeCell ref="C7:C9"/>
    <mergeCell ref="G6:J6"/>
    <mergeCell ref="A4:N4"/>
    <mergeCell ref="E8:E9"/>
    <mergeCell ref="F8:F9"/>
    <mergeCell ref="K6:N6"/>
    <mergeCell ref="K7:K9"/>
    <mergeCell ref="L7:N7"/>
    <mergeCell ref="L8:L9"/>
    <mergeCell ref="A11:B11"/>
    <mergeCell ref="N8:N9"/>
    <mergeCell ref="J8:J9"/>
    <mergeCell ref="A13:B13"/>
    <mergeCell ref="A10:B10"/>
    <mergeCell ref="H8:H9"/>
    <mergeCell ref="I8:I9"/>
    <mergeCell ref="A12:B12"/>
    <mergeCell ref="A6:B9"/>
    <mergeCell ref="D7:F7"/>
    <mergeCell ref="D8:D9"/>
    <mergeCell ref="H7:J7"/>
    <mergeCell ref="G7:G9"/>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ignoredErrors>
    <ignoredError sqref="D16:D39 H16:H39" formulaRange="1"/>
    <ignoredError sqref="D14 H14 L14"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101"/>
  <sheetViews>
    <sheetView view="pageBreakPreview" zoomScaleNormal="100" zoomScaleSheetLayoutView="100" workbookViewId="0">
      <selection activeCell="K2" sqref="K2"/>
    </sheetView>
  </sheetViews>
  <sheetFormatPr defaultRowHeight="14.25"/>
  <cols>
    <col min="1" max="1" width="5.625" style="18" customWidth="1"/>
    <col min="2" max="2" width="10.125" style="19" customWidth="1"/>
    <col min="3" max="3" width="6.75" style="19" customWidth="1"/>
    <col min="4" max="4" width="7.125" style="19" customWidth="1"/>
    <col min="5" max="5" width="8.125" style="19" customWidth="1"/>
    <col min="6" max="6" width="6.625" style="19" customWidth="1"/>
    <col min="7" max="7" width="7.25" style="19" customWidth="1"/>
    <col min="8" max="8" width="5.625" style="19" customWidth="1"/>
    <col min="9" max="9" width="8.625" style="19" customWidth="1"/>
    <col min="10" max="10" width="7.125" style="19" customWidth="1"/>
    <col min="11" max="11" width="9.5" style="19" customWidth="1"/>
    <col min="12" max="16384" width="9" style="19"/>
  </cols>
  <sheetData>
    <row r="1" spans="1:11" s="192" customFormat="1" ht="14.1" customHeight="1">
      <c r="A1" s="669"/>
      <c r="B1" s="193"/>
      <c r="G1" s="193"/>
      <c r="K1" s="193" t="s">
        <v>1276</v>
      </c>
    </row>
    <row r="2" spans="1:11" s="121" customFormat="1" ht="14.1" customHeight="1">
      <c r="A2" s="661"/>
    </row>
    <row r="3" spans="1:11" s="630" customFormat="1" ht="20.100000000000001" customHeight="1">
      <c r="A3" s="908" t="s">
        <v>212</v>
      </c>
      <c r="B3" s="908"/>
      <c r="C3" s="908"/>
      <c r="D3" s="908"/>
      <c r="E3" s="908"/>
      <c r="F3" s="908"/>
      <c r="G3" s="908"/>
      <c r="H3" s="908"/>
      <c r="I3" s="908"/>
      <c r="J3" s="908"/>
      <c r="K3" s="908"/>
    </row>
    <row r="4" spans="1:11" s="631" customFormat="1" ht="24" customHeight="1">
      <c r="A4" s="908" t="s">
        <v>524</v>
      </c>
      <c r="B4" s="908"/>
      <c r="C4" s="908"/>
      <c r="D4" s="908"/>
      <c r="E4" s="908"/>
      <c r="F4" s="908"/>
      <c r="G4" s="908"/>
      <c r="H4" s="908"/>
      <c r="I4" s="908"/>
      <c r="J4" s="908"/>
      <c r="K4" s="908"/>
    </row>
    <row r="5" spans="1:11" s="661" customFormat="1" ht="18" customHeight="1" thickBot="1">
      <c r="A5" s="661" t="s">
        <v>34</v>
      </c>
      <c r="B5" s="326"/>
      <c r="G5" s="326"/>
      <c r="K5" s="326" t="s">
        <v>210</v>
      </c>
    </row>
    <row r="6" spans="1:11" s="121" customFormat="1" ht="15" customHeight="1">
      <c r="A6" s="942" t="s">
        <v>725</v>
      </c>
      <c r="B6" s="943"/>
      <c r="C6" s="1051" t="s">
        <v>726</v>
      </c>
      <c r="D6" s="923" t="s">
        <v>527</v>
      </c>
      <c r="E6" s="917"/>
      <c r="F6" s="917"/>
      <c r="G6" s="917"/>
      <c r="H6" s="923" t="s">
        <v>530</v>
      </c>
      <c r="I6" s="917"/>
      <c r="J6" s="917"/>
      <c r="K6" s="917"/>
    </row>
    <row r="7" spans="1:11" s="121" customFormat="1" ht="15" customHeight="1">
      <c r="A7" s="982"/>
      <c r="B7" s="1043"/>
      <c r="C7" s="1048"/>
      <c r="D7" s="1050"/>
      <c r="E7" s="977"/>
      <c r="F7" s="977"/>
      <c r="G7" s="977"/>
      <c r="H7" s="1050"/>
      <c r="I7" s="977"/>
      <c r="J7" s="977"/>
      <c r="K7" s="977"/>
    </row>
    <row r="8" spans="1:11" s="121" customFormat="1" ht="20.100000000000001" customHeight="1">
      <c r="A8" s="982"/>
      <c r="B8" s="1043"/>
      <c r="C8" s="1048"/>
      <c r="D8" s="960" t="s">
        <v>525</v>
      </c>
      <c r="E8" s="960" t="s">
        <v>528</v>
      </c>
      <c r="F8" s="960" t="s">
        <v>526</v>
      </c>
      <c r="G8" s="924" t="s">
        <v>529</v>
      </c>
      <c r="H8" s="960" t="s">
        <v>525</v>
      </c>
      <c r="I8" s="960" t="s">
        <v>531</v>
      </c>
      <c r="J8" s="960" t="s">
        <v>532</v>
      </c>
      <c r="K8" s="924" t="s">
        <v>533</v>
      </c>
    </row>
    <row r="9" spans="1:11" s="121" customFormat="1" ht="24.95" customHeight="1">
      <c r="A9" s="982"/>
      <c r="B9" s="1043"/>
      <c r="C9" s="1048"/>
      <c r="D9" s="960"/>
      <c r="E9" s="960"/>
      <c r="F9" s="960"/>
      <c r="G9" s="924"/>
      <c r="H9" s="960"/>
      <c r="I9" s="960"/>
      <c r="J9" s="960"/>
      <c r="K9" s="924"/>
    </row>
    <row r="10" spans="1:11" s="121" customFormat="1" ht="20.100000000000001" customHeight="1">
      <c r="A10" s="984"/>
      <c r="B10" s="1044"/>
      <c r="C10" s="1049"/>
      <c r="D10" s="961"/>
      <c r="E10" s="961"/>
      <c r="F10" s="961"/>
      <c r="G10" s="925"/>
      <c r="H10" s="961"/>
      <c r="I10" s="961"/>
      <c r="J10" s="961"/>
      <c r="K10" s="925"/>
    </row>
    <row r="11" spans="1:11" s="327" customFormat="1" ht="15.95" customHeight="1">
      <c r="A11" s="1041">
        <v>2018</v>
      </c>
      <c r="B11" s="1042"/>
      <c r="C11" s="244">
        <v>6390</v>
      </c>
      <c r="D11" s="123">
        <v>6390</v>
      </c>
      <c r="E11" s="123">
        <v>769</v>
      </c>
      <c r="F11" s="123">
        <v>2713</v>
      </c>
      <c r="G11" s="123">
        <v>2908</v>
      </c>
      <c r="H11" s="123" t="s">
        <v>139</v>
      </c>
      <c r="I11" s="123">
        <v>0</v>
      </c>
      <c r="J11" s="123" t="s">
        <v>139</v>
      </c>
      <c r="K11" s="123" t="s">
        <v>139</v>
      </c>
    </row>
    <row r="12" spans="1:11" s="327" customFormat="1" ht="15.95" customHeight="1">
      <c r="A12" s="1041">
        <v>2019</v>
      </c>
      <c r="B12" s="1042"/>
      <c r="C12" s="244">
        <v>7171</v>
      </c>
      <c r="D12" s="123">
        <v>6527</v>
      </c>
      <c r="E12" s="123">
        <v>877</v>
      </c>
      <c r="F12" s="123">
        <v>2723</v>
      </c>
      <c r="G12" s="123">
        <v>2927</v>
      </c>
      <c r="H12" s="123">
        <v>644</v>
      </c>
      <c r="I12" s="123">
        <v>0</v>
      </c>
      <c r="J12" s="123">
        <v>237</v>
      </c>
      <c r="K12" s="123">
        <v>407</v>
      </c>
    </row>
    <row r="13" spans="1:11" s="327" customFormat="1" ht="15.95" customHeight="1">
      <c r="A13" s="1041">
        <v>2020</v>
      </c>
      <c r="B13" s="1042"/>
      <c r="C13" s="244">
        <v>7431</v>
      </c>
      <c r="D13" s="123">
        <v>6695</v>
      </c>
      <c r="E13" s="123">
        <v>1018</v>
      </c>
      <c r="F13" s="123">
        <v>2732</v>
      </c>
      <c r="G13" s="123">
        <v>2945</v>
      </c>
      <c r="H13" s="123">
        <v>736</v>
      </c>
      <c r="I13" s="123">
        <v>0</v>
      </c>
      <c r="J13" s="123">
        <v>245</v>
      </c>
      <c r="K13" s="123">
        <v>491</v>
      </c>
    </row>
    <row r="14" spans="1:11" s="327" customFormat="1" ht="15.95" customHeight="1">
      <c r="A14" s="1041">
        <v>2021</v>
      </c>
      <c r="B14" s="1042"/>
      <c r="C14" s="244">
        <v>7626</v>
      </c>
      <c r="D14" s="123">
        <v>6866</v>
      </c>
      <c r="E14" s="123">
        <v>1160</v>
      </c>
      <c r="F14" s="123">
        <v>2694</v>
      </c>
      <c r="G14" s="123">
        <v>3012</v>
      </c>
      <c r="H14" s="123">
        <v>760</v>
      </c>
      <c r="I14" s="123">
        <v>0</v>
      </c>
      <c r="J14" s="123">
        <v>242</v>
      </c>
      <c r="K14" s="123">
        <v>518</v>
      </c>
    </row>
    <row r="15" spans="1:11" s="327" customFormat="1" ht="15.95" customHeight="1">
      <c r="A15" s="1045">
        <v>2022</v>
      </c>
      <c r="B15" s="1046"/>
      <c r="C15" s="245">
        <f>IF(SUM(C17:C40)=SUM(D15,H15),SUM(C17:C40),"err")</f>
        <v>7729</v>
      </c>
      <c r="D15" s="128">
        <f>IF(SUM(D17:D40)=SUM(D17:D40),SUM(E15:G15),"err")</f>
        <v>6883</v>
      </c>
      <c r="E15" s="246">
        <f>SUM(E17:E40)</f>
        <v>1171</v>
      </c>
      <c r="F15" s="246">
        <f t="shared" ref="F15:K15" si="0">SUM(F17:F40)</f>
        <v>2700</v>
      </c>
      <c r="G15" s="246">
        <f t="shared" si="0"/>
        <v>3012</v>
      </c>
      <c r="H15" s="246">
        <f>IF(SUM(H17:H40)=SUM(I15:K15),SUM(H17:H40),"err")</f>
        <v>846</v>
      </c>
      <c r="I15" s="246">
        <f t="shared" si="0"/>
        <v>0</v>
      </c>
      <c r="J15" s="246">
        <f t="shared" si="0"/>
        <v>251</v>
      </c>
      <c r="K15" s="246">
        <f t="shared" si="0"/>
        <v>595</v>
      </c>
    </row>
    <row r="16" spans="1:11" s="121" customFormat="1" ht="9.9499999999999993" customHeight="1">
      <c r="A16" s="23"/>
      <c r="B16" s="91"/>
      <c r="C16" s="244"/>
      <c r="D16" s="123"/>
      <c r="E16" s="247"/>
      <c r="F16" s="247"/>
      <c r="G16" s="247"/>
      <c r="H16" s="123"/>
      <c r="I16" s="247"/>
      <c r="J16" s="247"/>
      <c r="K16" s="247"/>
    </row>
    <row r="17" spans="1:11" s="121" customFormat="1" ht="16.350000000000001" customHeight="1">
      <c r="A17" s="23" t="s">
        <v>211</v>
      </c>
      <c r="B17" s="301" t="s">
        <v>465</v>
      </c>
      <c r="C17" s="244">
        <f>SUM(D17,H17)</f>
        <v>1171</v>
      </c>
      <c r="D17" s="123">
        <f>SUM(E17:G17)</f>
        <v>1171</v>
      </c>
      <c r="E17" s="463">
        <v>1171</v>
      </c>
      <c r="F17" s="464">
        <v>0</v>
      </c>
      <c r="G17" s="464">
        <v>0</v>
      </c>
      <c r="H17" s="123">
        <f>SUM(I17:K17)</f>
        <v>0</v>
      </c>
      <c r="I17" s="248">
        <v>0</v>
      </c>
      <c r="J17" s="248">
        <v>0</v>
      </c>
      <c r="K17" s="248">
        <v>0</v>
      </c>
    </row>
    <row r="18" spans="1:11" s="121" customFormat="1" ht="16.350000000000001" customHeight="1">
      <c r="A18" s="121" t="s">
        <v>59</v>
      </c>
      <c r="B18" s="302" t="s">
        <v>60</v>
      </c>
      <c r="C18" s="244">
        <f t="shared" ref="C18:C40" si="1">SUM(D18,H18)</f>
        <v>1401</v>
      </c>
      <c r="D18" s="123">
        <f t="shared" ref="D18:D40" si="2">SUM(E18:G18)</f>
        <v>883</v>
      </c>
      <c r="E18" s="464">
        <v>0</v>
      </c>
      <c r="F18" s="464">
        <v>403</v>
      </c>
      <c r="G18" s="464">
        <v>480</v>
      </c>
      <c r="H18" s="123">
        <f t="shared" ref="H18:H40" si="3">SUM(I18:K18)</f>
        <v>518</v>
      </c>
      <c r="I18" s="349">
        <v>0</v>
      </c>
      <c r="J18" s="349">
        <v>131</v>
      </c>
      <c r="K18" s="349">
        <v>387</v>
      </c>
    </row>
    <row r="19" spans="1:11" s="121" customFormat="1" ht="16.350000000000001" customHeight="1">
      <c r="A19" s="121" t="s">
        <v>61</v>
      </c>
      <c r="B19" s="303" t="s">
        <v>62</v>
      </c>
      <c r="C19" s="244">
        <f t="shared" si="1"/>
        <v>493</v>
      </c>
      <c r="D19" s="123">
        <f t="shared" si="2"/>
        <v>493</v>
      </c>
      <c r="E19" s="464">
        <v>0</v>
      </c>
      <c r="F19" s="464">
        <v>220</v>
      </c>
      <c r="G19" s="464">
        <v>273</v>
      </c>
      <c r="H19" s="123">
        <f t="shared" si="3"/>
        <v>0</v>
      </c>
      <c r="I19" s="349">
        <v>0</v>
      </c>
      <c r="J19" s="349">
        <v>0</v>
      </c>
      <c r="K19" s="349">
        <v>0</v>
      </c>
    </row>
    <row r="20" spans="1:11" s="121" customFormat="1" ht="16.350000000000001" customHeight="1">
      <c r="A20" s="121" t="s">
        <v>63</v>
      </c>
      <c r="B20" s="302" t="s">
        <v>64</v>
      </c>
      <c r="C20" s="244">
        <f t="shared" si="1"/>
        <v>287</v>
      </c>
      <c r="D20" s="123">
        <f t="shared" si="2"/>
        <v>287</v>
      </c>
      <c r="E20" s="464">
        <v>0</v>
      </c>
      <c r="F20" s="464">
        <v>120</v>
      </c>
      <c r="G20" s="464">
        <v>167</v>
      </c>
      <c r="H20" s="123">
        <f t="shared" si="3"/>
        <v>0</v>
      </c>
      <c r="I20" s="349">
        <v>0</v>
      </c>
      <c r="J20" s="349">
        <v>0</v>
      </c>
      <c r="K20" s="349">
        <v>0</v>
      </c>
    </row>
    <row r="21" spans="1:11" s="121" customFormat="1" ht="16.350000000000001" customHeight="1">
      <c r="A21" s="121" t="s">
        <v>65</v>
      </c>
      <c r="B21" s="302" t="s">
        <v>66</v>
      </c>
      <c r="C21" s="244">
        <f t="shared" si="1"/>
        <v>374</v>
      </c>
      <c r="D21" s="123">
        <f t="shared" si="2"/>
        <v>374</v>
      </c>
      <c r="E21" s="464">
        <v>0</v>
      </c>
      <c r="F21" s="464">
        <v>167</v>
      </c>
      <c r="G21" s="464">
        <v>207</v>
      </c>
      <c r="H21" s="123">
        <f t="shared" si="3"/>
        <v>0</v>
      </c>
      <c r="I21" s="349">
        <v>0</v>
      </c>
      <c r="J21" s="349">
        <v>0</v>
      </c>
      <c r="K21" s="349">
        <v>0</v>
      </c>
    </row>
    <row r="22" spans="1:11" s="121" customFormat="1" ht="16.350000000000001" customHeight="1">
      <c r="A22" s="121" t="s">
        <v>67</v>
      </c>
      <c r="B22" s="302" t="s">
        <v>68</v>
      </c>
      <c r="C22" s="244">
        <f t="shared" si="1"/>
        <v>646</v>
      </c>
      <c r="D22" s="123">
        <f t="shared" si="2"/>
        <v>646</v>
      </c>
      <c r="E22" s="464">
        <v>0</v>
      </c>
      <c r="F22" s="464">
        <v>305</v>
      </c>
      <c r="G22" s="464">
        <v>341</v>
      </c>
      <c r="H22" s="123">
        <f t="shared" si="3"/>
        <v>0</v>
      </c>
      <c r="I22" s="349">
        <v>0</v>
      </c>
      <c r="J22" s="349">
        <v>0</v>
      </c>
      <c r="K22" s="349">
        <v>0</v>
      </c>
    </row>
    <row r="23" spans="1:11" s="121" customFormat="1" ht="16.350000000000001" customHeight="1">
      <c r="A23" s="121" t="s">
        <v>69</v>
      </c>
      <c r="B23" s="302" t="s">
        <v>70</v>
      </c>
      <c r="C23" s="244">
        <f t="shared" si="1"/>
        <v>227</v>
      </c>
      <c r="D23" s="123">
        <f t="shared" si="2"/>
        <v>227</v>
      </c>
      <c r="E23" s="464">
        <v>0</v>
      </c>
      <c r="F23" s="464">
        <v>109</v>
      </c>
      <c r="G23" s="464">
        <v>118</v>
      </c>
      <c r="H23" s="123">
        <f t="shared" si="3"/>
        <v>0</v>
      </c>
      <c r="I23" s="349">
        <v>0</v>
      </c>
      <c r="J23" s="349">
        <v>0</v>
      </c>
      <c r="K23" s="349">
        <v>0</v>
      </c>
    </row>
    <row r="24" spans="1:11" s="121" customFormat="1" ht="16.350000000000001" customHeight="1">
      <c r="A24" s="121" t="s">
        <v>71</v>
      </c>
      <c r="B24" s="304" t="s">
        <v>72</v>
      </c>
      <c r="C24" s="244">
        <f t="shared" si="1"/>
        <v>239</v>
      </c>
      <c r="D24" s="123">
        <f t="shared" si="2"/>
        <v>239</v>
      </c>
      <c r="E24" s="464">
        <v>0</v>
      </c>
      <c r="F24" s="464">
        <v>112</v>
      </c>
      <c r="G24" s="464">
        <v>127</v>
      </c>
      <c r="H24" s="123">
        <f t="shared" si="3"/>
        <v>0</v>
      </c>
      <c r="I24" s="349">
        <v>0</v>
      </c>
      <c r="J24" s="349">
        <v>0</v>
      </c>
      <c r="K24" s="349">
        <v>0</v>
      </c>
    </row>
    <row r="25" spans="1:11" s="121" customFormat="1" ht="16.350000000000001" customHeight="1">
      <c r="A25" s="121" t="s">
        <v>73</v>
      </c>
      <c r="B25" s="302" t="s">
        <v>74</v>
      </c>
      <c r="C25" s="244">
        <f t="shared" si="1"/>
        <v>244</v>
      </c>
      <c r="D25" s="123">
        <f t="shared" si="2"/>
        <v>244</v>
      </c>
      <c r="E25" s="464">
        <v>0</v>
      </c>
      <c r="F25" s="464">
        <v>114</v>
      </c>
      <c r="G25" s="464">
        <v>130</v>
      </c>
      <c r="H25" s="123">
        <f t="shared" si="3"/>
        <v>0</v>
      </c>
      <c r="I25" s="349">
        <v>0</v>
      </c>
      <c r="J25" s="349">
        <v>0</v>
      </c>
      <c r="K25" s="349">
        <v>0</v>
      </c>
    </row>
    <row r="26" spans="1:11" s="121" customFormat="1" ht="16.350000000000001" customHeight="1">
      <c r="A26" s="121" t="s">
        <v>75</v>
      </c>
      <c r="B26" s="304" t="s">
        <v>76</v>
      </c>
      <c r="C26" s="244">
        <f t="shared" si="1"/>
        <v>195</v>
      </c>
      <c r="D26" s="123">
        <f t="shared" si="2"/>
        <v>195</v>
      </c>
      <c r="E26" s="464">
        <v>0</v>
      </c>
      <c r="F26" s="464">
        <v>93</v>
      </c>
      <c r="G26" s="464">
        <v>102</v>
      </c>
      <c r="H26" s="123">
        <f t="shared" si="3"/>
        <v>0</v>
      </c>
      <c r="I26" s="349">
        <v>0</v>
      </c>
      <c r="J26" s="349">
        <v>0</v>
      </c>
      <c r="K26" s="349">
        <v>0</v>
      </c>
    </row>
    <row r="27" spans="1:11" s="121" customFormat="1" ht="16.350000000000001" customHeight="1">
      <c r="A27" s="121" t="s">
        <v>77</v>
      </c>
      <c r="B27" s="304" t="s">
        <v>78</v>
      </c>
      <c r="C27" s="244">
        <f t="shared" si="1"/>
        <v>431</v>
      </c>
      <c r="D27" s="123">
        <f t="shared" si="2"/>
        <v>431</v>
      </c>
      <c r="E27" s="464">
        <v>0</v>
      </c>
      <c r="F27" s="464">
        <v>206</v>
      </c>
      <c r="G27" s="464">
        <v>225</v>
      </c>
      <c r="H27" s="123">
        <f t="shared" si="3"/>
        <v>0</v>
      </c>
      <c r="I27" s="349">
        <v>0</v>
      </c>
      <c r="J27" s="349">
        <v>0</v>
      </c>
      <c r="K27" s="349">
        <v>0</v>
      </c>
    </row>
    <row r="28" spans="1:11" s="121" customFormat="1" ht="16.350000000000001" customHeight="1">
      <c r="A28" s="121" t="s">
        <v>79</v>
      </c>
      <c r="B28" s="302" t="s">
        <v>80</v>
      </c>
      <c r="C28" s="244">
        <f t="shared" si="1"/>
        <v>104</v>
      </c>
      <c r="D28" s="123">
        <f t="shared" si="2"/>
        <v>104</v>
      </c>
      <c r="E28" s="464">
        <v>0</v>
      </c>
      <c r="F28" s="464">
        <v>56</v>
      </c>
      <c r="G28" s="464">
        <v>48</v>
      </c>
      <c r="H28" s="123">
        <f t="shared" si="3"/>
        <v>0</v>
      </c>
      <c r="I28" s="349">
        <v>0</v>
      </c>
      <c r="J28" s="349">
        <v>0</v>
      </c>
      <c r="K28" s="349">
        <v>0</v>
      </c>
    </row>
    <row r="29" spans="1:11" s="121" customFormat="1" ht="16.350000000000001" customHeight="1">
      <c r="A29" s="121" t="s">
        <v>81</v>
      </c>
      <c r="B29" s="302" t="s">
        <v>82</v>
      </c>
      <c r="C29" s="244">
        <f t="shared" si="1"/>
        <v>179</v>
      </c>
      <c r="D29" s="123">
        <f t="shared" si="2"/>
        <v>179</v>
      </c>
      <c r="E29" s="464">
        <v>0</v>
      </c>
      <c r="F29" s="464">
        <v>80</v>
      </c>
      <c r="G29" s="464">
        <v>99</v>
      </c>
      <c r="H29" s="123">
        <f t="shared" si="3"/>
        <v>0</v>
      </c>
      <c r="I29" s="349">
        <v>0</v>
      </c>
      <c r="J29" s="349">
        <v>0</v>
      </c>
      <c r="K29" s="349">
        <v>0</v>
      </c>
    </row>
    <row r="30" spans="1:11" s="121" customFormat="1" ht="16.350000000000001" customHeight="1">
      <c r="A30" s="121" t="s">
        <v>83</v>
      </c>
      <c r="B30" s="302" t="s">
        <v>84</v>
      </c>
      <c r="C30" s="244">
        <f t="shared" si="1"/>
        <v>108</v>
      </c>
      <c r="D30" s="123">
        <f t="shared" si="2"/>
        <v>108</v>
      </c>
      <c r="E30" s="464">
        <v>0</v>
      </c>
      <c r="F30" s="464">
        <v>55</v>
      </c>
      <c r="G30" s="464">
        <v>53</v>
      </c>
      <c r="H30" s="123">
        <f t="shared" si="3"/>
        <v>0</v>
      </c>
      <c r="I30" s="349">
        <v>0</v>
      </c>
      <c r="J30" s="349">
        <v>0</v>
      </c>
      <c r="K30" s="349">
        <v>0</v>
      </c>
    </row>
    <row r="31" spans="1:11" s="121" customFormat="1" ht="16.350000000000001" customHeight="1">
      <c r="A31" s="121" t="s">
        <v>85</v>
      </c>
      <c r="B31" s="305" t="s">
        <v>86</v>
      </c>
      <c r="C31" s="244">
        <f t="shared" si="1"/>
        <v>89</v>
      </c>
      <c r="D31" s="123">
        <f t="shared" si="2"/>
        <v>89</v>
      </c>
      <c r="E31" s="464">
        <v>0</v>
      </c>
      <c r="F31" s="464">
        <v>51</v>
      </c>
      <c r="G31" s="464">
        <v>38</v>
      </c>
      <c r="H31" s="123">
        <f t="shared" si="3"/>
        <v>0</v>
      </c>
      <c r="I31" s="349">
        <v>0</v>
      </c>
      <c r="J31" s="349">
        <v>0</v>
      </c>
      <c r="K31" s="349">
        <v>0</v>
      </c>
    </row>
    <row r="32" spans="1:11" s="121" customFormat="1" ht="16.350000000000001" customHeight="1">
      <c r="A32" s="121" t="s">
        <v>87</v>
      </c>
      <c r="B32" s="302" t="s">
        <v>88</v>
      </c>
      <c r="C32" s="244">
        <f t="shared" si="1"/>
        <v>129</v>
      </c>
      <c r="D32" s="123">
        <f t="shared" si="2"/>
        <v>129</v>
      </c>
      <c r="E32" s="464">
        <v>0</v>
      </c>
      <c r="F32" s="464">
        <v>68</v>
      </c>
      <c r="G32" s="464">
        <v>61</v>
      </c>
      <c r="H32" s="123">
        <f t="shared" si="3"/>
        <v>0</v>
      </c>
      <c r="I32" s="349">
        <v>0</v>
      </c>
      <c r="J32" s="349">
        <v>0</v>
      </c>
      <c r="K32" s="349">
        <v>0</v>
      </c>
    </row>
    <row r="33" spans="1:11" s="121" customFormat="1" ht="16.350000000000001" customHeight="1">
      <c r="A33" s="121" t="s">
        <v>89</v>
      </c>
      <c r="B33" s="304" t="s">
        <v>90</v>
      </c>
      <c r="C33" s="244">
        <f t="shared" si="1"/>
        <v>124</v>
      </c>
      <c r="D33" s="123">
        <f t="shared" si="2"/>
        <v>124</v>
      </c>
      <c r="E33" s="464">
        <v>0</v>
      </c>
      <c r="F33" s="464">
        <v>62</v>
      </c>
      <c r="G33" s="464">
        <v>62</v>
      </c>
      <c r="H33" s="123">
        <f t="shared" si="3"/>
        <v>0</v>
      </c>
      <c r="I33" s="349">
        <v>0</v>
      </c>
      <c r="J33" s="349">
        <v>0</v>
      </c>
      <c r="K33" s="349">
        <v>0</v>
      </c>
    </row>
    <row r="34" spans="1:11" s="121" customFormat="1" ht="16.350000000000001" customHeight="1">
      <c r="A34" s="121" t="s">
        <v>91</v>
      </c>
      <c r="B34" s="302" t="s">
        <v>92</v>
      </c>
      <c r="C34" s="244">
        <f t="shared" si="1"/>
        <v>112</v>
      </c>
      <c r="D34" s="123">
        <f t="shared" si="2"/>
        <v>112</v>
      </c>
      <c r="E34" s="464">
        <v>0</v>
      </c>
      <c r="F34" s="464">
        <v>60</v>
      </c>
      <c r="G34" s="464">
        <v>52</v>
      </c>
      <c r="H34" s="123">
        <f t="shared" si="3"/>
        <v>0</v>
      </c>
      <c r="I34" s="349">
        <v>0</v>
      </c>
      <c r="J34" s="349">
        <v>0</v>
      </c>
      <c r="K34" s="349">
        <v>0</v>
      </c>
    </row>
    <row r="35" spans="1:11" s="22" customFormat="1" ht="16.350000000000001" customHeight="1">
      <c r="A35" s="121" t="s">
        <v>93</v>
      </c>
      <c r="B35" s="302" t="s">
        <v>94</v>
      </c>
      <c r="C35" s="244">
        <f t="shared" si="1"/>
        <v>137</v>
      </c>
      <c r="D35" s="123">
        <f t="shared" si="2"/>
        <v>137</v>
      </c>
      <c r="E35" s="464">
        <v>0</v>
      </c>
      <c r="F35" s="464">
        <v>68</v>
      </c>
      <c r="G35" s="464">
        <v>69</v>
      </c>
      <c r="H35" s="123">
        <f t="shared" si="3"/>
        <v>0</v>
      </c>
      <c r="I35" s="349">
        <v>0</v>
      </c>
      <c r="J35" s="349">
        <v>0</v>
      </c>
      <c r="K35" s="349">
        <v>0</v>
      </c>
    </row>
    <row r="36" spans="1:11" s="50" customFormat="1" ht="16.350000000000001" customHeight="1">
      <c r="A36" s="121" t="s">
        <v>95</v>
      </c>
      <c r="B36" s="304" t="s">
        <v>96</v>
      </c>
      <c r="C36" s="244">
        <f t="shared" si="1"/>
        <v>244</v>
      </c>
      <c r="D36" s="123">
        <f t="shared" si="2"/>
        <v>244</v>
      </c>
      <c r="E36" s="464">
        <v>0</v>
      </c>
      <c r="F36" s="464">
        <v>122</v>
      </c>
      <c r="G36" s="464">
        <v>122</v>
      </c>
      <c r="H36" s="123">
        <f t="shared" si="3"/>
        <v>0</v>
      </c>
      <c r="I36" s="349">
        <v>0</v>
      </c>
      <c r="J36" s="349">
        <v>0</v>
      </c>
      <c r="K36" s="349">
        <v>0</v>
      </c>
    </row>
    <row r="37" spans="1:11" s="110" customFormat="1" ht="16.350000000000001" customHeight="1">
      <c r="A37" s="121" t="s">
        <v>97</v>
      </c>
      <c r="B37" s="302" t="s">
        <v>98</v>
      </c>
      <c r="C37" s="244">
        <f t="shared" si="1"/>
        <v>141</v>
      </c>
      <c r="D37" s="123">
        <f t="shared" si="2"/>
        <v>141</v>
      </c>
      <c r="E37" s="464">
        <v>0</v>
      </c>
      <c r="F37" s="464">
        <v>62</v>
      </c>
      <c r="G37" s="464">
        <v>79</v>
      </c>
      <c r="H37" s="123">
        <f t="shared" si="3"/>
        <v>0</v>
      </c>
      <c r="I37" s="349">
        <v>0</v>
      </c>
      <c r="J37" s="349">
        <v>0</v>
      </c>
      <c r="K37" s="349">
        <v>0</v>
      </c>
    </row>
    <row r="38" spans="1:11" s="121" customFormat="1" ht="16.350000000000001" customHeight="1">
      <c r="A38" s="121" t="s">
        <v>99</v>
      </c>
      <c r="B38" s="302" t="s">
        <v>100</v>
      </c>
      <c r="C38" s="244">
        <f t="shared" si="1"/>
        <v>117</v>
      </c>
      <c r="D38" s="123">
        <f t="shared" si="2"/>
        <v>117</v>
      </c>
      <c r="E38" s="464">
        <v>0</v>
      </c>
      <c r="F38" s="464">
        <v>58</v>
      </c>
      <c r="G38" s="464">
        <v>59</v>
      </c>
      <c r="H38" s="123">
        <f t="shared" si="3"/>
        <v>0</v>
      </c>
      <c r="I38" s="349">
        <v>0</v>
      </c>
      <c r="J38" s="349">
        <v>0</v>
      </c>
      <c r="K38" s="349">
        <v>0</v>
      </c>
    </row>
    <row r="39" spans="1:11" s="121" customFormat="1" ht="16.350000000000001" customHeight="1">
      <c r="A39" s="121" t="s">
        <v>101</v>
      </c>
      <c r="B39" s="302" t="s">
        <v>102</v>
      </c>
      <c r="C39" s="244">
        <f t="shared" si="1"/>
        <v>476</v>
      </c>
      <c r="D39" s="123">
        <f t="shared" si="2"/>
        <v>148</v>
      </c>
      <c r="E39" s="464">
        <v>0</v>
      </c>
      <c r="F39" s="464">
        <v>69</v>
      </c>
      <c r="G39" s="464">
        <v>79</v>
      </c>
      <c r="H39" s="123">
        <f t="shared" si="3"/>
        <v>328</v>
      </c>
      <c r="I39" s="349">
        <v>0</v>
      </c>
      <c r="J39" s="349">
        <v>120</v>
      </c>
      <c r="K39" s="349">
        <v>208</v>
      </c>
    </row>
    <row r="40" spans="1:11" s="121" customFormat="1" ht="16.350000000000001" customHeight="1" thickBot="1">
      <c r="A40" s="122" t="s">
        <v>104</v>
      </c>
      <c r="B40" s="302" t="s">
        <v>218</v>
      </c>
      <c r="C40" s="249">
        <f t="shared" si="1"/>
        <v>61</v>
      </c>
      <c r="D40" s="357">
        <f t="shared" si="2"/>
        <v>61</v>
      </c>
      <c r="E40" s="465">
        <v>0</v>
      </c>
      <c r="F40" s="465">
        <v>40</v>
      </c>
      <c r="G40" s="465">
        <v>21</v>
      </c>
      <c r="H40" s="357">
        <f t="shared" si="3"/>
        <v>0</v>
      </c>
      <c r="I40" s="350">
        <v>0</v>
      </c>
      <c r="J40" s="350">
        <v>0</v>
      </c>
      <c r="K40" s="350">
        <v>0</v>
      </c>
    </row>
    <row r="41" spans="1:11" s="110" customFormat="1" ht="11.1" customHeight="1">
      <c r="A41" s="861" t="s">
        <v>801</v>
      </c>
      <c r="B41" s="862"/>
      <c r="F41" s="863"/>
      <c r="G41" s="863"/>
      <c r="J41" s="863"/>
      <c r="K41" s="56" t="s">
        <v>881</v>
      </c>
    </row>
    <row r="42" spans="1:11" s="110" customFormat="1" ht="11.1" customHeight="1">
      <c r="A42" s="28" t="s">
        <v>727</v>
      </c>
      <c r="K42" s="56" t="s">
        <v>880</v>
      </c>
    </row>
    <row r="43" spans="1:11" s="121" customFormat="1" ht="11.25"/>
    <row r="44" spans="1:11" s="121" customFormat="1" ht="11.25"/>
    <row r="45" spans="1:11" s="121" customFormat="1" ht="11.25"/>
    <row r="46" spans="1:11" s="121" customFormat="1" ht="11.25"/>
    <row r="47" spans="1:11" s="121" customFormat="1" ht="11.25"/>
    <row r="48" spans="1:11"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sheetData>
  <sheetProtection selectLockedCells="1"/>
  <mergeCells count="19">
    <mergeCell ref="A15:B15"/>
    <mergeCell ref="C6:C10"/>
    <mergeCell ref="D8:D10"/>
    <mergeCell ref="A6:B10"/>
    <mergeCell ref="F8:F10"/>
    <mergeCell ref="D6:G7"/>
    <mergeCell ref="A11:B11"/>
    <mergeCell ref="A12:B12"/>
    <mergeCell ref="A13:B13"/>
    <mergeCell ref="A14:B14"/>
    <mergeCell ref="A3:K3"/>
    <mergeCell ref="A4:K4"/>
    <mergeCell ref="H6:K7"/>
    <mergeCell ref="H8:H10"/>
    <mergeCell ref="I8:I10"/>
    <mergeCell ref="J8:J10"/>
    <mergeCell ref="K8:K10"/>
    <mergeCell ref="E8:E10"/>
    <mergeCell ref="G8:G10"/>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ignoredErrors>
    <ignoredError sqref="D18:D40" formulaRange="1"/>
    <ignoredError sqref="H1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98"/>
  <sheetViews>
    <sheetView showGridLines="0" view="pageBreakPreview" zoomScaleNormal="100" zoomScaleSheetLayoutView="100" workbookViewId="0">
      <selection activeCell="Y2" sqref="Y2"/>
    </sheetView>
  </sheetViews>
  <sheetFormatPr defaultRowHeight="14.25"/>
  <cols>
    <col min="1" max="1" width="7.125" style="18" customWidth="1"/>
    <col min="2" max="3" width="5.125" style="19" customWidth="1"/>
    <col min="4" max="4" width="6.125" style="19" customWidth="1"/>
    <col min="5" max="5" width="6.625" style="19" customWidth="1"/>
    <col min="6" max="6" width="10.375" style="19" customWidth="1"/>
    <col min="7" max="7" width="6.125" style="19" customWidth="1"/>
    <col min="8" max="8" width="6.375" style="19" customWidth="1"/>
    <col min="9" max="9" width="5.125" style="19" customWidth="1"/>
    <col min="10" max="10" width="5.375" style="19" customWidth="1"/>
    <col min="11" max="11" width="6.125" style="19" customWidth="1"/>
    <col min="12" max="20" width="6.375" style="19" customWidth="1"/>
    <col min="21" max="21" width="7.375" style="19" customWidth="1"/>
    <col min="22" max="23" width="7.875" style="19" customWidth="1"/>
    <col min="24" max="24" width="5.625" style="19" customWidth="1"/>
    <col min="25" max="25" width="8.875" style="19" customWidth="1"/>
    <col min="26" max="16384" width="9" style="19"/>
  </cols>
  <sheetData>
    <row r="1" spans="1:25" s="192" customFormat="1" ht="14.1" customHeight="1">
      <c r="A1" s="669" t="s">
        <v>1277</v>
      </c>
      <c r="P1" s="669"/>
      <c r="Y1" s="193" t="s">
        <v>1278</v>
      </c>
    </row>
    <row r="2" spans="1:25" s="121" customFormat="1" ht="14.1" customHeight="1">
      <c r="O2" s="326"/>
      <c r="P2" s="661"/>
    </row>
    <row r="3" spans="1:25" s="630" customFormat="1" ht="20.100000000000001" customHeight="1">
      <c r="A3" s="908" t="s">
        <v>213</v>
      </c>
      <c r="B3" s="908"/>
      <c r="C3" s="908"/>
      <c r="D3" s="908"/>
      <c r="E3" s="908"/>
      <c r="F3" s="908"/>
      <c r="G3" s="908"/>
      <c r="H3" s="908"/>
      <c r="I3" s="908"/>
      <c r="J3" s="908"/>
      <c r="K3" s="908"/>
      <c r="L3" s="908"/>
      <c r="M3" s="908"/>
      <c r="N3" s="908" t="s">
        <v>534</v>
      </c>
      <c r="O3" s="908"/>
      <c r="P3" s="908"/>
      <c r="Q3" s="908"/>
      <c r="R3" s="908"/>
      <c r="S3" s="908"/>
      <c r="T3" s="908"/>
      <c r="U3" s="908"/>
      <c r="V3" s="908"/>
      <c r="W3" s="908"/>
      <c r="X3" s="908"/>
      <c r="Y3" s="908"/>
    </row>
    <row r="4" spans="1:25" s="631" customFormat="1" ht="24" customHeight="1">
      <c r="B4" s="90"/>
      <c r="C4" s="90"/>
      <c r="D4" s="90"/>
      <c r="E4" s="90"/>
      <c r="F4" s="90"/>
      <c r="G4" s="90"/>
      <c r="H4" s="90"/>
      <c r="I4" s="90"/>
      <c r="J4" s="90"/>
      <c r="K4" s="90"/>
      <c r="L4" s="90"/>
      <c r="M4" s="90"/>
      <c r="N4" s="90"/>
      <c r="O4" s="90"/>
      <c r="P4" s="90"/>
      <c r="Q4" s="90"/>
      <c r="R4" s="90"/>
      <c r="S4" s="90"/>
      <c r="T4" s="90"/>
      <c r="U4" s="90"/>
      <c r="V4" s="90"/>
      <c r="W4" s="90"/>
      <c r="X4" s="90"/>
      <c r="Y4" s="90"/>
    </row>
    <row r="5" spans="1:25" s="661" customFormat="1" ht="18" customHeight="1" thickBot="1">
      <c r="A5" s="661" t="s">
        <v>34</v>
      </c>
      <c r="O5" s="326"/>
      <c r="Y5" s="326" t="s">
        <v>35</v>
      </c>
    </row>
    <row r="6" spans="1:25" s="121" customFormat="1" ht="20.100000000000001" customHeight="1">
      <c r="A6" s="914" t="s">
        <v>787</v>
      </c>
      <c r="B6" s="972" t="s">
        <v>786</v>
      </c>
      <c r="C6" s="917"/>
      <c r="D6" s="918"/>
      <c r="E6" s="975" t="s">
        <v>538</v>
      </c>
      <c r="F6" s="975" t="s">
        <v>540</v>
      </c>
      <c r="G6" s="975" t="s">
        <v>480</v>
      </c>
      <c r="H6" s="1052" t="s">
        <v>539</v>
      </c>
      <c r="I6" s="923" t="s">
        <v>535</v>
      </c>
      <c r="J6" s="917"/>
      <c r="K6" s="917"/>
      <c r="L6" s="917"/>
      <c r="M6" s="917"/>
      <c r="N6" s="917" t="s">
        <v>536</v>
      </c>
      <c r="O6" s="917"/>
      <c r="P6" s="917"/>
      <c r="Q6" s="917"/>
      <c r="R6" s="917"/>
      <c r="S6" s="917"/>
      <c r="T6" s="917"/>
      <c r="U6" s="917"/>
      <c r="V6" s="917"/>
      <c r="W6" s="1057"/>
      <c r="X6" s="952"/>
      <c r="Y6" s="1054" t="s">
        <v>543</v>
      </c>
    </row>
    <row r="7" spans="1:25" s="121" customFormat="1" ht="20.100000000000001" customHeight="1">
      <c r="A7" s="1053"/>
      <c r="B7" s="641"/>
      <c r="C7" s="989" t="s">
        <v>235</v>
      </c>
      <c r="D7" s="959" t="s">
        <v>236</v>
      </c>
      <c r="E7" s="960"/>
      <c r="F7" s="960"/>
      <c r="G7" s="960"/>
      <c r="H7" s="960"/>
      <c r="I7" s="989" t="s">
        <v>788</v>
      </c>
      <c r="J7" s="990"/>
      <c r="K7" s="991"/>
      <c r="L7" s="959" t="s">
        <v>482</v>
      </c>
      <c r="M7" s="989" t="s">
        <v>537</v>
      </c>
      <c r="N7" s="991" t="s">
        <v>489</v>
      </c>
      <c r="O7" s="959" t="s">
        <v>499</v>
      </c>
      <c r="P7" s="959" t="s">
        <v>500</v>
      </c>
      <c r="Q7" s="959" t="s">
        <v>501</v>
      </c>
      <c r="R7" s="959" t="s">
        <v>510</v>
      </c>
      <c r="S7" s="959" t="s">
        <v>511</v>
      </c>
      <c r="T7" s="959" t="s">
        <v>502</v>
      </c>
      <c r="U7" s="1058" t="s">
        <v>541</v>
      </c>
      <c r="V7" s="989" t="s">
        <v>542</v>
      </c>
      <c r="W7" s="959" t="s">
        <v>806</v>
      </c>
      <c r="X7" s="946" t="s">
        <v>0</v>
      </c>
      <c r="Y7" s="1055"/>
    </row>
    <row r="8" spans="1:25" s="121" customFormat="1" ht="36.6" customHeight="1">
      <c r="A8" s="916"/>
      <c r="B8" s="444"/>
      <c r="C8" s="925"/>
      <c r="D8" s="961"/>
      <c r="E8" s="988"/>
      <c r="F8" s="988"/>
      <c r="G8" s="988"/>
      <c r="H8" s="961"/>
      <c r="I8" s="633"/>
      <c r="J8" s="642" t="s">
        <v>784</v>
      </c>
      <c r="K8" s="646" t="s">
        <v>785</v>
      </c>
      <c r="L8" s="961"/>
      <c r="M8" s="925"/>
      <c r="N8" s="922"/>
      <c r="O8" s="961"/>
      <c r="P8" s="961"/>
      <c r="Q8" s="961"/>
      <c r="R8" s="961"/>
      <c r="S8" s="961"/>
      <c r="T8" s="961"/>
      <c r="U8" s="1059"/>
      <c r="V8" s="925"/>
      <c r="W8" s="961"/>
      <c r="X8" s="948"/>
      <c r="Y8" s="1056"/>
    </row>
    <row r="9" spans="1:25" s="327" customFormat="1" ht="39" customHeight="1">
      <c r="A9" s="644">
        <v>2018</v>
      </c>
      <c r="B9" s="20">
        <v>162</v>
      </c>
      <c r="C9" s="20">
        <v>148</v>
      </c>
      <c r="D9" s="20">
        <v>14</v>
      </c>
      <c r="E9" s="20">
        <v>0</v>
      </c>
      <c r="F9" s="20">
        <v>5</v>
      </c>
      <c r="G9" s="20">
        <v>62</v>
      </c>
      <c r="H9" s="20">
        <v>1</v>
      </c>
      <c r="I9" s="20">
        <v>91</v>
      </c>
      <c r="J9" s="20" t="s">
        <v>139</v>
      </c>
      <c r="K9" s="20" t="s">
        <v>139</v>
      </c>
      <c r="L9" s="20">
        <v>0</v>
      </c>
      <c r="M9" s="20">
        <v>3</v>
      </c>
      <c r="N9" s="20">
        <v>7</v>
      </c>
      <c r="O9" s="20">
        <v>19</v>
      </c>
      <c r="P9" s="20">
        <v>24</v>
      </c>
      <c r="Q9" s="20">
        <v>12</v>
      </c>
      <c r="R9" s="20">
        <v>9</v>
      </c>
      <c r="S9" s="20">
        <v>1</v>
      </c>
      <c r="T9" s="20">
        <v>3</v>
      </c>
      <c r="U9" s="20">
        <v>10</v>
      </c>
      <c r="V9" s="20">
        <v>3</v>
      </c>
      <c r="W9" s="20">
        <v>3</v>
      </c>
      <c r="X9" s="445">
        <v>0</v>
      </c>
      <c r="Y9" s="367">
        <v>2018</v>
      </c>
    </row>
    <row r="10" spans="1:25" s="327" customFormat="1" ht="39" customHeight="1">
      <c r="A10" s="644">
        <v>2019</v>
      </c>
      <c r="B10" s="20">
        <v>208</v>
      </c>
      <c r="C10" s="20">
        <v>190</v>
      </c>
      <c r="D10" s="20">
        <v>18</v>
      </c>
      <c r="E10" s="20">
        <v>0</v>
      </c>
      <c r="F10" s="20">
        <v>2</v>
      </c>
      <c r="G10" s="20">
        <v>71</v>
      </c>
      <c r="H10" s="20">
        <v>0</v>
      </c>
      <c r="I10" s="20">
        <v>125</v>
      </c>
      <c r="J10" s="20" t="s">
        <v>139</v>
      </c>
      <c r="K10" s="20" t="s">
        <v>139</v>
      </c>
      <c r="L10" s="20">
        <v>0</v>
      </c>
      <c r="M10" s="20">
        <v>2</v>
      </c>
      <c r="N10" s="20">
        <v>7</v>
      </c>
      <c r="O10" s="20">
        <v>42</v>
      </c>
      <c r="P10" s="20">
        <v>18</v>
      </c>
      <c r="Q10" s="20">
        <v>19</v>
      </c>
      <c r="R10" s="20">
        <v>17</v>
      </c>
      <c r="S10" s="20">
        <v>3</v>
      </c>
      <c r="T10" s="20">
        <v>2</v>
      </c>
      <c r="U10" s="20">
        <v>13</v>
      </c>
      <c r="V10" s="20">
        <v>2</v>
      </c>
      <c r="W10" s="20">
        <v>10</v>
      </c>
      <c r="X10" s="445">
        <v>0</v>
      </c>
      <c r="Y10" s="367">
        <v>2019</v>
      </c>
    </row>
    <row r="11" spans="1:25" s="327" customFormat="1" ht="39" customHeight="1">
      <c r="A11" s="644">
        <v>2020</v>
      </c>
      <c r="B11" s="20">
        <v>147</v>
      </c>
      <c r="C11" s="20">
        <v>122</v>
      </c>
      <c r="D11" s="20">
        <v>25</v>
      </c>
      <c r="E11" s="20">
        <v>0</v>
      </c>
      <c r="F11" s="20">
        <v>2</v>
      </c>
      <c r="G11" s="20">
        <v>47</v>
      </c>
      <c r="H11" s="20">
        <v>0</v>
      </c>
      <c r="I11" s="20">
        <v>98</v>
      </c>
      <c r="J11" s="20">
        <v>77</v>
      </c>
      <c r="K11" s="20">
        <v>21</v>
      </c>
      <c r="L11" s="20">
        <v>0</v>
      </c>
      <c r="M11" s="20">
        <v>0</v>
      </c>
      <c r="N11" s="20">
        <v>7</v>
      </c>
      <c r="O11" s="20">
        <v>22</v>
      </c>
      <c r="P11" s="20">
        <v>19</v>
      </c>
      <c r="Q11" s="20">
        <v>8</v>
      </c>
      <c r="R11" s="20">
        <v>9</v>
      </c>
      <c r="S11" s="20">
        <v>3</v>
      </c>
      <c r="T11" s="20">
        <v>2</v>
      </c>
      <c r="U11" s="20">
        <v>14</v>
      </c>
      <c r="V11" s="20">
        <v>2</v>
      </c>
      <c r="W11" s="20">
        <v>12</v>
      </c>
      <c r="X11" s="445">
        <v>0</v>
      </c>
      <c r="Y11" s="367">
        <v>2020</v>
      </c>
    </row>
    <row r="12" spans="1:25" s="327" customFormat="1" ht="39" customHeight="1">
      <c r="A12" s="644">
        <v>2021</v>
      </c>
      <c r="B12" s="20">
        <v>179</v>
      </c>
      <c r="C12" s="20">
        <v>153</v>
      </c>
      <c r="D12" s="20">
        <v>26</v>
      </c>
      <c r="E12" s="20">
        <v>0</v>
      </c>
      <c r="F12" s="20">
        <v>2</v>
      </c>
      <c r="G12" s="20">
        <v>3</v>
      </c>
      <c r="H12" s="20">
        <v>1</v>
      </c>
      <c r="I12" s="20">
        <v>173</v>
      </c>
      <c r="J12" s="20">
        <v>148</v>
      </c>
      <c r="K12" s="20">
        <v>25</v>
      </c>
      <c r="L12" s="20">
        <v>2</v>
      </c>
      <c r="M12" s="20">
        <v>4</v>
      </c>
      <c r="N12" s="20">
        <v>22</v>
      </c>
      <c r="O12" s="20">
        <v>36</v>
      </c>
      <c r="P12" s="20">
        <v>41</v>
      </c>
      <c r="Q12" s="20">
        <v>19</v>
      </c>
      <c r="R12" s="20">
        <v>19</v>
      </c>
      <c r="S12" s="20">
        <v>3</v>
      </c>
      <c r="T12" s="20">
        <v>3</v>
      </c>
      <c r="U12" s="20">
        <v>15</v>
      </c>
      <c r="V12" s="20">
        <v>3</v>
      </c>
      <c r="W12" s="20">
        <v>5</v>
      </c>
      <c r="X12" s="445">
        <v>1</v>
      </c>
      <c r="Y12" s="367">
        <v>2021</v>
      </c>
    </row>
    <row r="13" spans="1:25" s="121" customFormat="1" ht="39" customHeight="1">
      <c r="A13" s="645">
        <v>2022</v>
      </c>
      <c r="B13" s="10">
        <f>IF(SUM(B15:B21)=SUM(C13:D13),IF(SUM(B15:B21)=SUM(E13:I13), SUM(B15:B21),"ERR"),"ERR")</f>
        <v>133</v>
      </c>
      <c r="C13" s="10">
        <f t="shared" ref="C13:H13" si="0">SUM(C15:C21)</f>
        <v>102</v>
      </c>
      <c r="D13" s="10">
        <f t="shared" si="0"/>
        <v>31</v>
      </c>
      <c r="E13" s="10">
        <f t="shared" si="0"/>
        <v>0</v>
      </c>
      <c r="F13" s="10">
        <f t="shared" si="0"/>
        <v>4</v>
      </c>
      <c r="G13" s="10">
        <f t="shared" si="0"/>
        <v>0</v>
      </c>
      <c r="H13" s="10">
        <f t="shared" si="0"/>
        <v>0</v>
      </c>
      <c r="I13" s="10">
        <f>IF(SUM(I15:I21)=SUM(L13:X13),IF(SUM(I15:I21)=SUM(J13:K13),SUM(I15:I21),"ERR"),"ERR")</f>
        <v>129</v>
      </c>
      <c r="J13" s="10">
        <f t="shared" ref="J13:X13" si="1">SUM(J15:J21)</f>
        <v>99</v>
      </c>
      <c r="K13" s="10">
        <f t="shared" si="1"/>
        <v>30</v>
      </c>
      <c r="L13" s="10">
        <f t="shared" si="1"/>
        <v>0</v>
      </c>
      <c r="M13" s="10">
        <f t="shared" si="1"/>
        <v>0</v>
      </c>
      <c r="N13" s="10">
        <f t="shared" si="1"/>
        <v>8</v>
      </c>
      <c r="O13" s="10">
        <f t="shared" si="1"/>
        <v>31</v>
      </c>
      <c r="P13" s="10">
        <f t="shared" si="1"/>
        <v>18</v>
      </c>
      <c r="Q13" s="10">
        <f t="shared" si="1"/>
        <v>16</v>
      </c>
      <c r="R13" s="10">
        <f t="shared" si="1"/>
        <v>8</v>
      </c>
      <c r="S13" s="10">
        <f t="shared" si="1"/>
        <v>1</v>
      </c>
      <c r="T13" s="10">
        <f t="shared" si="1"/>
        <v>4</v>
      </c>
      <c r="U13" s="10">
        <f t="shared" si="1"/>
        <v>12</v>
      </c>
      <c r="V13" s="10">
        <f t="shared" si="1"/>
        <v>1</v>
      </c>
      <c r="W13" s="10">
        <f t="shared" si="1"/>
        <v>29</v>
      </c>
      <c r="X13" s="145">
        <f t="shared" si="1"/>
        <v>1</v>
      </c>
      <c r="Y13" s="355">
        <v>2022</v>
      </c>
    </row>
    <row r="14" spans="1:25" s="121" customFormat="1" ht="39" customHeight="1">
      <c r="A14" s="210"/>
      <c r="B14" s="10"/>
      <c r="C14" s="10"/>
      <c r="D14" s="10"/>
      <c r="E14" s="10"/>
      <c r="F14" s="10"/>
      <c r="G14" s="10"/>
      <c r="H14" s="10"/>
      <c r="I14" s="10"/>
      <c r="J14" s="10"/>
      <c r="K14" s="10"/>
      <c r="L14" s="10"/>
      <c r="M14" s="10"/>
      <c r="N14" s="10"/>
      <c r="O14" s="10"/>
      <c r="P14" s="10"/>
      <c r="Q14" s="10"/>
      <c r="R14" s="10"/>
      <c r="S14" s="10"/>
      <c r="T14" s="10"/>
      <c r="U14" s="10"/>
      <c r="V14" s="10"/>
      <c r="W14" s="10"/>
      <c r="X14" s="91"/>
      <c r="Y14" s="11"/>
    </row>
    <row r="15" spans="1:25" s="121" customFormat="1" ht="39" customHeight="1">
      <c r="A15" s="574" t="s">
        <v>383</v>
      </c>
      <c r="B15" s="20">
        <f>IF(SUM(C15:D15)=SUM(E15:I15),SUM(C15:D15),"ERR")</f>
        <v>40</v>
      </c>
      <c r="C15" s="178">
        <v>24</v>
      </c>
      <c r="D15" s="178">
        <v>16</v>
      </c>
      <c r="E15" s="178">
        <v>0</v>
      </c>
      <c r="F15" s="178">
        <v>2</v>
      </c>
      <c r="G15" s="178">
        <v>0</v>
      </c>
      <c r="H15" s="178">
        <v>0</v>
      </c>
      <c r="I15" s="20">
        <f>IF(SUM(L15:X15)=SUM(J15:K15), SUM(J15:K15),"ERR")</f>
        <v>38</v>
      </c>
      <c r="J15" s="178">
        <v>23</v>
      </c>
      <c r="K15" s="178">
        <v>15</v>
      </c>
      <c r="L15" s="178">
        <v>0</v>
      </c>
      <c r="M15" s="178">
        <v>0</v>
      </c>
      <c r="N15" s="178">
        <v>0</v>
      </c>
      <c r="O15" s="178">
        <v>1</v>
      </c>
      <c r="P15" s="178">
        <v>2</v>
      </c>
      <c r="Q15" s="178">
        <v>5</v>
      </c>
      <c r="R15" s="178">
        <v>6</v>
      </c>
      <c r="S15" s="178">
        <v>1</v>
      </c>
      <c r="T15" s="178">
        <v>4</v>
      </c>
      <c r="U15" s="178">
        <v>5</v>
      </c>
      <c r="V15" s="178">
        <v>0</v>
      </c>
      <c r="W15" s="178">
        <v>14</v>
      </c>
      <c r="X15" s="573">
        <v>0</v>
      </c>
      <c r="Y15" s="641" t="s">
        <v>909</v>
      </c>
    </row>
    <row r="16" spans="1:25" s="121" customFormat="1" ht="39" customHeight="1">
      <c r="A16" s="574" t="s">
        <v>911</v>
      </c>
      <c r="B16" s="20">
        <f t="shared" ref="B16:B21" si="2">IF(SUM(C16:D16)=SUM(E16:I16),SUM(C16:D16),"ERR")</f>
        <v>0</v>
      </c>
      <c r="C16" s="178">
        <v>0</v>
      </c>
      <c r="D16" s="178">
        <v>0</v>
      </c>
      <c r="E16" s="178">
        <v>0</v>
      </c>
      <c r="F16" s="178">
        <v>0</v>
      </c>
      <c r="G16" s="178">
        <v>0</v>
      </c>
      <c r="H16" s="178">
        <v>0</v>
      </c>
      <c r="I16" s="20">
        <f t="shared" ref="I16:I21" si="3">IF(SUM(L16:X16)=SUM(J16:K16), SUM(J16:K16),"ERR")</f>
        <v>0</v>
      </c>
      <c r="J16" s="178">
        <v>0</v>
      </c>
      <c r="K16" s="178">
        <v>0</v>
      </c>
      <c r="L16" s="178">
        <v>0</v>
      </c>
      <c r="M16" s="178">
        <v>0</v>
      </c>
      <c r="N16" s="178">
        <v>0</v>
      </c>
      <c r="O16" s="178">
        <v>0</v>
      </c>
      <c r="P16" s="178">
        <v>0</v>
      </c>
      <c r="Q16" s="178">
        <v>0</v>
      </c>
      <c r="R16" s="178">
        <v>0</v>
      </c>
      <c r="S16" s="178">
        <v>0</v>
      </c>
      <c r="T16" s="178">
        <v>0</v>
      </c>
      <c r="U16" s="178">
        <v>0</v>
      </c>
      <c r="V16" s="178">
        <v>0</v>
      </c>
      <c r="W16" s="178">
        <v>0</v>
      </c>
      <c r="X16" s="178">
        <v>0</v>
      </c>
      <c r="Y16" s="641" t="s">
        <v>917</v>
      </c>
    </row>
    <row r="17" spans="1:25" s="121" customFormat="1" ht="39" customHeight="1">
      <c r="A17" s="574" t="s">
        <v>910</v>
      </c>
      <c r="B17" s="20">
        <f t="shared" si="2"/>
        <v>61</v>
      </c>
      <c r="C17" s="178">
        <v>50</v>
      </c>
      <c r="D17" s="178">
        <v>11</v>
      </c>
      <c r="E17" s="178">
        <v>0</v>
      </c>
      <c r="F17" s="178">
        <v>2</v>
      </c>
      <c r="G17" s="178">
        <v>0</v>
      </c>
      <c r="H17" s="178">
        <v>0</v>
      </c>
      <c r="I17" s="20">
        <f t="shared" si="3"/>
        <v>59</v>
      </c>
      <c r="J17" s="178">
        <v>48</v>
      </c>
      <c r="K17" s="178">
        <v>11</v>
      </c>
      <c r="L17" s="178">
        <v>0</v>
      </c>
      <c r="M17" s="178">
        <v>0</v>
      </c>
      <c r="N17" s="178">
        <v>3</v>
      </c>
      <c r="O17" s="178">
        <v>18</v>
      </c>
      <c r="P17" s="178">
        <v>9</v>
      </c>
      <c r="Q17" s="178">
        <v>6</v>
      </c>
      <c r="R17" s="178">
        <v>1</v>
      </c>
      <c r="S17" s="178">
        <v>0</v>
      </c>
      <c r="T17" s="178">
        <v>0</v>
      </c>
      <c r="U17" s="178">
        <v>6</v>
      </c>
      <c r="V17" s="178">
        <v>1</v>
      </c>
      <c r="W17" s="178">
        <v>14</v>
      </c>
      <c r="X17" s="573">
        <v>1</v>
      </c>
      <c r="Y17" s="641" t="s">
        <v>918</v>
      </c>
    </row>
    <row r="18" spans="1:25" s="121" customFormat="1" ht="39" customHeight="1">
      <c r="A18" s="574" t="s">
        <v>384</v>
      </c>
      <c r="B18" s="20">
        <f t="shared" ref="B18" si="4">IF(SUM(C18:D18)=SUM(E18:I18),SUM(C18:D18),"ERR")</f>
        <v>30</v>
      </c>
      <c r="C18" s="178">
        <v>26</v>
      </c>
      <c r="D18" s="178">
        <v>4</v>
      </c>
      <c r="E18" s="178">
        <v>0</v>
      </c>
      <c r="F18" s="178">
        <v>0</v>
      </c>
      <c r="G18" s="178">
        <v>0</v>
      </c>
      <c r="H18" s="178">
        <v>0</v>
      </c>
      <c r="I18" s="20">
        <f t="shared" ref="I18" si="5">IF(SUM(L18:X18)=SUM(J18:K18), SUM(J18:K18),"ERR")</f>
        <v>30</v>
      </c>
      <c r="J18" s="178">
        <v>26</v>
      </c>
      <c r="K18" s="178">
        <v>4</v>
      </c>
      <c r="L18" s="178">
        <v>0</v>
      </c>
      <c r="M18" s="178">
        <v>0</v>
      </c>
      <c r="N18" s="178">
        <v>5</v>
      </c>
      <c r="O18" s="178">
        <v>12</v>
      </c>
      <c r="P18" s="178">
        <v>6</v>
      </c>
      <c r="Q18" s="178">
        <v>5</v>
      </c>
      <c r="R18" s="178">
        <v>1</v>
      </c>
      <c r="S18" s="178">
        <v>0</v>
      </c>
      <c r="T18" s="178">
        <v>0</v>
      </c>
      <c r="U18" s="178">
        <v>1</v>
      </c>
      <c r="V18" s="178">
        <v>0</v>
      </c>
      <c r="W18" s="178">
        <v>0</v>
      </c>
      <c r="X18" s="178">
        <v>0</v>
      </c>
      <c r="Y18" s="641" t="s">
        <v>912</v>
      </c>
    </row>
    <row r="19" spans="1:25" s="121" customFormat="1" ht="39" customHeight="1">
      <c r="A19" s="574" t="s">
        <v>913</v>
      </c>
      <c r="B19" s="20">
        <f t="shared" si="2"/>
        <v>0</v>
      </c>
      <c r="C19" s="178">
        <v>0</v>
      </c>
      <c r="D19" s="178">
        <v>0</v>
      </c>
      <c r="E19" s="178">
        <v>0</v>
      </c>
      <c r="F19" s="178">
        <v>0</v>
      </c>
      <c r="G19" s="178">
        <v>0</v>
      </c>
      <c r="H19" s="178">
        <v>0</v>
      </c>
      <c r="I19" s="20">
        <f t="shared" si="3"/>
        <v>0</v>
      </c>
      <c r="J19" s="178">
        <v>0</v>
      </c>
      <c r="K19" s="178">
        <v>0</v>
      </c>
      <c r="L19" s="178">
        <v>0</v>
      </c>
      <c r="M19" s="178">
        <v>0</v>
      </c>
      <c r="N19" s="178">
        <v>0</v>
      </c>
      <c r="O19" s="178">
        <v>0</v>
      </c>
      <c r="P19" s="178">
        <v>0</v>
      </c>
      <c r="Q19" s="178">
        <v>0</v>
      </c>
      <c r="R19" s="178">
        <v>0</v>
      </c>
      <c r="S19" s="178">
        <v>0</v>
      </c>
      <c r="T19" s="178">
        <v>0</v>
      </c>
      <c r="U19" s="178">
        <v>0</v>
      </c>
      <c r="V19" s="178">
        <v>0</v>
      </c>
      <c r="W19" s="178">
        <v>0</v>
      </c>
      <c r="X19" s="178">
        <v>0</v>
      </c>
      <c r="Y19" s="641" t="s">
        <v>916</v>
      </c>
    </row>
    <row r="20" spans="1:25" s="121" customFormat="1" ht="39" customHeight="1">
      <c r="A20" s="574" t="s">
        <v>385</v>
      </c>
      <c r="B20" s="20">
        <f t="shared" ref="B20" si="6">IF(SUM(C20:D20)=SUM(E20:I20),SUM(C20:D20),"ERR")</f>
        <v>2</v>
      </c>
      <c r="C20" s="178">
        <v>2</v>
      </c>
      <c r="D20" s="178">
        <v>0</v>
      </c>
      <c r="E20" s="178">
        <v>0</v>
      </c>
      <c r="F20" s="178">
        <v>0</v>
      </c>
      <c r="G20" s="178">
        <v>0</v>
      </c>
      <c r="H20" s="178">
        <v>0</v>
      </c>
      <c r="I20" s="20">
        <f t="shared" ref="I20" si="7">IF(SUM(L20:X20)=SUM(J20:K20), SUM(J20:K20),"ERR")</f>
        <v>2</v>
      </c>
      <c r="J20" s="178">
        <v>2</v>
      </c>
      <c r="K20" s="178">
        <v>0</v>
      </c>
      <c r="L20" s="178">
        <v>0</v>
      </c>
      <c r="M20" s="178">
        <v>0</v>
      </c>
      <c r="N20" s="178">
        <v>0</v>
      </c>
      <c r="O20" s="178">
        <v>0</v>
      </c>
      <c r="P20" s="178">
        <v>1</v>
      </c>
      <c r="Q20" s="178">
        <v>0</v>
      </c>
      <c r="R20" s="178">
        <v>0</v>
      </c>
      <c r="S20" s="178">
        <v>0</v>
      </c>
      <c r="T20" s="178">
        <v>0</v>
      </c>
      <c r="U20" s="178">
        <v>0</v>
      </c>
      <c r="V20" s="178">
        <v>0</v>
      </c>
      <c r="W20" s="178">
        <v>1</v>
      </c>
      <c r="X20" s="573">
        <v>0</v>
      </c>
      <c r="Y20" s="641" t="s">
        <v>386</v>
      </c>
    </row>
    <row r="21" spans="1:25" s="121" customFormat="1" ht="39" customHeight="1" thickBot="1">
      <c r="A21" s="574" t="s">
        <v>914</v>
      </c>
      <c r="B21" s="20">
        <f t="shared" si="2"/>
        <v>0</v>
      </c>
      <c r="C21" s="178">
        <v>0</v>
      </c>
      <c r="D21" s="178">
        <v>0</v>
      </c>
      <c r="E21" s="178">
        <v>0</v>
      </c>
      <c r="F21" s="178">
        <v>0</v>
      </c>
      <c r="G21" s="178">
        <v>0</v>
      </c>
      <c r="H21" s="178">
        <v>0</v>
      </c>
      <c r="I21" s="20">
        <f t="shared" si="3"/>
        <v>0</v>
      </c>
      <c r="J21" s="178">
        <v>0</v>
      </c>
      <c r="K21" s="178">
        <v>0</v>
      </c>
      <c r="L21" s="178">
        <v>0</v>
      </c>
      <c r="M21" s="178">
        <v>0</v>
      </c>
      <c r="N21" s="178">
        <v>0</v>
      </c>
      <c r="O21" s="178">
        <v>0</v>
      </c>
      <c r="P21" s="178">
        <v>0</v>
      </c>
      <c r="Q21" s="178">
        <v>0</v>
      </c>
      <c r="R21" s="178">
        <v>0</v>
      </c>
      <c r="S21" s="178">
        <v>0</v>
      </c>
      <c r="T21" s="178">
        <v>0</v>
      </c>
      <c r="U21" s="178">
        <v>0</v>
      </c>
      <c r="V21" s="178">
        <v>0</v>
      </c>
      <c r="W21" s="469">
        <v>0</v>
      </c>
      <c r="X21" s="469">
        <v>0</v>
      </c>
      <c r="Y21" s="446" t="s">
        <v>915</v>
      </c>
    </row>
    <row r="22" spans="1:25" s="126" customFormat="1" ht="12" customHeight="1">
      <c r="A22" s="864" t="s">
        <v>259</v>
      </c>
      <c r="B22" s="865"/>
      <c r="C22" s="865"/>
      <c r="D22" s="865"/>
      <c r="E22" s="865"/>
      <c r="F22" s="865"/>
      <c r="G22" s="865"/>
      <c r="H22" s="865"/>
      <c r="I22" s="865"/>
      <c r="J22" s="865"/>
      <c r="K22" s="865"/>
      <c r="L22" s="865"/>
      <c r="M22" s="865"/>
      <c r="N22" s="865"/>
      <c r="O22" s="207"/>
      <c r="P22" s="864"/>
      <c r="Q22" s="584"/>
      <c r="R22" s="865"/>
      <c r="S22" s="865"/>
      <c r="T22" s="865"/>
      <c r="U22" s="584"/>
      <c r="V22" s="584"/>
      <c r="Y22" s="205" t="s">
        <v>343</v>
      </c>
    </row>
    <row r="23" spans="1:25" s="121" customFormat="1" ht="11.25"/>
    <row r="24" spans="1:25" s="121" customFormat="1" ht="11.25"/>
    <row r="25" spans="1:25" s="121" customFormat="1" ht="11.25"/>
    <row r="26" spans="1:25" s="121" customFormat="1" ht="11.25"/>
    <row r="27" spans="1:25" s="121" customFormat="1" ht="11.25"/>
    <row r="28" spans="1:25" s="121" customFormat="1" ht="11.25"/>
    <row r="29" spans="1:25" s="121" customFormat="1" ht="11.25"/>
    <row r="30" spans="1:25" s="121" customFormat="1" ht="11.25"/>
    <row r="31" spans="1:25" s="121" customFormat="1" ht="11.25"/>
    <row r="32" spans="1:25" s="121" customFormat="1" ht="11.25"/>
    <row r="33" s="121" customFormat="1" ht="11.25"/>
    <row r="34" s="121" customFormat="1" ht="11.25"/>
    <row r="35" s="121" customFormat="1" ht="11.25"/>
    <row r="36" s="121" customFormat="1" ht="11.25"/>
    <row r="37" s="121" customFormat="1" ht="11.25"/>
    <row r="38" s="121" customFormat="1" ht="11.25"/>
    <row r="39" s="121" customFormat="1" ht="11.25"/>
    <row r="40" s="121" customFormat="1" ht="11.25"/>
    <row r="41" s="121" customFormat="1" ht="11.25"/>
    <row r="42" s="121" customFormat="1" ht="11.25"/>
    <row r="43" s="121" customFormat="1" ht="11.25"/>
    <row r="44" s="121" customFormat="1" ht="11.25"/>
    <row r="45" s="121" customFormat="1" ht="11.25"/>
    <row r="46" s="121" customFormat="1" ht="11.25"/>
    <row r="47" s="121" customFormat="1" ht="11.25"/>
    <row r="48"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sheetData>
  <sheetProtection selectLockedCells="1"/>
  <mergeCells count="28">
    <mergeCell ref="T7:T8"/>
    <mergeCell ref="S7:S8"/>
    <mergeCell ref="R7:R8"/>
    <mergeCell ref="Q7:Q8"/>
    <mergeCell ref="N3:Y3"/>
    <mergeCell ref="Y6:Y8"/>
    <mergeCell ref="N6:V6"/>
    <mergeCell ref="P7:P8"/>
    <mergeCell ref="O7:O8"/>
    <mergeCell ref="N7:N8"/>
    <mergeCell ref="W6:X6"/>
    <mergeCell ref="W7:W8"/>
    <mergeCell ref="X7:X8"/>
    <mergeCell ref="V7:V8"/>
    <mergeCell ref="U7:U8"/>
    <mergeCell ref="A3:M3"/>
    <mergeCell ref="H6:H8"/>
    <mergeCell ref="G6:G8"/>
    <mergeCell ref="A6:A8"/>
    <mergeCell ref="E6:E8"/>
    <mergeCell ref="F6:F8"/>
    <mergeCell ref="B6:D6"/>
    <mergeCell ref="I6:M6"/>
    <mergeCell ref="I7:K7"/>
    <mergeCell ref="D7:D8"/>
    <mergeCell ref="C7:C8"/>
    <mergeCell ref="M7:M8"/>
    <mergeCell ref="L7:L8"/>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1" manualBreakCount="1">
    <brk id="13" max="22"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O86"/>
  <sheetViews>
    <sheetView showGridLines="0" view="pageBreakPreview" topLeftCell="P1" zoomScaleNormal="115" zoomScaleSheetLayoutView="100" workbookViewId="0">
      <selection activeCell="AH2" sqref="AH2"/>
    </sheetView>
  </sheetViews>
  <sheetFormatPr defaultRowHeight="14.25"/>
  <cols>
    <col min="1" max="1" width="11" style="264" customWidth="1"/>
    <col min="2" max="2" width="18.375" style="264" customWidth="1"/>
    <col min="3" max="5" width="17.625" style="264" customWidth="1"/>
    <col min="6" max="9" width="11.875" style="264" customWidth="1"/>
    <col min="10" max="11" width="11.625" style="264" customWidth="1"/>
    <col min="12" max="12" width="11.625" style="482" customWidth="1"/>
    <col min="13" max="13" width="10.625" style="265" customWidth="1"/>
    <col min="14" max="14" width="7.625" style="265" customWidth="1"/>
    <col min="15" max="15" width="6.625" style="264" customWidth="1"/>
    <col min="16" max="16" width="9.625" style="264" customWidth="1"/>
    <col min="17" max="17" width="6.625" style="264" customWidth="1"/>
    <col min="18" max="19" width="8.875" style="264" customWidth="1"/>
    <col min="20" max="20" width="7.125" style="264" customWidth="1"/>
    <col min="21" max="21" width="8.875" style="264" customWidth="1"/>
    <col min="22" max="22" width="7.5" style="264" customWidth="1"/>
    <col min="23" max="23" width="6.5" style="264" customWidth="1"/>
    <col min="24" max="24" width="5.875" style="264" customWidth="1"/>
    <col min="25" max="25" width="6.25" style="264" customWidth="1"/>
    <col min="26" max="26" width="5.25" style="264" customWidth="1"/>
    <col min="27" max="27" width="8.75" style="264" customWidth="1"/>
    <col min="28" max="28" width="8.875" style="264" customWidth="1"/>
    <col min="29" max="29" width="8" style="264" customWidth="1"/>
    <col min="30" max="30" width="5.875" style="266" customWidth="1"/>
    <col min="31" max="31" width="7.125" style="266" customWidth="1"/>
    <col min="32" max="32" width="9" style="264"/>
    <col min="33" max="33" width="11" style="265" customWidth="1"/>
    <col min="34" max="34" width="7.125" style="264" customWidth="1"/>
    <col min="35" max="36" width="11.125" style="264" customWidth="1"/>
    <col min="37" max="40" width="10.875" style="264" customWidth="1"/>
    <col min="41" max="41" width="9.625" style="264" customWidth="1"/>
    <col min="42" max="16384" width="9" style="264"/>
  </cols>
  <sheetData>
    <row r="1" spans="1:41" s="250" customFormat="1" ht="14.1" customHeight="1">
      <c r="A1" s="1060" t="s">
        <v>1279</v>
      </c>
      <c r="B1" s="1061"/>
      <c r="I1" s="1062" t="s">
        <v>1280</v>
      </c>
      <c r="J1" s="1063"/>
      <c r="K1" s="1063"/>
      <c r="L1" s="1063"/>
      <c r="M1" s="653" t="s">
        <v>1281</v>
      </c>
      <c r="N1" s="653"/>
      <c r="AG1" s="654" t="s">
        <v>1282</v>
      </c>
      <c r="AH1" s="653" t="s">
        <v>1283</v>
      </c>
    </row>
    <row r="2" spans="1:41" s="329" customFormat="1" ht="14.1" customHeight="1">
      <c r="A2" s="330" t="s">
        <v>198</v>
      </c>
      <c r="L2" s="330"/>
      <c r="AO2" s="331" t="s">
        <v>198</v>
      </c>
    </row>
    <row r="3" spans="1:41" s="657" customFormat="1" ht="20.100000000000001" customHeight="1">
      <c r="A3" s="1064" t="s">
        <v>834</v>
      </c>
      <c r="B3" s="1065"/>
      <c r="C3" s="1065"/>
      <c r="D3" s="1065"/>
      <c r="E3" s="1065"/>
      <c r="F3" s="1064" t="s">
        <v>888</v>
      </c>
      <c r="G3" s="1066"/>
      <c r="H3" s="1066"/>
      <c r="I3" s="1066"/>
      <c r="J3" s="1066"/>
      <c r="K3" s="1066"/>
      <c r="L3" s="1066"/>
      <c r="M3" s="1064" t="s">
        <v>214</v>
      </c>
      <c r="N3" s="1064"/>
      <c r="O3" s="1064"/>
      <c r="P3" s="1064"/>
      <c r="Q3" s="1064"/>
      <c r="R3" s="1064"/>
      <c r="S3" s="1064"/>
      <c r="T3" s="1064"/>
      <c r="U3" s="1064"/>
      <c r="V3" s="1064"/>
      <c r="W3" s="1077" t="s">
        <v>889</v>
      </c>
      <c r="X3" s="1077"/>
      <c r="Y3" s="1077"/>
      <c r="Z3" s="1077"/>
      <c r="AA3" s="1077"/>
      <c r="AB3" s="1077"/>
      <c r="AC3" s="1077"/>
      <c r="AD3" s="1077"/>
      <c r="AE3" s="1077"/>
      <c r="AF3" s="1077"/>
      <c r="AG3" s="1077"/>
      <c r="AH3" s="1064" t="s">
        <v>214</v>
      </c>
      <c r="AI3" s="1064"/>
      <c r="AJ3" s="1064"/>
      <c r="AK3" s="1064"/>
      <c r="AL3" s="1064"/>
      <c r="AM3" s="1064"/>
      <c r="AN3" s="1064"/>
      <c r="AO3" s="1064"/>
    </row>
    <row r="4" spans="1:41" s="333" customFormat="1" ht="24" customHeight="1">
      <c r="A4" s="531"/>
      <c r="B4" s="531"/>
      <c r="C4" s="531"/>
      <c r="D4" s="531"/>
      <c r="E4" s="531"/>
      <c r="F4" s="531"/>
      <c r="G4" s="531"/>
      <c r="H4" s="531"/>
      <c r="I4" s="531"/>
      <c r="J4" s="531"/>
      <c r="K4" s="531"/>
      <c r="L4" s="480"/>
      <c r="M4" s="410"/>
      <c r="N4" s="410"/>
      <c r="O4" s="332"/>
      <c r="P4" s="332"/>
      <c r="Q4" s="332"/>
      <c r="R4" s="332"/>
      <c r="S4" s="332"/>
      <c r="T4" s="332"/>
      <c r="U4" s="332"/>
      <c r="V4" s="332"/>
      <c r="W4" s="1084"/>
      <c r="X4" s="1084"/>
      <c r="Y4" s="1084"/>
      <c r="Z4" s="1084"/>
      <c r="AA4" s="1084"/>
      <c r="AB4" s="1084"/>
      <c r="AC4" s="1084"/>
      <c r="AD4" s="1084"/>
      <c r="AE4" s="1084"/>
      <c r="AF4" s="1084"/>
      <c r="AG4" s="1084"/>
      <c r="AH4" s="1077" t="s">
        <v>1116</v>
      </c>
      <c r="AI4" s="1078"/>
      <c r="AJ4" s="1078"/>
      <c r="AK4" s="1078"/>
      <c r="AL4" s="1078"/>
      <c r="AM4" s="1078"/>
      <c r="AN4" s="1078"/>
      <c r="AO4" s="1078"/>
    </row>
    <row r="5" spans="1:41" s="330" customFormat="1" ht="18" customHeight="1" thickBot="1">
      <c r="A5" s="330" t="s">
        <v>18</v>
      </c>
      <c r="B5" s="334"/>
      <c r="C5" s="419"/>
      <c r="D5" s="334"/>
      <c r="E5" s="334"/>
      <c r="F5" s="334"/>
      <c r="G5" s="334"/>
      <c r="H5" s="334"/>
      <c r="I5" s="334"/>
      <c r="J5" s="1067" t="s">
        <v>835</v>
      </c>
      <c r="K5" s="1067"/>
      <c r="L5" s="1068"/>
      <c r="M5" s="330" t="s">
        <v>18</v>
      </c>
      <c r="Z5" s="335"/>
      <c r="AG5" s="336" t="s">
        <v>19</v>
      </c>
      <c r="AH5" s="330" t="s">
        <v>18</v>
      </c>
      <c r="AJ5" s="334"/>
      <c r="AK5" s="334"/>
      <c r="AL5" s="334"/>
      <c r="AM5" s="334"/>
      <c r="AN5" s="334"/>
      <c r="AO5" s="336" t="s">
        <v>19</v>
      </c>
    </row>
    <row r="6" spans="1:41" s="329" customFormat="1" ht="24" customHeight="1">
      <c r="A6" s="1098" t="s">
        <v>832</v>
      </c>
      <c r="B6" s="1103" t="s">
        <v>20</v>
      </c>
      <c r="C6" s="1073" t="s">
        <v>882</v>
      </c>
      <c r="D6" s="1113"/>
      <c r="E6" s="1113"/>
      <c r="F6" s="1129" t="s">
        <v>883</v>
      </c>
      <c r="G6" s="1113"/>
      <c r="H6" s="1113"/>
      <c r="I6" s="1113"/>
      <c r="J6" s="1113"/>
      <c r="K6" s="1113"/>
      <c r="L6" s="1090" t="s">
        <v>808</v>
      </c>
      <c r="M6" s="1087" t="s">
        <v>21</v>
      </c>
      <c r="N6" s="418"/>
      <c r="O6" s="1091" t="s">
        <v>22</v>
      </c>
      <c r="P6" s="1091"/>
      <c r="Q6" s="1091"/>
      <c r="R6" s="1117"/>
      <c r="S6" s="1072" t="s">
        <v>23</v>
      </c>
      <c r="T6" s="1072"/>
      <c r="U6" s="1072"/>
      <c r="V6" s="1073"/>
      <c r="W6" s="1074" t="s">
        <v>836</v>
      </c>
      <c r="X6" s="1126" t="s">
        <v>544</v>
      </c>
      <c r="Y6" s="1115" t="s">
        <v>744</v>
      </c>
      <c r="Z6" s="1072" t="s">
        <v>545</v>
      </c>
      <c r="AA6" s="1072" t="s">
        <v>357</v>
      </c>
      <c r="AB6" s="1072" t="s">
        <v>729</v>
      </c>
      <c r="AC6" s="1072" t="s">
        <v>546</v>
      </c>
      <c r="AD6" s="1072" t="s">
        <v>547</v>
      </c>
      <c r="AE6" s="1092" t="s">
        <v>730</v>
      </c>
      <c r="AF6" s="1092" t="s">
        <v>548</v>
      </c>
      <c r="AG6" s="1069" t="s">
        <v>728</v>
      </c>
      <c r="AH6" s="1097" t="s">
        <v>733</v>
      </c>
      <c r="AI6" s="1098"/>
      <c r="AJ6" s="1090" t="s">
        <v>549</v>
      </c>
      <c r="AK6" s="1091"/>
      <c r="AL6" s="1091"/>
      <c r="AM6" s="1091"/>
      <c r="AN6" s="1091"/>
      <c r="AO6" s="1091"/>
    </row>
    <row r="7" spans="1:41" s="329" customFormat="1" ht="29.25" customHeight="1">
      <c r="A7" s="1100"/>
      <c r="B7" s="1104"/>
      <c r="C7" s="1111" t="s">
        <v>741</v>
      </c>
      <c r="D7" s="1079" t="s">
        <v>739</v>
      </c>
      <c r="E7" s="1081" t="s">
        <v>740</v>
      </c>
      <c r="F7" s="1132" t="s">
        <v>742</v>
      </c>
      <c r="G7" s="1108"/>
      <c r="H7" s="1085" t="s">
        <v>743</v>
      </c>
      <c r="I7" s="1121"/>
      <c r="J7" s="1085" t="s">
        <v>731</v>
      </c>
      <c r="K7" s="1120"/>
      <c r="L7" s="1130"/>
      <c r="M7" s="1088"/>
      <c r="N7" s="1122" t="s">
        <v>737</v>
      </c>
      <c r="O7" s="1079" t="s">
        <v>557</v>
      </c>
      <c r="P7" s="1085" t="s">
        <v>732</v>
      </c>
      <c r="Q7" s="1079" t="s">
        <v>556</v>
      </c>
      <c r="R7" s="1079" t="s">
        <v>24</v>
      </c>
      <c r="S7" s="1079" t="s">
        <v>738</v>
      </c>
      <c r="T7" s="1079" t="s">
        <v>558</v>
      </c>
      <c r="U7" s="1079" t="s">
        <v>25</v>
      </c>
      <c r="V7" s="1081" t="s">
        <v>559</v>
      </c>
      <c r="W7" s="1075"/>
      <c r="X7" s="1127"/>
      <c r="Y7" s="1116"/>
      <c r="Z7" s="1108"/>
      <c r="AA7" s="1079"/>
      <c r="AB7" s="1079"/>
      <c r="AC7" s="1079"/>
      <c r="AD7" s="1079"/>
      <c r="AE7" s="1093"/>
      <c r="AF7" s="1093"/>
      <c r="AG7" s="1070"/>
      <c r="AH7" s="1099"/>
      <c r="AI7" s="1100"/>
      <c r="AJ7" s="1095" t="s">
        <v>550</v>
      </c>
      <c r="AK7" s="1079" t="s">
        <v>551</v>
      </c>
      <c r="AL7" s="1085" t="s">
        <v>552</v>
      </c>
      <c r="AM7" s="1085" t="s">
        <v>553</v>
      </c>
      <c r="AN7" s="1079" t="s">
        <v>554</v>
      </c>
      <c r="AO7" s="1081" t="s">
        <v>555</v>
      </c>
    </row>
    <row r="8" spans="1:41" s="329" customFormat="1" ht="49.5" customHeight="1">
      <c r="A8" s="1102"/>
      <c r="B8" s="1105"/>
      <c r="C8" s="1112"/>
      <c r="D8" s="1083"/>
      <c r="E8" s="1114"/>
      <c r="F8" s="483" t="s">
        <v>26</v>
      </c>
      <c r="G8" s="655" t="s">
        <v>735</v>
      </c>
      <c r="H8" s="655" t="s">
        <v>736</v>
      </c>
      <c r="I8" s="655" t="s">
        <v>27</v>
      </c>
      <c r="J8" s="655" t="s">
        <v>356</v>
      </c>
      <c r="K8" s="656" t="s">
        <v>734</v>
      </c>
      <c r="L8" s="1131"/>
      <c r="M8" s="1089"/>
      <c r="N8" s="1123"/>
      <c r="O8" s="1080"/>
      <c r="P8" s="1086"/>
      <c r="Q8" s="1083"/>
      <c r="R8" s="1080"/>
      <c r="S8" s="1080"/>
      <c r="T8" s="1080"/>
      <c r="U8" s="1080"/>
      <c r="V8" s="1082"/>
      <c r="W8" s="1076"/>
      <c r="X8" s="1128"/>
      <c r="Y8" s="1086"/>
      <c r="Z8" s="1083"/>
      <c r="AA8" s="1080"/>
      <c r="AB8" s="1080"/>
      <c r="AC8" s="1080"/>
      <c r="AD8" s="1080"/>
      <c r="AE8" s="1094"/>
      <c r="AF8" s="1094"/>
      <c r="AG8" s="1071"/>
      <c r="AH8" s="1101"/>
      <c r="AI8" s="1102"/>
      <c r="AJ8" s="1096"/>
      <c r="AK8" s="1080"/>
      <c r="AL8" s="1086"/>
      <c r="AM8" s="1086"/>
      <c r="AN8" s="1080"/>
      <c r="AO8" s="1082"/>
    </row>
    <row r="9" spans="1:41" s="252" customFormat="1" ht="15.75" customHeight="1">
      <c r="A9" s="659">
        <v>2018</v>
      </c>
      <c r="B9" s="228">
        <v>1802</v>
      </c>
      <c r="C9" s="228" t="s">
        <v>139</v>
      </c>
      <c r="D9" s="228">
        <v>23</v>
      </c>
      <c r="E9" s="228">
        <v>332</v>
      </c>
      <c r="F9" s="228">
        <v>6</v>
      </c>
      <c r="G9" s="228">
        <v>48</v>
      </c>
      <c r="H9" s="228">
        <v>1</v>
      </c>
      <c r="I9" s="228">
        <v>13</v>
      </c>
      <c r="J9" s="228">
        <v>12</v>
      </c>
      <c r="K9" s="228">
        <v>81</v>
      </c>
      <c r="L9" s="358">
        <v>2018</v>
      </c>
      <c r="M9" s="659">
        <v>2018</v>
      </c>
      <c r="N9" s="560" t="s">
        <v>139</v>
      </c>
      <c r="O9" s="228">
        <v>26</v>
      </c>
      <c r="P9" s="228">
        <v>247</v>
      </c>
      <c r="Q9" s="228">
        <v>17</v>
      </c>
      <c r="R9" s="228">
        <v>99</v>
      </c>
      <c r="S9" s="228">
        <v>18</v>
      </c>
      <c r="T9" s="228">
        <v>17</v>
      </c>
      <c r="U9" s="228">
        <v>8</v>
      </c>
      <c r="V9" s="228">
        <v>9</v>
      </c>
      <c r="W9" s="228">
        <v>2</v>
      </c>
      <c r="X9" s="228">
        <v>24</v>
      </c>
      <c r="Y9" s="228">
        <v>286</v>
      </c>
      <c r="Z9" s="228">
        <v>13</v>
      </c>
      <c r="AA9" s="228">
        <v>15</v>
      </c>
      <c r="AB9" s="228">
        <v>51</v>
      </c>
      <c r="AC9" s="228">
        <v>22</v>
      </c>
      <c r="AD9" s="228">
        <v>13</v>
      </c>
      <c r="AE9" s="228">
        <v>36</v>
      </c>
      <c r="AF9" s="228">
        <v>17</v>
      </c>
      <c r="AG9" s="358">
        <v>2018</v>
      </c>
      <c r="AH9" s="1124">
        <v>2018</v>
      </c>
      <c r="AI9" s="1125"/>
      <c r="AJ9" s="228">
        <v>216</v>
      </c>
      <c r="AK9" s="228">
        <v>4</v>
      </c>
      <c r="AL9" s="228">
        <v>41</v>
      </c>
      <c r="AM9" s="228">
        <v>12</v>
      </c>
      <c r="AN9" s="228">
        <v>22</v>
      </c>
      <c r="AO9" s="228">
        <v>71</v>
      </c>
    </row>
    <row r="10" spans="1:41" s="252" customFormat="1" ht="15.75" customHeight="1">
      <c r="A10" s="659">
        <v>2019</v>
      </c>
      <c r="B10" s="228">
        <v>1857</v>
      </c>
      <c r="C10" s="228" t="s">
        <v>139</v>
      </c>
      <c r="D10" s="228">
        <v>23</v>
      </c>
      <c r="E10" s="228">
        <v>332</v>
      </c>
      <c r="F10" s="228">
        <v>7</v>
      </c>
      <c r="G10" s="228">
        <v>48</v>
      </c>
      <c r="H10" s="228">
        <v>1</v>
      </c>
      <c r="I10" s="228">
        <v>13</v>
      </c>
      <c r="J10" s="228">
        <v>12</v>
      </c>
      <c r="K10" s="228">
        <v>86</v>
      </c>
      <c r="L10" s="358">
        <v>2019</v>
      </c>
      <c r="M10" s="659">
        <v>2019</v>
      </c>
      <c r="N10" s="560" t="s">
        <v>139</v>
      </c>
      <c r="O10" s="228">
        <v>26</v>
      </c>
      <c r="P10" s="228">
        <v>264</v>
      </c>
      <c r="Q10" s="228">
        <v>17</v>
      </c>
      <c r="R10" s="228">
        <v>102</v>
      </c>
      <c r="S10" s="228">
        <v>19</v>
      </c>
      <c r="T10" s="228">
        <v>18</v>
      </c>
      <c r="U10" s="228">
        <v>8</v>
      </c>
      <c r="V10" s="228">
        <v>10</v>
      </c>
      <c r="W10" s="228">
        <v>2</v>
      </c>
      <c r="X10" s="228">
        <v>24</v>
      </c>
      <c r="Y10" s="228">
        <v>321</v>
      </c>
      <c r="Z10" s="228">
        <v>13</v>
      </c>
      <c r="AA10" s="228">
        <v>18</v>
      </c>
      <c r="AB10" s="228">
        <v>52</v>
      </c>
      <c r="AC10" s="228">
        <v>20</v>
      </c>
      <c r="AD10" s="228">
        <v>14</v>
      </c>
      <c r="AE10" s="228">
        <v>24</v>
      </c>
      <c r="AF10" s="228">
        <v>17</v>
      </c>
      <c r="AG10" s="358">
        <v>2019</v>
      </c>
      <c r="AH10" s="1124">
        <v>2019</v>
      </c>
      <c r="AI10" s="1125"/>
      <c r="AJ10" s="228">
        <v>221</v>
      </c>
      <c r="AK10" s="228">
        <v>4</v>
      </c>
      <c r="AL10" s="228">
        <v>41</v>
      </c>
      <c r="AM10" s="228">
        <v>12</v>
      </c>
      <c r="AN10" s="228">
        <v>22</v>
      </c>
      <c r="AO10" s="228">
        <v>66</v>
      </c>
    </row>
    <row r="11" spans="1:41" s="252" customFormat="1" ht="15.75" customHeight="1">
      <c r="A11" s="659">
        <v>2020</v>
      </c>
      <c r="B11" s="228">
        <v>1866</v>
      </c>
      <c r="C11" s="228">
        <v>1</v>
      </c>
      <c r="D11" s="228">
        <v>23</v>
      </c>
      <c r="E11" s="228">
        <v>332</v>
      </c>
      <c r="F11" s="228">
        <v>2</v>
      </c>
      <c r="G11" s="228">
        <v>48</v>
      </c>
      <c r="H11" s="228">
        <v>1</v>
      </c>
      <c r="I11" s="228">
        <v>13</v>
      </c>
      <c r="J11" s="228">
        <v>8</v>
      </c>
      <c r="K11" s="228">
        <v>86</v>
      </c>
      <c r="L11" s="358">
        <v>2020</v>
      </c>
      <c r="M11" s="659">
        <v>2020</v>
      </c>
      <c r="N11" s="575">
        <v>1</v>
      </c>
      <c r="O11" s="228">
        <v>25</v>
      </c>
      <c r="P11" s="228">
        <v>256</v>
      </c>
      <c r="Q11" s="228">
        <v>17</v>
      </c>
      <c r="R11" s="228">
        <v>105</v>
      </c>
      <c r="S11" s="228">
        <v>19</v>
      </c>
      <c r="T11" s="228">
        <v>19</v>
      </c>
      <c r="U11" s="228">
        <v>7</v>
      </c>
      <c r="V11" s="228">
        <v>9</v>
      </c>
      <c r="W11" s="228">
        <v>3</v>
      </c>
      <c r="X11" s="228">
        <v>23</v>
      </c>
      <c r="Y11" s="228">
        <v>320</v>
      </c>
      <c r="Z11" s="228">
        <v>13</v>
      </c>
      <c r="AA11" s="228">
        <v>18</v>
      </c>
      <c r="AB11" s="228">
        <v>51</v>
      </c>
      <c r="AC11" s="228">
        <v>21</v>
      </c>
      <c r="AD11" s="228">
        <v>15</v>
      </c>
      <c r="AE11" s="228">
        <v>25</v>
      </c>
      <c r="AF11" s="228">
        <v>17</v>
      </c>
      <c r="AG11" s="358">
        <v>2020</v>
      </c>
      <c r="AH11" s="1124">
        <v>2020</v>
      </c>
      <c r="AI11" s="1125"/>
      <c r="AJ11" s="228">
        <v>229</v>
      </c>
      <c r="AK11" s="228">
        <v>3</v>
      </c>
      <c r="AL11" s="228">
        <v>40</v>
      </c>
      <c r="AM11" s="228">
        <v>15</v>
      </c>
      <c r="AN11" s="228">
        <v>22</v>
      </c>
      <c r="AO11" s="228">
        <v>79</v>
      </c>
    </row>
    <row r="12" spans="1:41" s="252" customFormat="1" ht="15.75" customHeight="1">
      <c r="A12" s="659">
        <v>2021</v>
      </c>
      <c r="B12" s="228">
        <v>1870</v>
      </c>
      <c r="C12" s="228">
        <v>1</v>
      </c>
      <c r="D12" s="228">
        <v>23</v>
      </c>
      <c r="E12" s="228">
        <v>330</v>
      </c>
      <c r="F12" s="228">
        <v>5</v>
      </c>
      <c r="G12" s="228">
        <v>48</v>
      </c>
      <c r="H12" s="228">
        <v>1</v>
      </c>
      <c r="I12" s="228">
        <v>13</v>
      </c>
      <c r="J12" s="228">
        <v>9</v>
      </c>
      <c r="K12" s="228">
        <v>90</v>
      </c>
      <c r="L12" s="358">
        <v>2021</v>
      </c>
      <c r="M12" s="659">
        <v>2021</v>
      </c>
      <c r="N12" s="575">
        <v>1</v>
      </c>
      <c r="O12" s="228">
        <v>25</v>
      </c>
      <c r="P12" s="228">
        <v>259</v>
      </c>
      <c r="Q12" s="228">
        <v>18</v>
      </c>
      <c r="R12" s="228">
        <v>104</v>
      </c>
      <c r="S12" s="228">
        <v>21</v>
      </c>
      <c r="T12" s="228">
        <v>19</v>
      </c>
      <c r="U12" s="228">
        <v>7</v>
      </c>
      <c r="V12" s="228">
        <v>9</v>
      </c>
      <c r="W12" s="228">
        <v>3</v>
      </c>
      <c r="X12" s="228">
        <v>23</v>
      </c>
      <c r="Y12" s="228">
        <v>319</v>
      </c>
      <c r="Z12" s="228">
        <v>13</v>
      </c>
      <c r="AA12" s="228">
        <v>18</v>
      </c>
      <c r="AB12" s="228">
        <v>51</v>
      </c>
      <c r="AC12" s="228">
        <v>21</v>
      </c>
      <c r="AD12" s="228">
        <v>14</v>
      </c>
      <c r="AE12" s="228">
        <v>26</v>
      </c>
      <c r="AF12" s="228">
        <v>17</v>
      </c>
      <c r="AG12" s="358">
        <v>2021</v>
      </c>
      <c r="AH12" s="1124">
        <v>2021</v>
      </c>
      <c r="AI12" s="1125"/>
      <c r="AJ12" s="228">
        <v>215</v>
      </c>
      <c r="AK12" s="228">
        <v>4</v>
      </c>
      <c r="AL12" s="228">
        <v>40</v>
      </c>
      <c r="AM12" s="228">
        <v>13</v>
      </c>
      <c r="AN12" s="228">
        <v>22</v>
      </c>
      <c r="AO12" s="228">
        <v>88</v>
      </c>
    </row>
    <row r="13" spans="1:41" s="252" customFormat="1" ht="15.75" customHeight="1">
      <c r="A13" s="658">
        <v>2022</v>
      </c>
      <c r="B13" s="253">
        <f>IF(SUM(B15:B37)=SUM(C13:K13,N13:AF13,AJ13:AO13),SUM(B15:B37),"err")</f>
        <v>1873</v>
      </c>
      <c r="C13" s="253">
        <f t="shared" ref="C13:K13" si="0">SUM(C15:C37)</f>
        <v>1</v>
      </c>
      <c r="D13" s="253">
        <f t="shared" si="0"/>
        <v>23</v>
      </c>
      <c r="E13" s="253">
        <f t="shared" si="0"/>
        <v>330</v>
      </c>
      <c r="F13" s="253">
        <f t="shared" si="0"/>
        <v>4</v>
      </c>
      <c r="G13" s="253">
        <f t="shared" si="0"/>
        <v>46</v>
      </c>
      <c r="H13" s="253">
        <f t="shared" si="0"/>
        <v>1</v>
      </c>
      <c r="I13" s="253">
        <f t="shared" si="0"/>
        <v>13</v>
      </c>
      <c r="J13" s="253">
        <f t="shared" si="0"/>
        <v>6</v>
      </c>
      <c r="K13" s="253">
        <f t="shared" si="0"/>
        <v>92</v>
      </c>
      <c r="L13" s="359">
        <v>2022</v>
      </c>
      <c r="M13" s="658">
        <v>2022</v>
      </c>
      <c r="N13" s="253">
        <f t="shared" ref="N13:AF13" si="1">SUM(N15:N37)</f>
        <v>2</v>
      </c>
      <c r="O13" s="253">
        <f t="shared" si="1"/>
        <v>43</v>
      </c>
      <c r="P13" s="253">
        <f t="shared" si="1"/>
        <v>232</v>
      </c>
      <c r="Q13" s="253">
        <f t="shared" si="1"/>
        <v>20</v>
      </c>
      <c r="R13" s="253">
        <f t="shared" si="1"/>
        <v>103</v>
      </c>
      <c r="S13" s="253">
        <f t="shared" si="1"/>
        <v>20</v>
      </c>
      <c r="T13" s="253">
        <f t="shared" si="1"/>
        <v>18</v>
      </c>
      <c r="U13" s="253">
        <f t="shared" si="1"/>
        <v>7</v>
      </c>
      <c r="V13" s="253">
        <f t="shared" si="1"/>
        <v>9</v>
      </c>
      <c r="W13" s="253">
        <f t="shared" si="1"/>
        <v>3</v>
      </c>
      <c r="X13" s="253">
        <f t="shared" si="1"/>
        <v>23</v>
      </c>
      <c r="Y13" s="253">
        <f t="shared" si="1"/>
        <v>317</v>
      </c>
      <c r="Z13" s="253">
        <f t="shared" si="1"/>
        <v>13</v>
      </c>
      <c r="AA13" s="253">
        <f t="shared" si="1"/>
        <v>19</v>
      </c>
      <c r="AB13" s="253">
        <f t="shared" si="1"/>
        <v>51</v>
      </c>
      <c r="AC13" s="253">
        <f t="shared" si="1"/>
        <v>21</v>
      </c>
      <c r="AD13" s="253">
        <f t="shared" si="1"/>
        <v>14</v>
      </c>
      <c r="AE13" s="253">
        <f t="shared" si="1"/>
        <v>30</v>
      </c>
      <c r="AF13" s="253">
        <f t="shared" si="1"/>
        <v>17</v>
      </c>
      <c r="AG13" s="359">
        <v>2022</v>
      </c>
      <c r="AH13" s="1118">
        <v>2022</v>
      </c>
      <c r="AI13" s="1119"/>
      <c r="AJ13" s="253">
        <f t="shared" ref="AJ13:AO13" si="2">SUM(AJ15:AJ37)</f>
        <v>219</v>
      </c>
      <c r="AK13" s="253">
        <f t="shared" si="2"/>
        <v>4</v>
      </c>
      <c r="AL13" s="253">
        <f t="shared" si="2"/>
        <v>41</v>
      </c>
      <c r="AM13" s="253">
        <f t="shared" si="2"/>
        <v>14</v>
      </c>
      <c r="AN13" s="253">
        <f t="shared" si="2"/>
        <v>23</v>
      </c>
      <c r="AO13" s="253">
        <f t="shared" si="2"/>
        <v>94</v>
      </c>
    </row>
    <row r="14" spans="1:41" s="329" customFormat="1" ht="9.9499999999999993" customHeight="1">
      <c r="A14" s="255"/>
      <c r="B14" s="228"/>
      <c r="C14" s="228"/>
      <c r="D14" s="228"/>
      <c r="E14" s="228"/>
      <c r="F14" s="228"/>
      <c r="G14" s="228"/>
      <c r="H14" s="228"/>
      <c r="I14" s="228"/>
      <c r="J14" s="228"/>
      <c r="K14" s="228"/>
      <c r="L14" s="481"/>
      <c r="M14" s="230"/>
      <c r="N14" s="232"/>
      <c r="O14" s="228"/>
      <c r="P14" s="228"/>
      <c r="Q14" s="228"/>
      <c r="R14" s="228"/>
      <c r="S14" s="228"/>
      <c r="T14" s="228"/>
      <c r="U14" s="228"/>
      <c r="V14" s="228"/>
      <c r="W14" s="228"/>
      <c r="X14" s="228"/>
      <c r="Y14" s="228"/>
      <c r="Z14" s="228"/>
      <c r="AA14" s="228"/>
      <c r="AB14" s="228"/>
      <c r="AC14" s="228"/>
      <c r="AD14" s="228"/>
      <c r="AE14" s="228"/>
      <c r="AF14" s="228"/>
      <c r="AG14" s="256"/>
      <c r="AH14" s="254"/>
      <c r="AI14" s="255"/>
      <c r="AJ14" s="228"/>
      <c r="AK14" s="228"/>
      <c r="AL14" s="228"/>
      <c r="AM14" s="228"/>
      <c r="AN14" s="228"/>
      <c r="AO14" s="228"/>
    </row>
    <row r="15" spans="1:41" s="329" customFormat="1" ht="15.75" customHeight="1">
      <c r="A15" s="576" t="s">
        <v>59</v>
      </c>
      <c r="B15" s="228">
        <f t="shared" ref="B15:B37" si="3">SUM(C15:K15,N15:AF15,AJ15:AO15)</f>
        <v>173</v>
      </c>
      <c r="C15" s="229">
        <v>0</v>
      </c>
      <c r="D15" s="229">
        <v>1</v>
      </c>
      <c r="E15" s="229">
        <v>29</v>
      </c>
      <c r="F15" s="229">
        <v>0</v>
      </c>
      <c r="G15" s="229">
        <v>3</v>
      </c>
      <c r="H15" s="229">
        <v>0</v>
      </c>
      <c r="I15" s="229">
        <v>1</v>
      </c>
      <c r="J15" s="229">
        <v>0</v>
      </c>
      <c r="K15" s="229">
        <v>5</v>
      </c>
      <c r="L15" s="481" t="s">
        <v>807</v>
      </c>
      <c r="M15" s="230" t="s">
        <v>392</v>
      </c>
      <c r="N15" s="420">
        <v>0</v>
      </c>
      <c r="O15" s="229">
        <v>3</v>
      </c>
      <c r="P15" s="229">
        <v>30</v>
      </c>
      <c r="Q15" s="229">
        <v>2</v>
      </c>
      <c r="R15" s="229">
        <v>13</v>
      </c>
      <c r="S15" s="229">
        <v>1</v>
      </c>
      <c r="T15" s="229">
        <v>1</v>
      </c>
      <c r="U15" s="229">
        <v>1</v>
      </c>
      <c r="V15" s="229">
        <v>1</v>
      </c>
      <c r="W15" s="229">
        <v>0</v>
      </c>
      <c r="X15" s="229">
        <v>1</v>
      </c>
      <c r="Y15" s="229">
        <v>30</v>
      </c>
      <c r="Z15" s="229">
        <v>1</v>
      </c>
      <c r="AA15" s="229">
        <v>1</v>
      </c>
      <c r="AB15" s="229">
        <v>8</v>
      </c>
      <c r="AC15" s="229">
        <v>1</v>
      </c>
      <c r="AD15" s="229">
        <v>8</v>
      </c>
      <c r="AE15" s="229">
        <v>9</v>
      </c>
      <c r="AF15" s="229">
        <v>1</v>
      </c>
      <c r="AG15" s="231" t="s">
        <v>1225</v>
      </c>
      <c r="AH15" s="232" t="s">
        <v>392</v>
      </c>
      <c r="AI15" s="233" t="s">
        <v>60</v>
      </c>
      <c r="AJ15" s="229">
        <v>9</v>
      </c>
      <c r="AK15" s="229">
        <v>1</v>
      </c>
      <c r="AL15" s="229">
        <v>4</v>
      </c>
      <c r="AM15" s="229">
        <v>6</v>
      </c>
      <c r="AN15" s="229">
        <v>2</v>
      </c>
      <c r="AO15" s="229">
        <v>0</v>
      </c>
    </row>
    <row r="16" spans="1:41" s="261" customFormat="1" ht="15.75" customHeight="1">
      <c r="A16" s="577" t="s">
        <v>810</v>
      </c>
      <c r="B16" s="228">
        <f t="shared" si="3"/>
        <v>130</v>
      </c>
      <c r="C16" s="229">
        <v>0</v>
      </c>
      <c r="D16" s="476">
        <v>1</v>
      </c>
      <c r="E16" s="476">
        <v>23</v>
      </c>
      <c r="F16" s="476">
        <v>0</v>
      </c>
      <c r="G16" s="477">
        <v>2</v>
      </c>
      <c r="H16" s="476">
        <v>0</v>
      </c>
      <c r="I16" s="476">
        <v>0</v>
      </c>
      <c r="J16" s="477">
        <v>0</v>
      </c>
      <c r="K16" s="476">
        <v>7</v>
      </c>
      <c r="L16" s="692" t="s">
        <v>809</v>
      </c>
      <c r="M16" s="257" t="s">
        <v>61</v>
      </c>
      <c r="N16" s="421">
        <v>0</v>
      </c>
      <c r="O16" s="290">
        <v>1</v>
      </c>
      <c r="P16" s="290">
        <v>23</v>
      </c>
      <c r="Q16" s="290">
        <v>1</v>
      </c>
      <c r="R16" s="290">
        <v>10</v>
      </c>
      <c r="S16" s="290">
        <v>1</v>
      </c>
      <c r="T16" s="290">
        <v>0</v>
      </c>
      <c r="U16" s="290">
        <v>1</v>
      </c>
      <c r="V16" s="290">
        <v>1</v>
      </c>
      <c r="W16" s="290">
        <v>1</v>
      </c>
      <c r="X16" s="290">
        <v>1</v>
      </c>
      <c r="Y16" s="290">
        <v>22</v>
      </c>
      <c r="Z16" s="290">
        <v>1</v>
      </c>
      <c r="AA16" s="290">
        <v>1</v>
      </c>
      <c r="AB16" s="290">
        <v>7</v>
      </c>
      <c r="AC16" s="290">
        <v>1</v>
      </c>
      <c r="AD16" s="290">
        <v>1</v>
      </c>
      <c r="AE16" s="290">
        <v>3</v>
      </c>
      <c r="AF16" s="478">
        <v>1</v>
      </c>
      <c r="AG16" s="258" t="s">
        <v>62</v>
      </c>
      <c r="AH16" s="259" t="s">
        <v>61</v>
      </c>
      <c r="AI16" s="260" t="s">
        <v>62</v>
      </c>
      <c r="AJ16" s="290">
        <v>12</v>
      </c>
      <c r="AK16" s="290">
        <v>1</v>
      </c>
      <c r="AL16" s="290">
        <v>1</v>
      </c>
      <c r="AM16" s="290">
        <v>1</v>
      </c>
      <c r="AN16" s="290">
        <v>1</v>
      </c>
      <c r="AO16" s="290">
        <v>4</v>
      </c>
    </row>
    <row r="17" spans="1:41" s="329" customFormat="1" ht="15.75" customHeight="1">
      <c r="A17" s="576" t="s">
        <v>63</v>
      </c>
      <c r="B17" s="228">
        <f t="shared" si="3"/>
        <v>90</v>
      </c>
      <c r="C17" s="229">
        <v>0</v>
      </c>
      <c r="D17" s="229">
        <v>1</v>
      </c>
      <c r="E17" s="229">
        <v>22</v>
      </c>
      <c r="F17" s="229">
        <v>0</v>
      </c>
      <c r="G17" s="229">
        <v>2</v>
      </c>
      <c r="H17" s="229">
        <v>0</v>
      </c>
      <c r="I17" s="229">
        <v>0</v>
      </c>
      <c r="J17" s="229">
        <v>0</v>
      </c>
      <c r="K17" s="229">
        <v>5</v>
      </c>
      <c r="L17" s="481" t="s">
        <v>811</v>
      </c>
      <c r="M17" s="230" t="s">
        <v>63</v>
      </c>
      <c r="N17" s="229">
        <v>0</v>
      </c>
      <c r="O17" s="229">
        <v>1</v>
      </c>
      <c r="P17" s="229">
        <v>14</v>
      </c>
      <c r="Q17" s="229">
        <v>1</v>
      </c>
      <c r="R17" s="229">
        <v>5</v>
      </c>
      <c r="S17" s="229">
        <v>1</v>
      </c>
      <c r="T17" s="229">
        <v>0</v>
      </c>
      <c r="U17" s="229">
        <v>1</v>
      </c>
      <c r="V17" s="229">
        <v>1</v>
      </c>
      <c r="W17" s="229">
        <v>0</v>
      </c>
      <c r="X17" s="229">
        <v>1</v>
      </c>
      <c r="Y17" s="229">
        <v>20</v>
      </c>
      <c r="Z17" s="229">
        <v>1</v>
      </c>
      <c r="AA17" s="229">
        <v>1</v>
      </c>
      <c r="AB17" s="229">
        <v>0</v>
      </c>
      <c r="AC17" s="229">
        <v>1</v>
      </c>
      <c r="AD17" s="229">
        <v>0</v>
      </c>
      <c r="AE17" s="229">
        <v>0</v>
      </c>
      <c r="AF17" s="229">
        <v>0</v>
      </c>
      <c r="AG17" s="231" t="s">
        <v>64</v>
      </c>
      <c r="AH17" s="232" t="s">
        <v>63</v>
      </c>
      <c r="AI17" s="233" t="s">
        <v>64</v>
      </c>
      <c r="AJ17" s="229">
        <v>10</v>
      </c>
      <c r="AK17" s="229">
        <v>0</v>
      </c>
      <c r="AL17" s="229">
        <v>1</v>
      </c>
      <c r="AM17" s="229">
        <v>0</v>
      </c>
      <c r="AN17" s="229">
        <v>1</v>
      </c>
      <c r="AO17" s="229">
        <v>0</v>
      </c>
    </row>
    <row r="18" spans="1:41" s="329" customFormat="1" ht="15.75" customHeight="1">
      <c r="A18" s="576" t="s">
        <v>833</v>
      </c>
      <c r="B18" s="228">
        <f t="shared" si="3"/>
        <v>138</v>
      </c>
      <c r="C18" s="229">
        <v>1</v>
      </c>
      <c r="D18" s="229">
        <v>1</v>
      </c>
      <c r="E18" s="229">
        <v>24</v>
      </c>
      <c r="F18" s="229">
        <v>0</v>
      </c>
      <c r="G18" s="229">
        <v>2</v>
      </c>
      <c r="H18" s="229">
        <v>0</v>
      </c>
      <c r="I18" s="229">
        <v>0</v>
      </c>
      <c r="J18" s="229">
        <v>0</v>
      </c>
      <c r="K18" s="229">
        <v>9</v>
      </c>
      <c r="L18" s="481" t="s">
        <v>812</v>
      </c>
      <c r="M18" s="230" t="s">
        <v>65</v>
      </c>
      <c r="N18" s="420">
        <v>1</v>
      </c>
      <c r="O18" s="229">
        <v>1</v>
      </c>
      <c r="P18" s="229">
        <v>18</v>
      </c>
      <c r="Q18" s="229">
        <v>1</v>
      </c>
      <c r="R18" s="229">
        <v>7</v>
      </c>
      <c r="S18" s="229">
        <v>1</v>
      </c>
      <c r="T18" s="229">
        <v>1</v>
      </c>
      <c r="U18" s="229">
        <v>1</v>
      </c>
      <c r="V18" s="229">
        <v>1</v>
      </c>
      <c r="W18" s="229">
        <v>1</v>
      </c>
      <c r="X18" s="229">
        <v>1</v>
      </c>
      <c r="Y18" s="229">
        <v>23</v>
      </c>
      <c r="Z18" s="229">
        <v>1</v>
      </c>
      <c r="AA18" s="229">
        <v>1</v>
      </c>
      <c r="AB18" s="229">
        <v>0</v>
      </c>
      <c r="AC18" s="229">
        <v>1</v>
      </c>
      <c r="AD18" s="229">
        <v>2</v>
      </c>
      <c r="AE18" s="229">
        <v>5</v>
      </c>
      <c r="AF18" s="229">
        <v>1</v>
      </c>
      <c r="AG18" s="231" t="s">
        <v>66</v>
      </c>
      <c r="AH18" s="232" t="s">
        <v>65</v>
      </c>
      <c r="AI18" s="233" t="s">
        <v>66</v>
      </c>
      <c r="AJ18" s="229">
        <v>25</v>
      </c>
      <c r="AK18" s="229">
        <v>0</v>
      </c>
      <c r="AL18" s="229">
        <v>6</v>
      </c>
      <c r="AM18" s="229">
        <v>1</v>
      </c>
      <c r="AN18" s="229">
        <v>1</v>
      </c>
      <c r="AO18" s="229">
        <v>0</v>
      </c>
    </row>
    <row r="19" spans="1:41" s="329" customFormat="1" ht="15.75" customHeight="1">
      <c r="A19" s="576" t="s">
        <v>67</v>
      </c>
      <c r="B19" s="228">
        <f t="shared" si="3"/>
        <v>112</v>
      </c>
      <c r="C19" s="229">
        <v>0</v>
      </c>
      <c r="D19" s="229">
        <v>1</v>
      </c>
      <c r="E19" s="229">
        <v>25</v>
      </c>
      <c r="F19" s="229">
        <v>0</v>
      </c>
      <c r="G19" s="229">
        <v>3</v>
      </c>
      <c r="H19" s="229">
        <v>1</v>
      </c>
      <c r="I19" s="229">
        <v>0</v>
      </c>
      <c r="J19" s="229">
        <v>0</v>
      </c>
      <c r="K19" s="229">
        <v>9</v>
      </c>
      <c r="L19" s="481" t="s">
        <v>813</v>
      </c>
      <c r="M19" s="230" t="s">
        <v>67</v>
      </c>
      <c r="N19" s="420">
        <v>0</v>
      </c>
      <c r="O19" s="229">
        <v>1</v>
      </c>
      <c r="P19" s="229">
        <v>17</v>
      </c>
      <c r="Q19" s="229">
        <v>1</v>
      </c>
      <c r="R19" s="229">
        <v>11</v>
      </c>
      <c r="S19" s="229">
        <v>1</v>
      </c>
      <c r="T19" s="229">
        <v>1</v>
      </c>
      <c r="U19" s="229">
        <v>0</v>
      </c>
      <c r="V19" s="229">
        <v>0</v>
      </c>
      <c r="W19" s="229">
        <v>0</v>
      </c>
      <c r="X19" s="229">
        <v>1</v>
      </c>
      <c r="Y19" s="229">
        <v>22</v>
      </c>
      <c r="Z19" s="229">
        <v>1</v>
      </c>
      <c r="AA19" s="229">
        <v>1</v>
      </c>
      <c r="AB19" s="229">
        <v>1</v>
      </c>
      <c r="AC19" s="229">
        <v>1</v>
      </c>
      <c r="AD19" s="229">
        <v>1</v>
      </c>
      <c r="AE19" s="229">
        <v>1</v>
      </c>
      <c r="AF19" s="229">
        <v>1</v>
      </c>
      <c r="AG19" s="231" t="s">
        <v>68</v>
      </c>
      <c r="AH19" s="232" t="s">
        <v>67</v>
      </c>
      <c r="AI19" s="233" t="s">
        <v>68</v>
      </c>
      <c r="AJ19" s="229">
        <v>9</v>
      </c>
      <c r="AK19" s="229">
        <v>0</v>
      </c>
      <c r="AL19" s="229">
        <v>1</v>
      </c>
      <c r="AM19" s="229">
        <v>0</v>
      </c>
      <c r="AN19" s="229">
        <v>1</v>
      </c>
      <c r="AO19" s="229">
        <v>0</v>
      </c>
    </row>
    <row r="20" spans="1:41" s="251" customFormat="1" ht="15.75" customHeight="1">
      <c r="A20" s="576" t="s">
        <v>69</v>
      </c>
      <c r="B20" s="228">
        <f t="shared" si="3"/>
        <v>100</v>
      </c>
      <c r="C20" s="229">
        <v>0</v>
      </c>
      <c r="D20" s="229">
        <v>1</v>
      </c>
      <c r="E20" s="229">
        <v>19</v>
      </c>
      <c r="F20" s="229">
        <v>0</v>
      </c>
      <c r="G20" s="229">
        <v>2</v>
      </c>
      <c r="H20" s="229">
        <v>0</v>
      </c>
      <c r="I20" s="229">
        <v>0</v>
      </c>
      <c r="J20" s="229">
        <v>0</v>
      </c>
      <c r="K20" s="229">
        <v>4</v>
      </c>
      <c r="L20" s="481" t="s">
        <v>814</v>
      </c>
      <c r="M20" s="230" t="s">
        <v>69</v>
      </c>
      <c r="N20" s="420">
        <v>0</v>
      </c>
      <c r="O20" s="229">
        <v>1</v>
      </c>
      <c r="P20" s="229">
        <v>8</v>
      </c>
      <c r="Q20" s="229">
        <v>1</v>
      </c>
      <c r="R20" s="229">
        <v>4</v>
      </c>
      <c r="S20" s="229">
        <v>1</v>
      </c>
      <c r="T20" s="229">
        <v>1</v>
      </c>
      <c r="U20" s="229">
        <v>0</v>
      </c>
      <c r="V20" s="229">
        <v>0</v>
      </c>
      <c r="W20" s="229">
        <v>0</v>
      </c>
      <c r="X20" s="229">
        <v>1</v>
      </c>
      <c r="Y20" s="229">
        <v>13</v>
      </c>
      <c r="Z20" s="229">
        <v>1</v>
      </c>
      <c r="AA20" s="229">
        <v>1</v>
      </c>
      <c r="AB20" s="229">
        <v>6</v>
      </c>
      <c r="AC20" s="229">
        <v>1</v>
      </c>
      <c r="AD20" s="229">
        <v>0</v>
      </c>
      <c r="AE20" s="229">
        <v>0</v>
      </c>
      <c r="AF20" s="229">
        <v>1</v>
      </c>
      <c r="AG20" s="231" t="s">
        <v>70</v>
      </c>
      <c r="AH20" s="232" t="s">
        <v>69</v>
      </c>
      <c r="AI20" s="233" t="s">
        <v>70</v>
      </c>
      <c r="AJ20" s="229">
        <v>27</v>
      </c>
      <c r="AK20" s="229">
        <v>0</v>
      </c>
      <c r="AL20" s="229">
        <v>5</v>
      </c>
      <c r="AM20" s="229">
        <v>0</v>
      </c>
      <c r="AN20" s="229">
        <v>1</v>
      </c>
      <c r="AO20" s="229">
        <v>1</v>
      </c>
    </row>
    <row r="21" spans="1:41" s="251" customFormat="1" ht="15.75" customHeight="1">
      <c r="A21" s="576" t="s">
        <v>71</v>
      </c>
      <c r="B21" s="228">
        <f t="shared" si="3"/>
        <v>101</v>
      </c>
      <c r="C21" s="229">
        <v>0</v>
      </c>
      <c r="D21" s="229">
        <v>1</v>
      </c>
      <c r="E21" s="229">
        <v>16</v>
      </c>
      <c r="F21" s="229">
        <v>1</v>
      </c>
      <c r="G21" s="229">
        <v>2</v>
      </c>
      <c r="H21" s="229">
        <v>0</v>
      </c>
      <c r="I21" s="229">
        <v>0</v>
      </c>
      <c r="J21" s="229">
        <v>0</v>
      </c>
      <c r="K21" s="229">
        <v>5</v>
      </c>
      <c r="L21" s="481" t="s">
        <v>815</v>
      </c>
      <c r="M21" s="276" t="s">
        <v>71</v>
      </c>
      <c r="N21" s="422">
        <v>0</v>
      </c>
      <c r="O21" s="229">
        <v>1</v>
      </c>
      <c r="P21" s="229">
        <v>12</v>
      </c>
      <c r="Q21" s="229">
        <v>1</v>
      </c>
      <c r="R21" s="229">
        <v>4</v>
      </c>
      <c r="S21" s="229">
        <v>1</v>
      </c>
      <c r="T21" s="229">
        <v>1</v>
      </c>
      <c r="U21" s="229">
        <v>0</v>
      </c>
      <c r="V21" s="229">
        <v>0</v>
      </c>
      <c r="W21" s="229">
        <v>0</v>
      </c>
      <c r="X21" s="229">
        <v>1</v>
      </c>
      <c r="Y21" s="229">
        <v>18</v>
      </c>
      <c r="Z21" s="229">
        <v>1</v>
      </c>
      <c r="AA21" s="229">
        <v>1</v>
      </c>
      <c r="AB21" s="229">
        <v>1</v>
      </c>
      <c r="AC21" s="229">
        <v>1</v>
      </c>
      <c r="AD21" s="229">
        <v>1</v>
      </c>
      <c r="AE21" s="229">
        <v>0</v>
      </c>
      <c r="AF21" s="229">
        <v>1</v>
      </c>
      <c r="AG21" s="277" t="s">
        <v>72</v>
      </c>
      <c r="AH21" s="278" t="s">
        <v>71</v>
      </c>
      <c r="AI21" s="279" t="s">
        <v>72</v>
      </c>
      <c r="AJ21" s="229">
        <v>24</v>
      </c>
      <c r="AK21" s="229">
        <v>0</v>
      </c>
      <c r="AL21" s="229">
        <v>4</v>
      </c>
      <c r="AM21" s="229">
        <v>0</v>
      </c>
      <c r="AN21" s="229">
        <v>1</v>
      </c>
      <c r="AO21" s="229">
        <v>2</v>
      </c>
    </row>
    <row r="22" spans="1:41" s="136" customFormat="1" ht="15.75" customHeight="1">
      <c r="A22" s="578" t="s">
        <v>73</v>
      </c>
      <c r="B22" s="228">
        <f t="shared" si="3"/>
        <v>104</v>
      </c>
      <c r="C22" s="229">
        <v>0</v>
      </c>
      <c r="D22" s="312">
        <v>1</v>
      </c>
      <c r="E22" s="312">
        <v>24</v>
      </c>
      <c r="F22" s="312">
        <v>0</v>
      </c>
      <c r="G22" s="312">
        <v>2</v>
      </c>
      <c r="H22" s="312">
        <v>0</v>
      </c>
      <c r="I22" s="312">
        <v>4</v>
      </c>
      <c r="J22" s="312">
        <v>0</v>
      </c>
      <c r="K22" s="312">
        <v>5</v>
      </c>
      <c r="L22" s="323" t="s">
        <v>816</v>
      </c>
      <c r="M22" s="411" t="s">
        <v>391</v>
      </c>
      <c r="N22" s="312" t="s">
        <v>351</v>
      </c>
      <c r="O22" s="312">
        <v>1</v>
      </c>
      <c r="P22" s="312">
        <v>13</v>
      </c>
      <c r="Q22" s="312">
        <v>1</v>
      </c>
      <c r="R22" s="312">
        <v>4</v>
      </c>
      <c r="S22" s="312">
        <v>1</v>
      </c>
      <c r="T22" s="312">
        <v>1</v>
      </c>
      <c r="U22" s="312">
        <v>1</v>
      </c>
      <c r="V22" s="312">
        <v>1</v>
      </c>
      <c r="W22" s="312" t="s">
        <v>351</v>
      </c>
      <c r="X22" s="312">
        <v>1</v>
      </c>
      <c r="Y22" s="312">
        <v>20</v>
      </c>
      <c r="Z22" s="312">
        <v>1</v>
      </c>
      <c r="AA22" s="312">
        <v>1</v>
      </c>
      <c r="AB22" s="312">
        <v>3</v>
      </c>
      <c r="AC22" s="312">
        <v>1</v>
      </c>
      <c r="AD22" s="312">
        <v>1</v>
      </c>
      <c r="AE22" s="312">
        <v>0</v>
      </c>
      <c r="AF22" s="312">
        <v>1</v>
      </c>
      <c r="AG22" s="313" t="s">
        <v>1226</v>
      </c>
      <c r="AH22" s="29" t="s">
        <v>391</v>
      </c>
      <c r="AI22" s="314" t="s">
        <v>74</v>
      </c>
      <c r="AJ22" s="312">
        <v>12</v>
      </c>
      <c r="AK22" s="312">
        <v>1</v>
      </c>
      <c r="AL22" s="312">
        <v>1</v>
      </c>
      <c r="AM22" s="312" t="s">
        <v>351</v>
      </c>
      <c r="AN22" s="312">
        <v>1</v>
      </c>
      <c r="AO22" s="312">
        <v>1</v>
      </c>
    </row>
    <row r="23" spans="1:41" s="251" customFormat="1" ht="15.75" customHeight="1">
      <c r="A23" s="576" t="s">
        <v>75</v>
      </c>
      <c r="B23" s="228">
        <f t="shared" si="3"/>
        <v>65</v>
      </c>
      <c r="C23" s="229">
        <v>0</v>
      </c>
      <c r="D23" s="229">
        <v>1</v>
      </c>
      <c r="E23" s="229">
        <v>14</v>
      </c>
      <c r="F23" s="229">
        <v>0</v>
      </c>
      <c r="G23" s="229">
        <v>2</v>
      </c>
      <c r="H23" s="229">
        <v>0</v>
      </c>
      <c r="I23" s="229">
        <v>2</v>
      </c>
      <c r="J23" s="229">
        <v>0</v>
      </c>
      <c r="K23" s="229">
        <v>4</v>
      </c>
      <c r="L23" s="481" t="s">
        <v>817</v>
      </c>
      <c r="M23" s="257" t="s">
        <v>75</v>
      </c>
      <c r="N23" s="421">
        <v>0</v>
      </c>
      <c r="O23" s="229">
        <v>1</v>
      </c>
      <c r="P23" s="229">
        <v>8</v>
      </c>
      <c r="Q23" s="229">
        <v>1</v>
      </c>
      <c r="R23" s="229">
        <v>4</v>
      </c>
      <c r="S23" s="229">
        <v>1</v>
      </c>
      <c r="T23" s="229">
        <v>1</v>
      </c>
      <c r="U23" s="229">
        <v>0</v>
      </c>
      <c r="V23" s="229">
        <v>0</v>
      </c>
      <c r="W23" s="229">
        <v>0</v>
      </c>
      <c r="X23" s="229">
        <v>1</v>
      </c>
      <c r="Y23" s="229">
        <v>13</v>
      </c>
      <c r="Z23" s="229">
        <v>0</v>
      </c>
      <c r="AA23" s="229">
        <v>1</v>
      </c>
      <c r="AB23" s="229">
        <v>0</v>
      </c>
      <c r="AC23" s="229">
        <v>1</v>
      </c>
      <c r="AD23" s="229">
        <v>0</v>
      </c>
      <c r="AE23" s="229">
        <v>0</v>
      </c>
      <c r="AF23" s="229">
        <v>1</v>
      </c>
      <c r="AG23" s="277" t="s">
        <v>76</v>
      </c>
      <c r="AH23" s="278" t="s">
        <v>75</v>
      </c>
      <c r="AI23" s="279" t="s">
        <v>76</v>
      </c>
      <c r="AJ23" s="229">
        <v>5</v>
      </c>
      <c r="AK23" s="229">
        <v>0</v>
      </c>
      <c r="AL23" s="229">
        <v>1</v>
      </c>
      <c r="AM23" s="229">
        <v>0</v>
      </c>
      <c r="AN23" s="229">
        <v>1</v>
      </c>
      <c r="AO23" s="229">
        <v>2</v>
      </c>
    </row>
    <row r="24" spans="1:41" s="251" customFormat="1" ht="15.75" customHeight="1">
      <c r="A24" s="576" t="s">
        <v>77</v>
      </c>
      <c r="B24" s="228">
        <f t="shared" si="3"/>
        <v>71</v>
      </c>
      <c r="C24" s="229">
        <v>0</v>
      </c>
      <c r="D24" s="280">
        <v>1</v>
      </c>
      <c r="E24" s="280">
        <v>15</v>
      </c>
      <c r="F24" s="280">
        <v>0</v>
      </c>
      <c r="G24" s="280">
        <v>2</v>
      </c>
      <c r="H24" s="280">
        <v>0</v>
      </c>
      <c r="I24" s="280">
        <v>0</v>
      </c>
      <c r="J24" s="280">
        <v>0</v>
      </c>
      <c r="K24" s="280">
        <v>6</v>
      </c>
      <c r="L24" s="693" t="s">
        <v>818</v>
      </c>
      <c r="M24" s="276" t="s">
        <v>77</v>
      </c>
      <c r="N24" s="422">
        <v>0</v>
      </c>
      <c r="O24" s="280">
        <v>1</v>
      </c>
      <c r="P24" s="280">
        <v>8</v>
      </c>
      <c r="Q24" s="280">
        <v>1</v>
      </c>
      <c r="R24" s="280">
        <v>6</v>
      </c>
      <c r="S24" s="280">
        <v>1</v>
      </c>
      <c r="T24" s="280">
        <v>1</v>
      </c>
      <c r="U24" s="280">
        <v>0</v>
      </c>
      <c r="V24" s="280">
        <v>0</v>
      </c>
      <c r="W24" s="280">
        <v>0</v>
      </c>
      <c r="X24" s="280">
        <v>1</v>
      </c>
      <c r="Y24" s="280">
        <v>13</v>
      </c>
      <c r="Z24" s="280">
        <v>1</v>
      </c>
      <c r="AA24" s="280">
        <v>1</v>
      </c>
      <c r="AB24" s="280">
        <v>1</v>
      </c>
      <c r="AC24" s="280">
        <v>1</v>
      </c>
      <c r="AD24" s="280">
        <v>0</v>
      </c>
      <c r="AE24" s="280">
        <v>0</v>
      </c>
      <c r="AF24" s="280">
        <v>1</v>
      </c>
      <c r="AG24" s="277" t="s">
        <v>78</v>
      </c>
      <c r="AH24" s="278" t="s">
        <v>77</v>
      </c>
      <c r="AI24" s="279" t="s">
        <v>78</v>
      </c>
      <c r="AJ24" s="280">
        <v>7</v>
      </c>
      <c r="AK24" s="280">
        <v>0</v>
      </c>
      <c r="AL24" s="280">
        <v>1</v>
      </c>
      <c r="AM24" s="280">
        <v>0</v>
      </c>
      <c r="AN24" s="280">
        <v>1</v>
      </c>
      <c r="AO24" s="280">
        <v>1</v>
      </c>
    </row>
    <row r="25" spans="1:41" s="251" customFormat="1" ht="15.75" customHeight="1">
      <c r="A25" s="576" t="s">
        <v>79</v>
      </c>
      <c r="B25" s="228">
        <f t="shared" si="3"/>
        <v>43</v>
      </c>
      <c r="C25" s="229">
        <v>0</v>
      </c>
      <c r="D25" s="229">
        <v>1</v>
      </c>
      <c r="E25" s="229">
        <v>8</v>
      </c>
      <c r="F25" s="229">
        <v>0</v>
      </c>
      <c r="G25" s="229">
        <v>2</v>
      </c>
      <c r="H25" s="229">
        <v>0</v>
      </c>
      <c r="I25" s="229">
        <v>0</v>
      </c>
      <c r="J25" s="229">
        <v>0</v>
      </c>
      <c r="K25" s="229">
        <v>2</v>
      </c>
      <c r="L25" s="481" t="s">
        <v>819</v>
      </c>
      <c r="M25" s="230" t="s">
        <v>79</v>
      </c>
      <c r="N25" s="420">
        <v>0</v>
      </c>
      <c r="O25" s="229">
        <v>1</v>
      </c>
      <c r="P25" s="229">
        <v>8</v>
      </c>
      <c r="Q25" s="229">
        <v>0</v>
      </c>
      <c r="R25" s="229">
        <v>2</v>
      </c>
      <c r="S25" s="229">
        <v>0</v>
      </c>
      <c r="T25" s="229">
        <v>1</v>
      </c>
      <c r="U25" s="229">
        <v>0</v>
      </c>
      <c r="V25" s="229">
        <v>0</v>
      </c>
      <c r="W25" s="229">
        <v>0</v>
      </c>
      <c r="X25" s="229">
        <v>1</v>
      </c>
      <c r="Y25" s="229">
        <v>8</v>
      </c>
      <c r="Z25" s="229">
        <v>0</v>
      </c>
      <c r="AA25" s="229">
        <v>0</v>
      </c>
      <c r="AB25" s="229">
        <v>2</v>
      </c>
      <c r="AC25" s="229">
        <v>1</v>
      </c>
      <c r="AD25" s="229">
        <v>0</v>
      </c>
      <c r="AE25" s="229">
        <v>0</v>
      </c>
      <c r="AF25" s="229">
        <v>0</v>
      </c>
      <c r="AG25" s="231" t="s">
        <v>80</v>
      </c>
      <c r="AH25" s="232" t="s">
        <v>79</v>
      </c>
      <c r="AI25" s="233" t="s">
        <v>80</v>
      </c>
      <c r="AJ25" s="229">
        <v>2</v>
      </c>
      <c r="AK25" s="229">
        <v>0</v>
      </c>
      <c r="AL25" s="229">
        <v>1</v>
      </c>
      <c r="AM25" s="229">
        <v>0</v>
      </c>
      <c r="AN25" s="229">
        <v>1</v>
      </c>
      <c r="AO25" s="229">
        <v>2</v>
      </c>
    </row>
    <row r="26" spans="1:41" s="315" customFormat="1" ht="15.75" customHeight="1">
      <c r="A26" s="578" t="s">
        <v>81</v>
      </c>
      <c r="B26" s="228">
        <f t="shared" si="3"/>
        <v>110</v>
      </c>
      <c r="C26" s="229" t="s">
        <v>351</v>
      </c>
      <c r="D26" s="316">
        <v>1</v>
      </c>
      <c r="E26" s="316">
        <v>18</v>
      </c>
      <c r="F26" s="316">
        <v>3</v>
      </c>
      <c r="G26" s="316">
        <v>2</v>
      </c>
      <c r="H26" s="229">
        <v>0</v>
      </c>
      <c r="I26" s="229">
        <v>0</v>
      </c>
      <c r="J26" s="316" t="s">
        <v>351</v>
      </c>
      <c r="K26" s="316">
        <v>3</v>
      </c>
      <c r="L26" s="694" t="s">
        <v>820</v>
      </c>
      <c r="M26" s="411" t="s">
        <v>81</v>
      </c>
      <c r="N26" s="312">
        <v>1</v>
      </c>
      <c r="O26" s="312">
        <v>18</v>
      </c>
      <c r="P26" s="316" t="s">
        <v>351</v>
      </c>
      <c r="Q26" s="316">
        <v>1</v>
      </c>
      <c r="R26" s="316">
        <v>1</v>
      </c>
      <c r="S26" s="316">
        <v>3</v>
      </c>
      <c r="T26" s="312" t="s">
        <v>351</v>
      </c>
      <c r="U26" s="316">
        <v>1</v>
      </c>
      <c r="V26" s="351" t="s">
        <v>351</v>
      </c>
      <c r="W26" s="351" t="s">
        <v>351</v>
      </c>
      <c r="X26" s="312">
        <v>1</v>
      </c>
      <c r="Y26" s="312">
        <v>18</v>
      </c>
      <c r="Z26" s="312">
        <v>1</v>
      </c>
      <c r="AA26" s="312">
        <v>1</v>
      </c>
      <c r="AB26" s="312">
        <v>2</v>
      </c>
      <c r="AC26" s="312">
        <v>1</v>
      </c>
      <c r="AD26" s="312" t="s">
        <v>351</v>
      </c>
      <c r="AE26" s="352">
        <v>4</v>
      </c>
      <c r="AF26" s="312">
        <v>1</v>
      </c>
      <c r="AG26" s="323" t="s">
        <v>82</v>
      </c>
      <c r="AH26" s="29" t="s">
        <v>81</v>
      </c>
      <c r="AI26" s="325" t="s">
        <v>82</v>
      </c>
      <c r="AJ26" s="312">
        <v>21</v>
      </c>
      <c r="AK26" s="229" t="s">
        <v>351</v>
      </c>
      <c r="AL26" s="312">
        <v>4</v>
      </c>
      <c r="AM26" s="351" t="s">
        <v>351</v>
      </c>
      <c r="AN26" s="312">
        <v>1</v>
      </c>
      <c r="AO26" s="312">
        <v>3</v>
      </c>
    </row>
    <row r="27" spans="1:41" s="251" customFormat="1" ht="15.75" customHeight="1">
      <c r="A27" s="576" t="s">
        <v>83</v>
      </c>
      <c r="B27" s="228">
        <f t="shared" si="3"/>
        <v>51</v>
      </c>
      <c r="C27" s="229" t="s">
        <v>351</v>
      </c>
      <c r="D27" s="390">
        <v>1</v>
      </c>
      <c r="E27" s="390">
        <v>8</v>
      </c>
      <c r="F27" s="390" t="s">
        <v>351</v>
      </c>
      <c r="G27" s="390">
        <v>2</v>
      </c>
      <c r="H27" s="390" t="s">
        <v>351</v>
      </c>
      <c r="I27" s="390" t="s">
        <v>351</v>
      </c>
      <c r="J27" s="390" t="s">
        <v>351</v>
      </c>
      <c r="K27" s="390">
        <v>1</v>
      </c>
      <c r="L27" s="695" t="s">
        <v>821</v>
      </c>
      <c r="M27" s="230" t="s">
        <v>83</v>
      </c>
      <c r="N27" s="423">
        <v>0</v>
      </c>
      <c r="O27" s="390">
        <v>1</v>
      </c>
      <c r="P27" s="390">
        <v>8</v>
      </c>
      <c r="Q27" s="390">
        <v>1</v>
      </c>
      <c r="R27" s="390">
        <v>2</v>
      </c>
      <c r="S27" s="390" t="s">
        <v>351</v>
      </c>
      <c r="T27" s="390">
        <v>1</v>
      </c>
      <c r="U27" s="390" t="s">
        <v>351</v>
      </c>
      <c r="V27" s="390">
        <v>4</v>
      </c>
      <c r="W27" s="390" t="s">
        <v>351</v>
      </c>
      <c r="X27" s="390">
        <v>1</v>
      </c>
      <c r="Y27" s="390">
        <v>8</v>
      </c>
      <c r="Z27" s="390" t="s">
        <v>351</v>
      </c>
      <c r="AA27" s="390">
        <v>1</v>
      </c>
      <c r="AB27" s="390">
        <v>3</v>
      </c>
      <c r="AC27" s="390">
        <v>1</v>
      </c>
      <c r="AD27" s="390" t="s">
        <v>351</v>
      </c>
      <c r="AE27" s="390" t="s">
        <v>351</v>
      </c>
      <c r="AF27" s="390">
        <v>1</v>
      </c>
      <c r="AG27" s="231" t="s">
        <v>84</v>
      </c>
      <c r="AH27" s="232" t="s">
        <v>83</v>
      </c>
      <c r="AI27" s="233" t="s">
        <v>84</v>
      </c>
      <c r="AJ27" s="390">
        <v>3</v>
      </c>
      <c r="AK27" s="390">
        <v>0</v>
      </c>
      <c r="AL27" s="390">
        <v>1</v>
      </c>
      <c r="AM27" s="390" t="s">
        <v>351</v>
      </c>
      <c r="AN27" s="390">
        <v>1</v>
      </c>
      <c r="AO27" s="390">
        <v>2</v>
      </c>
    </row>
    <row r="28" spans="1:41" s="251" customFormat="1" ht="15.75" customHeight="1">
      <c r="A28" s="576" t="s">
        <v>85</v>
      </c>
      <c r="B28" s="228">
        <f t="shared" si="3"/>
        <v>31</v>
      </c>
      <c r="C28" s="229">
        <v>0</v>
      </c>
      <c r="D28" s="229">
        <v>1</v>
      </c>
      <c r="E28" s="229">
        <v>6</v>
      </c>
      <c r="F28" s="229">
        <v>0</v>
      </c>
      <c r="G28" s="229">
        <v>0</v>
      </c>
      <c r="H28" s="229">
        <v>0</v>
      </c>
      <c r="I28" s="229">
        <v>0</v>
      </c>
      <c r="J28" s="229">
        <v>0</v>
      </c>
      <c r="K28" s="229">
        <v>2</v>
      </c>
      <c r="L28" s="481" t="s">
        <v>822</v>
      </c>
      <c r="M28" s="281" t="s">
        <v>85</v>
      </c>
      <c r="N28" s="423">
        <v>0</v>
      </c>
      <c r="O28" s="282">
        <v>1</v>
      </c>
      <c r="P28" s="596">
        <v>6</v>
      </c>
      <c r="Q28" s="282">
        <v>0</v>
      </c>
      <c r="R28" s="282">
        <v>1</v>
      </c>
      <c r="S28" s="282">
        <v>0</v>
      </c>
      <c r="T28" s="282">
        <v>0</v>
      </c>
      <c r="U28" s="282">
        <v>0</v>
      </c>
      <c r="V28" s="282">
        <v>0</v>
      </c>
      <c r="W28" s="282">
        <v>0</v>
      </c>
      <c r="X28" s="282">
        <v>1</v>
      </c>
      <c r="Y28" s="282">
        <v>6</v>
      </c>
      <c r="Z28" s="282">
        <v>0</v>
      </c>
      <c r="AA28" s="282">
        <v>1</v>
      </c>
      <c r="AB28" s="229">
        <v>1</v>
      </c>
      <c r="AC28" s="229">
        <v>1</v>
      </c>
      <c r="AD28" s="229">
        <v>0</v>
      </c>
      <c r="AE28" s="229">
        <v>0</v>
      </c>
      <c r="AF28" s="229">
        <v>0</v>
      </c>
      <c r="AG28" s="283" t="s">
        <v>86</v>
      </c>
      <c r="AH28" s="284" t="s">
        <v>85</v>
      </c>
      <c r="AI28" s="285" t="s">
        <v>86</v>
      </c>
      <c r="AJ28" s="229">
        <v>2</v>
      </c>
      <c r="AK28" s="229">
        <v>0</v>
      </c>
      <c r="AL28" s="229">
        <v>1</v>
      </c>
      <c r="AM28" s="229">
        <v>0</v>
      </c>
      <c r="AN28" s="229">
        <v>1</v>
      </c>
      <c r="AO28" s="229">
        <v>0</v>
      </c>
    </row>
    <row r="29" spans="1:41" s="211" customFormat="1" ht="15.75" customHeight="1">
      <c r="A29" s="579" t="s">
        <v>87</v>
      </c>
      <c r="B29" s="228">
        <f t="shared" si="3"/>
        <v>68</v>
      </c>
      <c r="C29" s="229" t="s">
        <v>351</v>
      </c>
      <c r="D29" s="316">
        <v>1</v>
      </c>
      <c r="E29" s="316">
        <v>9</v>
      </c>
      <c r="F29" s="316" t="s">
        <v>351</v>
      </c>
      <c r="G29" s="316">
        <v>2</v>
      </c>
      <c r="H29" s="316" t="s">
        <v>351</v>
      </c>
      <c r="I29" s="316">
        <v>2</v>
      </c>
      <c r="J29" s="316">
        <v>2</v>
      </c>
      <c r="K29" s="316">
        <v>2</v>
      </c>
      <c r="L29" s="694" t="s">
        <v>823</v>
      </c>
      <c r="M29" s="12" t="s">
        <v>87</v>
      </c>
      <c r="N29" s="423">
        <v>0</v>
      </c>
      <c r="O29" s="316">
        <v>1</v>
      </c>
      <c r="P29" s="316">
        <v>6</v>
      </c>
      <c r="Q29" s="316">
        <v>1</v>
      </c>
      <c r="R29" s="316">
        <v>3</v>
      </c>
      <c r="S29" s="316">
        <v>1</v>
      </c>
      <c r="T29" s="316" t="s">
        <v>351</v>
      </c>
      <c r="U29" s="316">
        <v>1</v>
      </c>
      <c r="V29" s="316" t="s">
        <v>351</v>
      </c>
      <c r="W29" s="316" t="s">
        <v>351</v>
      </c>
      <c r="X29" s="316">
        <v>1</v>
      </c>
      <c r="Y29" s="316">
        <v>9</v>
      </c>
      <c r="Z29" s="316">
        <v>1</v>
      </c>
      <c r="AA29" s="316">
        <v>1</v>
      </c>
      <c r="AB29" s="316">
        <v>5</v>
      </c>
      <c r="AC29" s="316">
        <v>1</v>
      </c>
      <c r="AD29" s="316" t="s">
        <v>351</v>
      </c>
      <c r="AE29" s="316">
        <v>5</v>
      </c>
      <c r="AF29" s="316">
        <v>1</v>
      </c>
      <c r="AG29" s="109" t="s">
        <v>88</v>
      </c>
      <c r="AH29" s="676" t="s">
        <v>87</v>
      </c>
      <c r="AI29" s="144" t="s">
        <v>88</v>
      </c>
      <c r="AJ29" s="316">
        <v>4</v>
      </c>
      <c r="AK29" s="316" t="s">
        <v>351</v>
      </c>
      <c r="AL29" s="316">
        <v>1</v>
      </c>
      <c r="AM29" s="316">
        <v>2</v>
      </c>
      <c r="AN29" s="316">
        <v>1</v>
      </c>
      <c r="AO29" s="316">
        <v>5</v>
      </c>
    </row>
    <row r="30" spans="1:41" s="315" customFormat="1" ht="15.75" customHeight="1">
      <c r="A30" s="578" t="s">
        <v>89</v>
      </c>
      <c r="B30" s="228">
        <f t="shared" si="3"/>
        <v>63</v>
      </c>
      <c r="C30" s="229">
        <v>0</v>
      </c>
      <c r="D30" s="317">
        <v>1</v>
      </c>
      <c r="E30" s="317">
        <v>9</v>
      </c>
      <c r="F30" s="318">
        <v>0</v>
      </c>
      <c r="G30" s="318">
        <v>2</v>
      </c>
      <c r="H30" s="318">
        <v>0</v>
      </c>
      <c r="I30" s="317">
        <v>2</v>
      </c>
      <c r="J30" s="318">
        <v>1</v>
      </c>
      <c r="K30" s="312">
        <v>2</v>
      </c>
      <c r="L30" s="323" t="s">
        <v>824</v>
      </c>
      <c r="M30" s="319" t="s">
        <v>89</v>
      </c>
      <c r="N30" s="423">
        <v>0</v>
      </c>
      <c r="O30" s="317">
        <v>1</v>
      </c>
      <c r="P30" s="317">
        <v>6</v>
      </c>
      <c r="Q30" s="317">
        <v>1</v>
      </c>
      <c r="R30" s="317">
        <v>3</v>
      </c>
      <c r="S30" s="317">
        <v>1</v>
      </c>
      <c r="T30" s="317">
        <v>1</v>
      </c>
      <c r="U30" s="317">
        <v>0</v>
      </c>
      <c r="V30" s="317">
        <v>0</v>
      </c>
      <c r="W30" s="318">
        <v>0</v>
      </c>
      <c r="X30" s="317">
        <v>1</v>
      </c>
      <c r="Y30" s="317">
        <v>11</v>
      </c>
      <c r="Z30" s="317">
        <v>0</v>
      </c>
      <c r="AA30" s="317">
        <v>1</v>
      </c>
      <c r="AB30" s="317">
        <v>1</v>
      </c>
      <c r="AC30" s="317">
        <v>0</v>
      </c>
      <c r="AD30" s="317">
        <v>0</v>
      </c>
      <c r="AE30" s="317">
        <v>0</v>
      </c>
      <c r="AF30" s="317">
        <v>0</v>
      </c>
      <c r="AG30" s="320" t="s">
        <v>90</v>
      </c>
      <c r="AH30" s="321" t="s">
        <v>89</v>
      </c>
      <c r="AI30" s="322" t="s">
        <v>90</v>
      </c>
      <c r="AJ30" s="317">
        <v>12</v>
      </c>
      <c r="AK30" s="318">
        <v>0</v>
      </c>
      <c r="AL30" s="317">
        <v>3</v>
      </c>
      <c r="AM30" s="317">
        <v>0</v>
      </c>
      <c r="AN30" s="317">
        <v>1</v>
      </c>
      <c r="AO30" s="317">
        <v>3</v>
      </c>
    </row>
    <row r="31" spans="1:41" s="315" customFormat="1" ht="15.75" customHeight="1">
      <c r="A31" s="578" t="s">
        <v>91</v>
      </c>
      <c r="B31" s="228">
        <f t="shared" si="3"/>
        <v>45</v>
      </c>
      <c r="C31" s="229">
        <v>0</v>
      </c>
      <c r="D31" s="474">
        <v>1</v>
      </c>
      <c r="E31" s="474">
        <v>8</v>
      </c>
      <c r="F31" s="318">
        <v>0</v>
      </c>
      <c r="G31" s="474">
        <v>2</v>
      </c>
      <c r="H31" s="474">
        <v>0</v>
      </c>
      <c r="I31" s="474">
        <v>0</v>
      </c>
      <c r="J31" s="474">
        <v>0</v>
      </c>
      <c r="K31" s="312">
        <v>2</v>
      </c>
      <c r="L31" s="323" t="s">
        <v>825</v>
      </c>
      <c r="M31" s="411" t="s">
        <v>91</v>
      </c>
      <c r="N31" s="423">
        <v>0</v>
      </c>
      <c r="O31" s="312">
        <v>1</v>
      </c>
      <c r="P31" s="312">
        <v>4</v>
      </c>
      <c r="Q31" s="312">
        <v>1</v>
      </c>
      <c r="R31" s="312">
        <v>2</v>
      </c>
      <c r="S31" s="312">
        <v>1</v>
      </c>
      <c r="T31" s="312">
        <v>1</v>
      </c>
      <c r="U31" s="312">
        <v>0</v>
      </c>
      <c r="V31" s="312">
        <v>0</v>
      </c>
      <c r="W31" s="312">
        <v>0</v>
      </c>
      <c r="X31" s="312">
        <v>1</v>
      </c>
      <c r="Y31" s="312">
        <v>8</v>
      </c>
      <c r="Z31" s="312">
        <v>0</v>
      </c>
      <c r="AA31" s="312">
        <v>1</v>
      </c>
      <c r="AB31" s="312">
        <v>0</v>
      </c>
      <c r="AC31" s="312">
        <v>1</v>
      </c>
      <c r="AD31" s="312">
        <v>0</v>
      </c>
      <c r="AE31" s="312">
        <v>3</v>
      </c>
      <c r="AF31" s="312">
        <v>1</v>
      </c>
      <c r="AG31" s="313" t="s">
        <v>92</v>
      </c>
      <c r="AH31" s="29" t="s">
        <v>91</v>
      </c>
      <c r="AI31" s="314" t="s">
        <v>92</v>
      </c>
      <c r="AJ31" s="312">
        <v>5</v>
      </c>
      <c r="AK31" s="312">
        <v>0</v>
      </c>
      <c r="AL31" s="312">
        <v>1</v>
      </c>
      <c r="AM31" s="312">
        <v>0</v>
      </c>
      <c r="AN31" s="312">
        <v>1</v>
      </c>
      <c r="AO31" s="312">
        <v>0</v>
      </c>
    </row>
    <row r="32" spans="1:41" s="136" customFormat="1" ht="15.75" customHeight="1">
      <c r="A32" s="578" t="s">
        <v>93</v>
      </c>
      <c r="B32" s="228">
        <f t="shared" si="3"/>
        <v>58</v>
      </c>
      <c r="C32" s="229">
        <v>0</v>
      </c>
      <c r="D32" s="312">
        <v>1</v>
      </c>
      <c r="E32" s="312">
        <v>10</v>
      </c>
      <c r="F32" s="312">
        <v>0</v>
      </c>
      <c r="G32" s="312">
        <v>2</v>
      </c>
      <c r="H32" s="312">
        <v>0</v>
      </c>
      <c r="I32" s="312">
        <v>0</v>
      </c>
      <c r="J32" s="312">
        <v>1</v>
      </c>
      <c r="K32" s="312">
        <v>3</v>
      </c>
      <c r="L32" s="323" t="s">
        <v>826</v>
      </c>
      <c r="M32" s="411" t="s">
        <v>93</v>
      </c>
      <c r="N32" s="475">
        <v>0</v>
      </c>
      <c r="O32" s="312">
        <v>1</v>
      </c>
      <c r="P32" s="312">
        <v>7</v>
      </c>
      <c r="Q32" s="312">
        <v>1</v>
      </c>
      <c r="R32" s="312">
        <v>2</v>
      </c>
      <c r="S32" s="312">
        <v>1</v>
      </c>
      <c r="T32" s="312">
        <v>1</v>
      </c>
      <c r="U32" s="312">
        <v>0</v>
      </c>
      <c r="V32" s="312">
        <v>0</v>
      </c>
      <c r="W32" s="312">
        <v>0</v>
      </c>
      <c r="X32" s="312">
        <v>1</v>
      </c>
      <c r="Y32" s="312">
        <v>10</v>
      </c>
      <c r="Z32" s="312">
        <v>1</v>
      </c>
      <c r="AA32" s="312">
        <v>1</v>
      </c>
      <c r="AB32" s="312">
        <v>1</v>
      </c>
      <c r="AC32" s="312">
        <v>1</v>
      </c>
      <c r="AD32" s="312">
        <v>0</v>
      </c>
      <c r="AE32" s="312">
        <v>0</v>
      </c>
      <c r="AF32" s="312">
        <v>1</v>
      </c>
      <c r="AG32" s="313" t="s">
        <v>94</v>
      </c>
      <c r="AH32" s="29" t="s">
        <v>93</v>
      </c>
      <c r="AI32" s="314" t="s">
        <v>94</v>
      </c>
      <c r="AJ32" s="312">
        <v>9</v>
      </c>
      <c r="AK32" s="312">
        <v>1</v>
      </c>
      <c r="AL32" s="312">
        <v>1</v>
      </c>
      <c r="AM32" s="312">
        <v>0</v>
      </c>
      <c r="AN32" s="312">
        <v>1</v>
      </c>
      <c r="AO32" s="312">
        <v>0</v>
      </c>
    </row>
    <row r="33" spans="1:41" s="251" customFormat="1" ht="15.75" customHeight="1">
      <c r="A33" s="576" t="s">
        <v>95</v>
      </c>
      <c r="B33" s="228">
        <f t="shared" si="3"/>
        <v>102</v>
      </c>
      <c r="C33" s="229">
        <v>0</v>
      </c>
      <c r="D33" s="280">
        <v>1</v>
      </c>
      <c r="E33" s="280">
        <v>8</v>
      </c>
      <c r="F33" s="280">
        <v>0</v>
      </c>
      <c r="G33" s="280">
        <v>2</v>
      </c>
      <c r="H33" s="280">
        <v>0</v>
      </c>
      <c r="I33" s="280">
        <v>0</v>
      </c>
      <c r="J33" s="280">
        <v>1</v>
      </c>
      <c r="K33" s="280">
        <v>3</v>
      </c>
      <c r="L33" s="693" t="s">
        <v>827</v>
      </c>
      <c r="M33" s="276" t="s">
        <v>95</v>
      </c>
      <c r="N33" s="422">
        <v>0</v>
      </c>
      <c r="O33" s="280">
        <v>1</v>
      </c>
      <c r="P33" s="280">
        <v>8</v>
      </c>
      <c r="Q33" s="280">
        <v>1</v>
      </c>
      <c r="R33" s="280">
        <v>7</v>
      </c>
      <c r="S33" s="280">
        <v>1</v>
      </c>
      <c r="T33" s="280">
        <v>1</v>
      </c>
      <c r="U33" s="229">
        <v>0</v>
      </c>
      <c r="V33" s="229">
        <v>0</v>
      </c>
      <c r="W33" s="229">
        <v>0</v>
      </c>
      <c r="X33" s="280">
        <v>1</v>
      </c>
      <c r="Y33" s="280">
        <v>9</v>
      </c>
      <c r="Z33" s="280">
        <v>0</v>
      </c>
      <c r="AA33" s="280">
        <v>0</v>
      </c>
      <c r="AB33" s="280">
        <v>1</v>
      </c>
      <c r="AC33" s="280">
        <v>1</v>
      </c>
      <c r="AD33" s="229">
        <v>0</v>
      </c>
      <c r="AE33" s="280">
        <v>0</v>
      </c>
      <c r="AF33" s="280">
        <v>1</v>
      </c>
      <c r="AG33" s="277" t="s">
        <v>96</v>
      </c>
      <c r="AH33" s="278" t="s">
        <v>95</v>
      </c>
      <c r="AI33" s="279" t="s">
        <v>96</v>
      </c>
      <c r="AJ33" s="280">
        <v>2</v>
      </c>
      <c r="AK33" s="229">
        <v>0</v>
      </c>
      <c r="AL33" s="280">
        <v>0</v>
      </c>
      <c r="AM33" s="229">
        <v>1</v>
      </c>
      <c r="AN33" s="280">
        <v>0</v>
      </c>
      <c r="AO33" s="280">
        <v>52</v>
      </c>
    </row>
    <row r="34" spans="1:41" s="251" customFormat="1" ht="15.75" customHeight="1">
      <c r="A34" s="576" t="s">
        <v>97</v>
      </c>
      <c r="B34" s="228">
        <f t="shared" si="3"/>
        <v>76</v>
      </c>
      <c r="C34" s="229">
        <v>0</v>
      </c>
      <c r="D34" s="229">
        <v>1</v>
      </c>
      <c r="E34" s="229">
        <v>12</v>
      </c>
      <c r="F34" s="229">
        <v>0</v>
      </c>
      <c r="G34" s="229">
        <v>2</v>
      </c>
      <c r="H34" s="280">
        <v>0</v>
      </c>
      <c r="I34" s="280">
        <v>0</v>
      </c>
      <c r="J34" s="280">
        <v>0</v>
      </c>
      <c r="K34" s="229">
        <v>3</v>
      </c>
      <c r="L34" s="481" t="s">
        <v>828</v>
      </c>
      <c r="M34" s="230" t="s">
        <v>97</v>
      </c>
      <c r="N34" s="420">
        <v>0</v>
      </c>
      <c r="O34" s="229">
        <v>1</v>
      </c>
      <c r="P34" s="229">
        <v>8</v>
      </c>
      <c r="Q34" s="280">
        <v>0</v>
      </c>
      <c r="R34" s="229">
        <v>3</v>
      </c>
      <c r="S34" s="229">
        <v>1</v>
      </c>
      <c r="T34" s="229">
        <v>1</v>
      </c>
      <c r="U34" s="229">
        <v>0</v>
      </c>
      <c r="V34" s="229">
        <v>0</v>
      </c>
      <c r="W34" s="229">
        <v>1</v>
      </c>
      <c r="X34" s="229">
        <v>1</v>
      </c>
      <c r="Y34" s="229">
        <v>12</v>
      </c>
      <c r="Z34" s="280">
        <v>0</v>
      </c>
      <c r="AA34" s="229">
        <v>1</v>
      </c>
      <c r="AB34" s="229">
        <v>1</v>
      </c>
      <c r="AC34" s="229">
        <v>1</v>
      </c>
      <c r="AD34" s="229">
        <v>0</v>
      </c>
      <c r="AE34" s="280">
        <v>0</v>
      </c>
      <c r="AF34" s="229">
        <v>1</v>
      </c>
      <c r="AG34" s="231" t="s">
        <v>98</v>
      </c>
      <c r="AH34" s="232" t="s">
        <v>97</v>
      </c>
      <c r="AI34" s="233" t="s">
        <v>98</v>
      </c>
      <c r="AJ34" s="229">
        <v>10</v>
      </c>
      <c r="AK34" s="229">
        <v>0</v>
      </c>
      <c r="AL34" s="229">
        <v>1</v>
      </c>
      <c r="AM34" s="229">
        <v>0</v>
      </c>
      <c r="AN34" s="229">
        <v>1</v>
      </c>
      <c r="AO34" s="229">
        <v>14</v>
      </c>
    </row>
    <row r="35" spans="1:41" s="234" customFormat="1" ht="15.75" customHeight="1">
      <c r="A35" s="577" t="s">
        <v>99</v>
      </c>
      <c r="B35" s="228">
        <f t="shared" si="3"/>
        <v>47</v>
      </c>
      <c r="C35" s="229">
        <v>0</v>
      </c>
      <c r="D35" s="290">
        <v>1</v>
      </c>
      <c r="E35" s="290">
        <v>10</v>
      </c>
      <c r="F35" s="290">
        <v>0</v>
      </c>
      <c r="G35" s="290">
        <v>2</v>
      </c>
      <c r="H35" s="280">
        <v>0</v>
      </c>
      <c r="I35" s="280">
        <v>0</v>
      </c>
      <c r="J35" s="280">
        <v>1</v>
      </c>
      <c r="K35" s="290">
        <v>2</v>
      </c>
      <c r="L35" s="692" t="s">
        <v>829</v>
      </c>
      <c r="M35" s="286" t="s">
        <v>99</v>
      </c>
      <c r="N35" s="424">
        <v>0</v>
      </c>
      <c r="O35" s="290">
        <v>1</v>
      </c>
      <c r="P35" s="290">
        <v>6</v>
      </c>
      <c r="Q35" s="290">
        <v>1</v>
      </c>
      <c r="R35" s="290">
        <v>3</v>
      </c>
      <c r="S35" s="290">
        <v>0</v>
      </c>
      <c r="T35" s="290">
        <v>1</v>
      </c>
      <c r="U35" s="229">
        <v>0</v>
      </c>
      <c r="V35" s="229">
        <v>0</v>
      </c>
      <c r="W35" s="290">
        <v>0</v>
      </c>
      <c r="X35" s="290">
        <v>1</v>
      </c>
      <c r="Y35" s="290">
        <v>10</v>
      </c>
      <c r="Z35" s="280">
        <v>0</v>
      </c>
      <c r="AA35" s="290">
        <v>0</v>
      </c>
      <c r="AB35" s="290">
        <v>1</v>
      </c>
      <c r="AC35" s="290">
        <v>0</v>
      </c>
      <c r="AD35" s="290">
        <v>0</v>
      </c>
      <c r="AE35" s="280">
        <v>0</v>
      </c>
      <c r="AF35" s="290">
        <v>0</v>
      </c>
      <c r="AG35" s="287" t="s">
        <v>1204</v>
      </c>
      <c r="AH35" s="288" t="s">
        <v>798</v>
      </c>
      <c r="AI35" s="289" t="s">
        <v>100</v>
      </c>
      <c r="AJ35" s="290">
        <v>3</v>
      </c>
      <c r="AK35" s="229">
        <v>0</v>
      </c>
      <c r="AL35" s="290">
        <v>1</v>
      </c>
      <c r="AM35" s="229">
        <v>0</v>
      </c>
      <c r="AN35" s="290">
        <v>1</v>
      </c>
      <c r="AO35" s="290">
        <v>2</v>
      </c>
    </row>
    <row r="36" spans="1:41" s="251" customFormat="1" ht="15.75" customHeight="1">
      <c r="A36" s="576" t="s">
        <v>101</v>
      </c>
      <c r="B36" s="228">
        <f t="shared" si="3"/>
        <v>66</v>
      </c>
      <c r="C36" s="229">
        <v>0</v>
      </c>
      <c r="D36" s="229">
        <v>1</v>
      </c>
      <c r="E36" s="229">
        <v>10</v>
      </c>
      <c r="F36" s="229">
        <v>0</v>
      </c>
      <c r="G36" s="229">
        <v>2</v>
      </c>
      <c r="H36" s="280">
        <v>0</v>
      </c>
      <c r="I36" s="280">
        <v>1</v>
      </c>
      <c r="J36" s="280">
        <v>0</v>
      </c>
      <c r="K36" s="229">
        <v>4</v>
      </c>
      <c r="L36" s="481" t="s">
        <v>830</v>
      </c>
      <c r="M36" s="230" t="s">
        <v>101</v>
      </c>
      <c r="N36" s="420">
        <v>0</v>
      </c>
      <c r="O36" s="229">
        <v>2</v>
      </c>
      <c r="P36" s="229">
        <v>10</v>
      </c>
      <c r="Q36" s="229">
        <v>1</v>
      </c>
      <c r="R36" s="229">
        <v>5</v>
      </c>
      <c r="S36" s="229">
        <v>1</v>
      </c>
      <c r="T36" s="229">
        <v>1</v>
      </c>
      <c r="U36" s="229">
        <v>0</v>
      </c>
      <c r="V36" s="229">
        <v>0</v>
      </c>
      <c r="W36" s="229">
        <v>0</v>
      </c>
      <c r="X36" s="229">
        <v>1</v>
      </c>
      <c r="Y36" s="229">
        <v>10</v>
      </c>
      <c r="Z36" s="229">
        <v>1</v>
      </c>
      <c r="AA36" s="229">
        <v>1</v>
      </c>
      <c r="AB36" s="229">
        <v>5</v>
      </c>
      <c r="AC36" s="229">
        <v>1</v>
      </c>
      <c r="AD36" s="229">
        <v>0</v>
      </c>
      <c r="AE36" s="229">
        <v>0</v>
      </c>
      <c r="AF36" s="229">
        <v>1</v>
      </c>
      <c r="AG36" s="231" t="s">
        <v>102</v>
      </c>
      <c r="AH36" s="232" t="s">
        <v>101</v>
      </c>
      <c r="AI36" s="233" t="s">
        <v>102</v>
      </c>
      <c r="AJ36" s="229">
        <v>4</v>
      </c>
      <c r="AK36" s="229">
        <v>0</v>
      </c>
      <c r="AL36" s="229">
        <v>1</v>
      </c>
      <c r="AM36" s="229">
        <v>2</v>
      </c>
      <c r="AN36" s="229">
        <v>1</v>
      </c>
      <c r="AO36" s="229">
        <v>0</v>
      </c>
    </row>
    <row r="37" spans="1:41" s="329" customFormat="1" ht="15.75" customHeight="1" thickBot="1">
      <c r="A37" s="580" t="s">
        <v>104</v>
      </c>
      <c r="B37" s="228">
        <f t="shared" si="3"/>
        <v>29</v>
      </c>
      <c r="C37" s="229">
        <v>0</v>
      </c>
      <c r="D37" s="229">
        <v>1</v>
      </c>
      <c r="E37" s="229">
        <v>3</v>
      </c>
      <c r="F37" s="229">
        <v>0</v>
      </c>
      <c r="G37" s="229">
        <v>2</v>
      </c>
      <c r="H37" s="229">
        <v>0</v>
      </c>
      <c r="I37" s="229">
        <v>1</v>
      </c>
      <c r="J37" s="229">
        <v>0</v>
      </c>
      <c r="K37" s="229">
        <v>4</v>
      </c>
      <c r="L37" s="696" t="s">
        <v>831</v>
      </c>
      <c r="M37" s="262" t="s">
        <v>28</v>
      </c>
      <c r="N37" s="420">
        <v>0</v>
      </c>
      <c r="O37" s="229">
        <v>1</v>
      </c>
      <c r="P37" s="229">
        <v>4</v>
      </c>
      <c r="Q37" s="229">
        <v>0</v>
      </c>
      <c r="R37" s="229">
        <v>1</v>
      </c>
      <c r="S37" s="229">
        <v>0</v>
      </c>
      <c r="T37" s="229">
        <v>1</v>
      </c>
      <c r="U37" s="229">
        <v>0</v>
      </c>
      <c r="V37" s="229">
        <v>0</v>
      </c>
      <c r="W37" s="229">
        <v>0</v>
      </c>
      <c r="X37" s="229">
        <v>1</v>
      </c>
      <c r="Y37" s="229">
        <v>4</v>
      </c>
      <c r="Z37" s="229">
        <v>0</v>
      </c>
      <c r="AA37" s="229">
        <v>0</v>
      </c>
      <c r="AB37" s="229">
        <v>1</v>
      </c>
      <c r="AC37" s="229">
        <v>1</v>
      </c>
      <c r="AD37" s="229">
        <v>0</v>
      </c>
      <c r="AE37" s="229">
        <v>0</v>
      </c>
      <c r="AF37" s="229">
        <v>0</v>
      </c>
      <c r="AG37" s="263" t="s">
        <v>244</v>
      </c>
      <c r="AH37" s="232" t="s">
        <v>28</v>
      </c>
      <c r="AI37" s="233" t="s">
        <v>244</v>
      </c>
      <c r="AJ37" s="229">
        <v>2</v>
      </c>
      <c r="AK37" s="229">
        <v>0</v>
      </c>
      <c r="AL37" s="229">
        <v>0</v>
      </c>
      <c r="AM37" s="229">
        <v>1</v>
      </c>
      <c r="AN37" s="229">
        <v>1</v>
      </c>
      <c r="AO37" s="229">
        <v>0</v>
      </c>
    </row>
    <row r="38" spans="1:41" s="870" customFormat="1" ht="11.1" customHeight="1">
      <c r="A38" s="866" t="s">
        <v>464</v>
      </c>
      <c r="B38" s="867"/>
      <c r="C38" s="867"/>
      <c r="D38" s="866"/>
      <c r="E38" s="866"/>
      <c r="F38" s="867"/>
      <c r="G38" s="866"/>
      <c r="H38" s="866"/>
      <c r="I38" s="866"/>
      <c r="J38" s="1109" t="s">
        <v>748</v>
      </c>
      <c r="K38" s="1110"/>
      <c r="L38" s="1110"/>
      <c r="M38" s="866" t="s">
        <v>464</v>
      </c>
      <c r="N38" s="866"/>
      <c r="O38" s="866"/>
      <c r="P38" s="866"/>
      <c r="Q38" s="866"/>
      <c r="R38" s="866"/>
      <c r="S38" s="866"/>
      <c r="T38" s="866"/>
      <c r="U38" s="866"/>
      <c r="V38" s="868"/>
      <c r="W38" s="866" t="s">
        <v>160</v>
      </c>
      <c r="X38" s="866"/>
      <c r="Y38" s="866"/>
      <c r="Z38" s="866"/>
      <c r="AA38" s="866"/>
      <c r="AB38" s="866"/>
      <c r="AC38" s="866"/>
      <c r="AD38" s="866"/>
      <c r="AE38" s="866"/>
      <c r="AF38" s="866"/>
      <c r="AG38" s="869" t="s">
        <v>748</v>
      </c>
      <c r="AH38" s="866" t="s">
        <v>464</v>
      </c>
      <c r="AI38" s="866"/>
      <c r="AJ38" s="866"/>
      <c r="AK38" s="866"/>
      <c r="AL38" s="866"/>
      <c r="AM38" s="866"/>
      <c r="AN38" s="866"/>
      <c r="AO38" s="869" t="s">
        <v>749</v>
      </c>
    </row>
    <row r="39" spans="1:41" s="871" customFormat="1" ht="11.1" customHeight="1">
      <c r="A39" s="870" t="s">
        <v>745</v>
      </c>
      <c r="L39" s="870"/>
      <c r="M39" s="870" t="s">
        <v>745</v>
      </c>
      <c r="N39" s="870"/>
      <c r="S39" s="870"/>
      <c r="T39" s="870"/>
      <c r="U39" s="870"/>
      <c r="V39" s="870"/>
      <c r="AH39" s="870" t="s">
        <v>745</v>
      </c>
      <c r="AI39" s="872"/>
      <c r="AJ39" s="872"/>
      <c r="AK39" s="872"/>
      <c r="AL39" s="872"/>
      <c r="AM39" s="872"/>
      <c r="AN39" s="872"/>
      <c r="AO39" s="872"/>
    </row>
    <row r="40" spans="1:41" s="871" customFormat="1" ht="11.1" customHeight="1">
      <c r="A40" s="870" t="s">
        <v>746</v>
      </c>
      <c r="L40" s="870"/>
      <c r="M40" s="870" t="s">
        <v>746</v>
      </c>
      <c r="N40" s="870"/>
      <c r="T40" s="870"/>
      <c r="U40" s="870"/>
      <c r="V40" s="870"/>
      <c r="AH40" s="870" t="s">
        <v>746</v>
      </c>
      <c r="AM40" s="872"/>
      <c r="AN40" s="872"/>
      <c r="AO40" s="872"/>
    </row>
    <row r="41" spans="1:41" s="871" customFormat="1" ht="11.1" customHeight="1">
      <c r="A41" s="870" t="s">
        <v>747</v>
      </c>
      <c r="B41" s="872"/>
      <c r="C41" s="872"/>
      <c r="D41" s="872"/>
      <c r="E41" s="872"/>
      <c r="F41" s="872"/>
      <c r="L41" s="870"/>
      <c r="M41" s="870" t="s">
        <v>747</v>
      </c>
      <c r="N41" s="870"/>
      <c r="T41" s="1106" t="s">
        <v>160</v>
      </c>
      <c r="U41" s="1106"/>
      <c r="V41" s="1106"/>
      <c r="W41" s="1107"/>
      <c r="X41" s="1107"/>
      <c r="Y41" s="1107"/>
      <c r="Z41" s="1107"/>
      <c r="AH41" s="870" t="s">
        <v>747</v>
      </c>
      <c r="AM41" s="872" t="s">
        <v>160</v>
      </c>
      <c r="AN41" s="872"/>
      <c r="AO41" s="872"/>
    </row>
    <row r="42" spans="1:41" s="329" customFormat="1" ht="11.25">
      <c r="L42" s="330"/>
      <c r="AD42" s="251"/>
      <c r="AE42" s="251"/>
    </row>
    <row r="43" spans="1:41" s="329" customFormat="1" ht="11.25">
      <c r="L43" s="330"/>
      <c r="AD43" s="251"/>
      <c r="AE43" s="251"/>
      <c r="AJ43" s="232"/>
    </row>
    <row r="44" spans="1:41" s="329" customFormat="1" ht="11.25">
      <c r="L44" s="330"/>
      <c r="AD44" s="251"/>
      <c r="AE44" s="251"/>
    </row>
    <row r="45" spans="1:41" s="329" customFormat="1" ht="11.25">
      <c r="L45" s="330"/>
      <c r="AD45" s="251"/>
      <c r="AE45" s="251"/>
    </row>
    <row r="46" spans="1:41" s="329" customFormat="1" ht="11.25">
      <c r="L46" s="330"/>
      <c r="AD46" s="251"/>
      <c r="AE46" s="251"/>
    </row>
    <row r="47" spans="1:41" s="329" customFormat="1" ht="11.25">
      <c r="L47" s="330"/>
      <c r="AD47" s="251"/>
      <c r="AE47" s="251"/>
    </row>
    <row r="48" spans="1:41" s="329" customFormat="1" ht="11.25">
      <c r="L48" s="330"/>
      <c r="AD48" s="251"/>
      <c r="AE48" s="251"/>
    </row>
    <row r="49" spans="12:31" s="329" customFormat="1" ht="11.25">
      <c r="L49" s="330"/>
      <c r="AD49" s="251"/>
      <c r="AE49" s="251"/>
    </row>
    <row r="50" spans="12:31" s="329" customFormat="1" ht="11.25">
      <c r="L50" s="330"/>
      <c r="AD50" s="251"/>
      <c r="AE50" s="251"/>
    </row>
    <row r="51" spans="12:31" s="329" customFormat="1" ht="11.25">
      <c r="L51" s="330"/>
      <c r="AD51" s="251"/>
      <c r="AE51" s="251"/>
    </row>
    <row r="52" spans="12:31" s="329" customFormat="1" ht="11.25">
      <c r="L52" s="330"/>
      <c r="AD52" s="251"/>
      <c r="AE52" s="251"/>
    </row>
    <row r="53" spans="12:31" s="329" customFormat="1" ht="11.25">
      <c r="L53" s="330"/>
      <c r="AD53" s="251"/>
      <c r="AE53" s="251"/>
    </row>
    <row r="54" spans="12:31" s="329" customFormat="1" ht="11.25">
      <c r="L54" s="330"/>
      <c r="AD54" s="251"/>
      <c r="AE54" s="251"/>
    </row>
    <row r="55" spans="12:31" s="329" customFormat="1" ht="11.25">
      <c r="L55" s="330"/>
      <c r="AD55" s="251"/>
      <c r="AE55" s="251"/>
    </row>
    <row r="56" spans="12:31" s="329" customFormat="1" ht="11.25">
      <c r="L56" s="330"/>
      <c r="AD56" s="251"/>
      <c r="AE56" s="251"/>
    </row>
    <row r="57" spans="12:31" s="329" customFormat="1" ht="11.25">
      <c r="L57" s="330"/>
      <c r="AD57" s="251"/>
      <c r="AE57" s="251"/>
    </row>
    <row r="58" spans="12:31" s="329" customFormat="1" ht="11.25">
      <c r="L58" s="330"/>
      <c r="AD58" s="251"/>
      <c r="AE58" s="251"/>
    </row>
    <row r="59" spans="12:31" s="329" customFormat="1" ht="11.25">
      <c r="L59" s="330"/>
      <c r="AD59" s="251"/>
      <c r="AE59" s="251"/>
    </row>
    <row r="60" spans="12:31" s="329" customFormat="1" ht="11.25">
      <c r="L60" s="330"/>
      <c r="AD60" s="251"/>
      <c r="AE60" s="251"/>
    </row>
    <row r="61" spans="12:31" s="329" customFormat="1" ht="11.25">
      <c r="L61" s="330"/>
      <c r="AD61" s="251"/>
      <c r="AE61" s="251"/>
    </row>
    <row r="62" spans="12:31" s="329" customFormat="1" ht="11.25">
      <c r="L62" s="330"/>
      <c r="AD62" s="251"/>
      <c r="AE62" s="251"/>
    </row>
    <row r="63" spans="12:31" s="329" customFormat="1" ht="11.25">
      <c r="L63" s="330"/>
      <c r="AD63" s="251"/>
      <c r="AE63" s="251"/>
    </row>
    <row r="64" spans="12:31" s="329" customFormat="1" ht="11.25">
      <c r="L64" s="330"/>
      <c r="AD64" s="251"/>
      <c r="AE64" s="251"/>
    </row>
    <row r="65" spans="12:31" s="329" customFormat="1" ht="11.25">
      <c r="L65" s="330"/>
      <c r="AD65" s="251"/>
      <c r="AE65" s="251"/>
    </row>
    <row r="66" spans="12:31" s="329" customFormat="1" ht="11.25">
      <c r="L66" s="330"/>
      <c r="AD66" s="251"/>
      <c r="AE66" s="251"/>
    </row>
    <row r="67" spans="12:31" s="329" customFormat="1" ht="11.25">
      <c r="L67" s="330"/>
      <c r="AD67" s="251"/>
      <c r="AE67" s="251"/>
    </row>
    <row r="68" spans="12:31" s="329" customFormat="1" ht="11.25">
      <c r="L68" s="330"/>
      <c r="AD68" s="251"/>
      <c r="AE68" s="251"/>
    </row>
    <row r="69" spans="12:31" s="329" customFormat="1" ht="11.25">
      <c r="L69" s="330"/>
      <c r="AD69" s="251"/>
      <c r="AE69" s="251"/>
    </row>
    <row r="70" spans="12:31" s="329" customFormat="1" ht="11.25">
      <c r="L70" s="330"/>
      <c r="AD70" s="251"/>
      <c r="AE70" s="251"/>
    </row>
    <row r="71" spans="12:31" s="329" customFormat="1" ht="11.25">
      <c r="L71" s="330"/>
      <c r="AD71" s="251"/>
      <c r="AE71" s="251"/>
    </row>
    <row r="72" spans="12:31" s="329" customFormat="1" ht="11.25">
      <c r="L72" s="330"/>
      <c r="AD72" s="251"/>
      <c r="AE72" s="251"/>
    </row>
    <row r="73" spans="12:31" s="329" customFormat="1" ht="11.25">
      <c r="L73" s="330"/>
      <c r="AD73" s="251"/>
      <c r="AE73" s="251"/>
    </row>
    <row r="74" spans="12:31" s="329" customFormat="1" ht="11.25">
      <c r="L74" s="330"/>
      <c r="AD74" s="251"/>
      <c r="AE74" s="251"/>
    </row>
    <row r="75" spans="12:31" s="329" customFormat="1" ht="11.25">
      <c r="L75" s="330"/>
      <c r="AD75" s="251"/>
      <c r="AE75" s="251"/>
    </row>
    <row r="76" spans="12:31" s="329" customFormat="1" ht="11.25">
      <c r="L76" s="330"/>
      <c r="AD76" s="251"/>
      <c r="AE76" s="251"/>
    </row>
    <row r="77" spans="12:31" s="329" customFormat="1" ht="11.25">
      <c r="L77" s="330"/>
      <c r="AD77" s="251"/>
      <c r="AE77" s="251"/>
    </row>
    <row r="78" spans="12:31" s="329" customFormat="1" ht="11.25">
      <c r="L78" s="330"/>
      <c r="AD78" s="251"/>
      <c r="AE78" s="251"/>
    </row>
    <row r="79" spans="12:31" s="329" customFormat="1" ht="11.25">
      <c r="L79" s="330"/>
      <c r="AD79" s="251"/>
      <c r="AE79" s="251"/>
    </row>
    <row r="80" spans="12:31" s="329" customFormat="1" ht="11.25">
      <c r="L80" s="330"/>
      <c r="AD80" s="251"/>
      <c r="AE80" s="251"/>
    </row>
    <row r="81" spans="1:35" s="329" customFormat="1" ht="11.25">
      <c r="L81" s="330"/>
      <c r="AD81" s="251"/>
      <c r="AE81" s="251"/>
    </row>
    <row r="82" spans="1:35" s="329" customFormat="1" ht="11.25">
      <c r="L82" s="330"/>
      <c r="AD82" s="251"/>
      <c r="AE82" s="251"/>
    </row>
    <row r="83" spans="1:35" s="329" customFormat="1" ht="11.25">
      <c r="L83" s="330"/>
      <c r="AD83" s="251"/>
      <c r="AE83" s="251"/>
    </row>
    <row r="84" spans="1:35">
      <c r="A84" s="329"/>
      <c r="AH84" s="329"/>
      <c r="AI84" s="329"/>
    </row>
    <row r="85" spans="1:35">
      <c r="A85" s="329"/>
      <c r="AH85" s="329"/>
      <c r="AI85" s="329"/>
    </row>
    <row r="86" spans="1:35">
      <c r="A86" s="329"/>
      <c r="AH86" s="329"/>
      <c r="AI86" s="329"/>
    </row>
  </sheetData>
  <sheetProtection selectLockedCells="1"/>
  <mergeCells count="60">
    <mergeCell ref="AH13:AI13"/>
    <mergeCell ref="S7:S8"/>
    <mergeCell ref="J7:K7"/>
    <mergeCell ref="H7:I7"/>
    <mergeCell ref="N7:N8"/>
    <mergeCell ref="AH9:AI9"/>
    <mergeCell ref="AH10:AI10"/>
    <mergeCell ref="X6:X8"/>
    <mergeCell ref="AD6:AD8"/>
    <mergeCell ref="AB6:AB8"/>
    <mergeCell ref="F6:K6"/>
    <mergeCell ref="L6:L8"/>
    <mergeCell ref="AH11:AI11"/>
    <mergeCell ref="F7:G7"/>
    <mergeCell ref="AF6:AF8"/>
    <mergeCell ref="AH12:AI12"/>
    <mergeCell ref="A6:A8"/>
    <mergeCell ref="B6:B8"/>
    <mergeCell ref="R7:R8"/>
    <mergeCell ref="T41:V41"/>
    <mergeCell ref="W41:Z41"/>
    <mergeCell ref="Z6:Z8"/>
    <mergeCell ref="J38:L38"/>
    <mergeCell ref="D7:D8"/>
    <mergeCell ref="C7:C8"/>
    <mergeCell ref="C6:E6"/>
    <mergeCell ref="E7:E8"/>
    <mergeCell ref="T7:T8"/>
    <mergeCell ref="Y6:Y8"/>
    <mergeCell ref="O7:O8"/>
    <mergeCell ref="O6:R6"/>
    <mergeCell ref="AJ6:AO6"/>
    <mergeCell ref="AO7:AO8"/>
    <mergeCell ref="AN7:AN8"/>
    <mergeCell ref="AE6:AE8"/>
    <mergeCell ref="AM7:AM8"/>
    <mergeCell ref="AJ7:AJ8"/>
    <mergeCell ref="AL7:AL8"/>
    <mergeCell ref="AH6:AI8"/>
    <mergeCell ref="AH3:AO3"/>
    <mergeCell ref="AG6:AG8"/>
    <mergeCell ref="S6:V6"/>
    <mergeCell ref="W6:W8"/>
    <mergeCell ref="AH4:AO4"/>
    <mergeCell ref="M3:V3"/>
    <mergeCell ref="W3:AG3"/>
    <mergeCell ref="U7:U8"/>
    <mergeCell ref="V7:V8"/>
    <mergeCell ref="Q7:Q8"/>
    <mergeCell ref="W4:AG4"/>
    <mergeCell ref="AC6:AC8"/>
    <mergeCell ref="P7:P8"/>
    <mergeCell ref="M6:M8"/>
    <mergeCell ref="AK7:AK8"/>
    <mergeCell ref="AA6:AA8"/>
    <mergeCell ref="A1:B1"/>
    <mergeCell ref="I1:L1"/>
    <mergeCell ref="A3:E3"/>
    <mergeCell ref="F3:L3"/>
    <mergeCell ref="J5:L5"/>
  </mergeCells>
  <phoneticPr fontId="40" type="noConversion"/>
  <printOptions horizontalCentered="1"/>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4" manualBreakCount="4">
    <brk id="5" max="40" man="1"/>
    <brk id="12" max="40" man="1"/>
    <brk id="22" max="44" man="1"/>
    <brk id="33" max="4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86"/>
  <sheetViews>
    <sheetView showGridLines="0" view="pageBreakPreview" zoomScaleNormal="100" zoomScaleSheetLayoutView="100" workbookViewId="0">
      <selection activeCell="K2" sqref="K2"/>
    </sheetView>
  </sheetViews>
  <sheetFormatPr defaultRowHeight="14.25"/>
  <cols>
    <col min="1" max="1" width="4.625" style="425" customWidth="1"/>
    <col min="2" max="2" width="9.625" style="425" customWidth="1"/>
    <col min="3" max="3" width="8.625" style="143" customWidth="1"/>
    <col min="4" max="4" width="7.125" style="143" customWidth="1"/>
    <col min="5" max="5" width="6.75" style="143" customWidth="1"/>
    <col min="6" max="6" width="7.125" style="143" customWidth="1"/>
    <col min="7" max="7" width="7.625" style="143" customWidth="1"/>
    <col min="8" max="8" width="7.125" style="143" customWidth="1"/>
    <col min="9" max="9" width="9.625" style="143" customWidth="1"/>
    <col min="10" max="10" width="6.875" style="143" customWidth="1"/>
    <col min="11" max="11" width="7.125" style="143" customWidth="1"/>
    <col min="12" max="16384" width="9" style="143"/>
  </cols>
  <sheetData>
    <row r="1" spans="1:11" s="201" customFormat="1" ht="14.1" customHeight="1">
      <c r="K1" s="202" t="s">
        <v>1284</v>
      </c>
    </row>
    <row r="2" spans="1:11" s="136" customFormat="1" ht="14.1" customHeight="1">
      <c r="K2" s="137"/>
    </row>
    <row r="3" spans="1:11" s="660" customFormat="1" ht="20.100000000000001" customHeight="1">
      <c r="A3" s="1133" t="s">
        <v>215</v>
      </c>
      <c r="B3" s="1133"/>
      <c r="C3" s="1133"/>
      <c r="D3" s="1133"/>
      <c r="E3" s="1133"/>
      <c r="F3" s="1133"/>
      <c r="G3" s="1133"/>
      <c r="H3" s="1133"/>
      <c r="I3" s="1133"/>
      <c r="J3" s="1133"/>
      <c r="K3" s="1133"/>
    </row>
    <row r="4" spans="1:11" s="138" customFormat="1" ht="24" customHeight="1">
      <c r="A4" s="1133" t="s">
        <v>376</v>
      </c>
      <c r="B4" s="1133"/>
      <c r="C4" s="1133"/>
      <c r="D4" s="1133"/>
      <c r="E4" s="1133"/>
      <c r="F4" s="1133"/>
      <c r="G4" s="1133"/>
      <c r="H4" s="1133"/>
      <c r="I4" s="1133"/>
      <c r="J4" s="1133"/>
      <c r="K4" s="1133"/>
    </row>
    <row r="5" spans="1:11" s="136" customFormat="1" ht="18" customHeight="1" thickBot="1">
      <c r="A5" s="139" t="s">
        <v>135</v>
      </c>
      <c r="B5" s="139"/>
      <c r="F5" s="137"/>
      <c r="K5" s="137" t="s">
        <v>136</v>
      </c>
    </row>
    <row r="6" spans="1:11" s="136" customFormat="1" ht="51.75" customHeight="1">
      <c r="A6" s="1134" t="s">
        <v>733</v>
      </c>
      <c r="B6" s="1135"/>
      <c r="C6" s="484" t="s">
        <v>107</v>
      </c>
      <c r="D6" s="485" t="s">
        <v>837</v>
      </c>
      <c r="E6" s="485" t="s">
        <v>838</v>
      </c>
      <c r="F6" s="485" t="s">
        <v>839</v>
      </c>
      <c r="G6" s="485" t="s">
        <v>840</v>
      </c>
      <c r="H6" s="485" t="s">
        <v>841</v>
      </c>
      <c r="I6" s="485" t="s">
        <v>842</v>
      </c>
      <c r="J6" s="485" t="s">
        <v>843</v>
      </c>
      <c r="K6" s="486" t="s">
        <v>844</v>
      </c>
    </row>
    <row r="7" spans="1:11" s="141" customFormat="1" ht="17.100000000000001" customHeight="1">
      <c r="A7" s="1139">
        <v>2018</v>
      </c>
      <c r="B7" s="1140"/>
      <c r="C7" s="140">
        <v>9612459</v>
      </c>
      <c r="D7" s="140">
        <v>84768</v>
      </c>
      <c r="E7" s="140">
        <v>5719</v>
      </c>
      <c r="F7" s="140">
        <v>60720</v>
      </c>
      <c r="G7" s="140">
        <v>1579338</v>
      </c>
      <c r="H7" s="140">
        <v>181824</v>
      </c>
      <c r="I7" s="140">
        <v>7334926</v>
      </c>
      <c r="J7" s="140">
        <v>31916</v>
      </c>
      <c r="K7" s="140">
        <v>333248</v>
      </c>
    </row>
    <row r="8" spans="1:11" s="141" customFormat="1" ht="17.100000000000001" customHeight="1">
      <c r="A8" s="1139">
        <v>2019</v>
      </c>
      <c r="B8" s="1140"/>
      <c r="C8" s="140">
        <v>8995641</v>
      </c>
      <c r="D8" s="140">
        <v>79147</v>
      </c>
      <c r="E8" s="140">
        <v>11671</v>
      </c>
      <c r="F8" s="140">
        <v>62064</v>
      </c>
      <c r="G8" s="140">
        <v>996325</v>
      </c>
      <c r="H8" s="140">
        <v>7614</v>
      </c>
      <c r="I8" s="140">
        <v>7609019</v>
      </c>
      <c r="J8" s="140">
        <v>12721</v>
      </c>
      <c r="K8" s="140">
        <v>217080</v>
      </c>
    </row>
    <row r="9" spans="1:11" s="141" customFormat="1" ht="17.100000000000001" customHeight="1">
      <c r="A9" s="1139">
        <v>2020</v>
      </c>
      <c r="B9" s="1140"/>
      <c r="C9" s="140">
        <v>9725339</v>
      </c>
      <c r="D9" s="140">
        <v>78346</v>
      </c>
      <c r="E9" s="140">
        <v>8998</v>
      </c>
      <c r="F9" s="140">
        <v>65582</v>
      </c>
      <c r="G9" s="140">
        <v>591451</v>
      </c>
      <c r="H9" s="140">
        <v>7195</v>
      </c>
      <c r="I9" s="140">
        <v>8742069</v>
      </c>
      <c r="J9" s="140">
        <v>14470</v>
      </c>
      <c r="K9" s="140">
        <v>217228</v>
      </c>
    </row>
    <row r="10" spans="1:11" s="141" customFormat="1" ht="17.100000000000001" customHeight="1">
      <c r="A10" s="1139">
        <v>2021</v>
      </c>
      <c r="B10" s="1140"/>
      <c r="C10" s="140">
        <v>8763640</v>
      </c>
      <c r="D10" s="140">
        <v>82742</v>
      </c>
      <c r="E10" s="140">
        <v>6664</v>
      </c>
      <c r="F10" s="140">
        <v>70660</v>
      </c>
      <c r="G10" s="140">
        <v>1273608</v>
      </c>
      <c r="H10" s="140">
        <v>6552</v>
      </c>
      <c r="I10" s="140">
        <v>6981001</v>
      </c>
      <c r="J10" s="140">
        <v>20686</v>
      </c>
      <c r="K10" s="140">
        <v>321727</v>
      </c>
    </row>
    <row r="11" spans="1:11" s="141" customFormat="1" ht="17.100000000000001" customHeight="1">
      <c r="A11" s="1137">
        <v>2022</v>
      </c>
      <c r="B11" s="1138"/>
      <c r="C11" s="142">
        <f>IF(SUM(C13:C36)=SUM(D11:K11),SUM(C13:C36),"err")</f>
        <v>6730577</v>
      </c>
      <c r="D11" s="142">
        <f t="shared" ref="D11:K11" si="0">SUM(D13:D36)</f>
        <v>117724</v>
      </c>
      <c r="E11" s="142">
        <f t="shared" si="0"/>
        <v>6101</v>
      </c>
      <c r="F11" s="142">
        <f t="shared" si="0"/>
        <v>61369</v>
      </c>
      <c r="G11" s="142">
        <f t="shared" si="0"/>
        <v>521219</v>
      </c>
      <c r="H11" s="142">
        <f t="shared" si="0"/>
        <v>6440</v>
      </c>
      <c r="I11" s="142">
        <f t="shared" si="0"/>
        <v>5809300</v>
      </c>
      <c r="J11" s="142">
        <f>SUM(J13:J36)</f>
        <v>4299</v>
      </c>
      <c r="K11" s="142">
        <f t="shared" si="0"/>
        <v>204125</v>
      </c>
    </row>
    <row r="12" spans="1:11" s="29" customFormat="1" ht="9.9499999999999993" customHeight="1">
      <c r="A12" s="1136"/>
      <c r="B12" s="1136"/>
      <c r="C12" s="140"/>
      <c r="D12" s="140"/>
      <c r="E12" s="140"/>
      <c r="F12" s="140"/>
      <c r="G12" s="140"/>
      <c r="H12" s="140"/>
      <c r="I12" s="487"/>
      <c r="J12" s="487"/>
      <c r="K12" s="487"/>
    </row>
    <row r="13" spans="1:11" s="213" customFormat="1" ht="17.850000000000001" customHeight="1">
      <c r="A13" s="488" t="s">
        <v>219</v>
      </c>
      <c r="B13" s="489" t="s">
        <v>466</v>
      </c>
      <c r="C13" s="490">
        <f t="shared" ref="C13:C36" si="1">SUM(D13:K13)</f>
        <v>22406</v>
      </c>
      <c r="D13" s="491">
        <v>1083</v>
      </c>
      <c r="E13" s="491">
        <v>0</v>
      </c>
      <c r="F13" s="491">
        <v>313</v>
      </c>
      <c r="G13" s="491">
        <v>4269</v>
      </c>
      <c r="H13" s="491">
        <v>0</v>
      </c>
      <c r="I13" s="491">
        <v>249</v>
      </c>
      <c r="J13" s="491">
        <v>234</v>
      </c>
      <c r="K13" s="491">
        <v>16258</v>
      </c>
    </row>
    <row r="14" spans="1:11" s="213" customFormat="1" ht="17.850000000000001" customHeight="1">
      <c r="A14" s="488" t="s">
        <v>59</v>
      </c>
      <c r="B14" s="492" t="s">
        <v>60</v>
      </c>
      <c r="C14" s="490">
        <f t="shared" si="1"/>
        <v>750405</v>
      </c>
      <c r="D14" s="493">
        <v>6642</v>
      </c>
      <c r="E14" s="493">
        <v>233</v>
      </c>
      <c r="F14" s="493">
        <v>7344</v>
      </c>
      <c r="G14" s="493">
        <v>48988</v>
      </c>
      <c r="H14" s="493">
        <v>644</v>
      </c>
      <c r="I14" s="493">
        <v>680986</v>
      </c>
      <c r="J14" s="493">
        <v>148</v>
      </c>
      <c r="K14" s="493">
        <v>5420</v>
      </c>
    </row>
    <row r="15" spans="1:11" s="213" customFormat="1" ht="17.850000000000001" customHeight="1">
      <c r="A15" s="494" t="s">
        <v>61</v>
      </c>
      <c r="B15" s="495" t="s">
        <v>62</v>
      </c>
      <c r="C15" s="490">
        <f t="shared" si="1"/>
        <v>417163</v>
      </c>
      <c r="D15" s="479">
        <v>10675</v>
      </c>
      <c r="E15" s="479">
        <v>161</v>
      </c>
      <c r="F15" s="479">
        <v>13563</v>
      </c>
      <c r="G15" s="479">
        <v>33610</v>
      </c>
      <c r="H15" s="479">
        <v>961</v>
      </c>
      <c r="I15" s="479">
        <v>333508</v>
      </c>
      <c r="J15" s="479">
        <v>382</v>
      </c>
      <c r="K15" s="479">
        <v>24303</v>
      </c>
    </row>
    <row r="16" spans="1:11" s="213" customFormat="1" ht="17.850000000000001" customHeight="1">
      <c r="A16" s="488" t="s">
        <v>63</v>
      </c>
      <c r="B16" s="492" t="s">
        <v>64</v>
      </c>
      <c r="C16" s="490">
        <f t="shared" si="1"/>
        <v>242112</v>
      </c>
      <c r="D16" s="496">
        <v>5387</v>
      </c>
      <c r="E16" s="496">
        <v>515</v>
      </c>
      <c r="F16" s="496">
        <v>2543</v>
      </c>
      <c r="G16" s="496">
        <v>28358</v>
      </c>
      <c r="H16" s="496">
        <v>232</v>
      </c>
      <c r="I16" s="496">
        <v>201786</v>
      </c>
      <c r="J16" s="496">
        <v>6</v>
      </c>
      <c r="K16" s="496">
        <v>3285</v>
      </c>
    </row>
    <row r="17" spans="1:11" s="213" customFormat="1" ht="17.850000000000001" customHeight="1">
      <c r="A17" s="488" t="s">
        <v>65</v>
      </c>
      <c r="B17" s="492" t="s">
        <v>66</v>
      </c>
      <c r="C17" s="490">
        <f t="shared" si="1"/>
        <v>315261</v>
      </c>
      <c r="D17" s="497">
        <v>42777</v>
      </c>
      <c r="E17" s="497">
        <v>593</v>
      </c>
      <c r="F17" s="497">
        <v>5635</v>
      </c>
      <c r="G17" s="497">
        <v>17004</v>
      </c>
      <c r="H17" s="497">
        <v>129</v>
      </c>
      <c r="I17" s="497">
        <v>235193</v>
      </c>
      <c r="J17" s="497">
        <v>222</v>
      </c>
      <c r="K17" s="497">
        <v>13708</v>
      </c>
    </row>
    <row r="18" spans="1:11" s="213" customFormat="1" ht="17.850000000000001" customHeight="1">
      <c r="A18" s="488" t="s">
        <v>67</v>
      </c>
      <c r="B18" s="492" t="s">
        <v>68</v>
      </c>
      <c r="C18" s="490">
        <f t="shared" si="1"/>
        <v>168809</v>
      </c>
      <c r="D18" s="493">
        <v>3660</v>
      </c>
      <c r="E18" s="493">
        <v>266</v>
      </c>
      <c r="F18" s="493">
        <v>3631</v>
      </c>
      <c r="G18" s="493">
        <v>21833</v>
      </c>
      <c r="H18" s="493">
        <v>972</v>
      </c>
      <c r="I18" s="493">
        <v>87887</v>
      </c>
      <c r="J18" s="493">
        <v>102</v>
      </c>
      <c r="K18" s="493">
        <v>50458</v>
      </c>
    </row>
    <row r="19" spans="1:11" s="213" customFormat="1" ht="17.850000000000001" customHeight="1">
      <c r="A19" s="488" t="s">
        <v>69</v>
      </c>
      <c r="B19" s="492" t="s">
        <v>70</v>
      </c>
      <c r="C19" s="490">
        <f t="shared" si="1"/>
        <v>570036</v>
      </c>
      <c r="D19" s="493">
        <v>7752</v>
      </c>
      <c r="E19" s="493">
        <v>95</v>
      </c>
      <c r="F19" s="493">
        <v>2542</v>
      </c>
      <c r="G19" s="493">
        <v>85784</v>
      </c>
      <c r="H19" s="493">
        <v>312</v>
      </c>
      <c r="I19" s="493">
        <v>457483</v>
      </c>
      <c r="J19" s="493">
        <v>425</v>
      </c>
      <c r="K19" s="493">
        <v>15643</v>
      </c>
    </row>
    <row r="20" spans="1:11" s="213" customFormat="1" ht="17.850000000000001" customHeight="1">
      <c r="A20" s="498" t="s">
        <v>71</v>
      </c>
      <c r="B20" s="800" t="s">
        <v>1216</v>
      </c>
      <c r="C20" s="490">
        <f t="shared" si="1"/>
        <v>207900</v>
      </c>
      <c r="D20" s="597">
        <v>2782</v>
      </c>
      <c r="E20" s="597">
        <v>737</v>
      </c>
      <c r="F20" s="597">
        <v>2537</v>
      </c>
      <c r="G20" s="597">
        <v>14294</v>
      </c>
      <c r="H20" s="597">
        <v>229</v>
      </c>
      <c r="I20" s="597">
        <v>176794</v>
      </c>
      <c r="J20" s="597">
        <v>318</v>
      </c>
      <c r="K20" s="597">
        <v>10209</v>
      </c>
    </row>
    <row r="21" spans="1:11" s="213" customFormat="1" ht="17.850000000000001" customHeight="1">
      <c r="A21" s="488" t="s">
        <v>73</v>
      </c>
      <c r="B21" s="492" t="s">
        <v>74</v>
      </c>
      <c r="C21" s="490">
        <f t="shared" si="1"/>
        <v>209443</v>
      </c>
      <c r="D21" s="500">
        <v>4321</v>
      </c>
      <c r="E21" s="500">
        <v>95</v>
      </c>
      <c r="F21" s="500">
        <v>2278</v>
      </c>
      <c r="G21" s="500">
        <v>15274</v>
      </c>
      <c r="H21" s="500">
        <v>479</v>
      </c>
      <c r="I21" s="500">
        <v>176937</v>
      </c>
      <c r="J21" s="500">
        <v>125</v>
      </c>
      <c r="K21" s="500">
        <v>9934</v>
      </c>
    </row>
    <row r="22" spans="1:11" s="213" customFormat="1" ht="17.850000000000001" customHeight="1">
      <c r="A22" s="498" t="s">
        <v>75</v>
      </c>
      <c r="B22" s="499" t="s">
        <v>76</v>
      </c>
      <c r="C22" s="490">
        <f t="shared" si="1"/>
        <v>509175</v>
      </c>
      <c r="D22" s="493">
        <v>1938</v>
      </c>
      <c r="E22" s="493">
        <v>55</v>
      </c>
      <c r="F22" s="493">
        <v>1618</v>
      </c>
      <c r="G22" s="493">
        <v>9585</v>
      </c>
      <c r="H22" s="493">
        <v>164</v>
      </c>
      <c r="I22" s="493">
        <v>488590</v>
      </c>
      <c r="J22" s="493">
        <v>106</v>
      </c>
      <c r="K22" s="493">
        <v>7119</v>
      </c>
    </row>
    <row r="23" spans="1:11" s="213" customFormat="1" ht="17.850000000000001" customHeight="1">
      <c r="A23" s="488" t="s">
        <v>77</v>
      </c>
      <c r="B23" s="492" t="s">
        <v>78</v>
      </c>
      <c r="C23" s="490">
        <f t="shared" si="1"/>
        <v>988901</v>
      </c>
      <c r="D23" s="493">
        <v>2707</v>
      </c>
      <c r="E23" s="493">
        <v>1620</v>
      </c>
      <c r="F23" s="493">
        <v>3913</v>
      </c>
      <c r="G23" s="493">
        <v>142108</v>
      </c>
      <c r="H23" s="493">
        <v>338</v>
      </c>
      <c r="I23" s="493">
        <v>836261</v>
      </c>
      <c r="J23" s="493">
        <v>385</v>
      </c>
      <c r="K23" s="493">
        <v>1569</v>
      </c>
    </row>
    <row r="24" spans="1:11" s="213" customFormat="1" ht="17.850000000000001" customHeight="1">
      <c r="A24" s="488" t="s">
        <v>79</v>
      </c>
      <c r="B24" s="492" t="s">
        <v>80</v>
      </c>
      <c r="C24" s="490">
        <f t="shared" si="1"/>
        <v>53212</v>
      </c>
      <c r="D24" s="493">
        <v>1500</v>
      </c>
      <c r="E24" s="493">
        <v>109</v>
      </c>
      <c r="F24" s="493">
        <v>791</v>
      </c>
      <c r="G24" s="493">
        <v>5768</v>
      </c>
      <c r="H24" s="493">
        <v>52</v>
      </c>
      <c r="I24" s="493">
        <v>42690</v>
      </c>
      <c r="J24" s="493">
        <v>12</v>
      </c>
      <c r="K24" s="493">
        <v>2290</v>
      </c>
    </row>
    <row r="25" spans="1:11" s="213" customFormat="1" ht="17.850000000000001" customHeight="1">
      <c r="A25" s="488" t="s">
        <v>81</v>
      </c>
      <c r="B25" s="492" t="s">
        <v>82</v>
      </c>
      <c r="C25" s="490">
        <f t="shared" si="1"/>
        <v>688821</v>
      </c>
      <c r="D25" s="501">
        <v>2878</v>
      </c>
      <c r="E25" s="501">
        <v>127</v>
      </c>
      <c r="F25" s="501">
        <v>979</v>
      </c>
      <c r="G25" s="501">
        <v>8769</v>
      </c>
      <c r="H25" s="501">
        <v>58</v>
      </c>
      <c r="I25" s="501">
        <v>670430</v>
      </c>
      <c r="J25" s="501">
        <v>74</v>
      </c>
      <c r="K25" s="502">
        <v>5506</v>
      </c>
    </row>
    <row r="26" spans="1:11" s="213" customFormat="1" ht="17.850000000000001" customHeight="1">
      <c r="A26" s="488" t="s">
        <v>83</v>
      </c>
      <c r="B26" s="801" t="s">
        <v>1217</v>
      </c>
      <c r="C26" s="490">
        <f t="shared" si="1"/>
        <v>77862</v>
      </c>
      <c r="D26" s="479">
        <v>1345</v>
      </c>
      <c r="E26" s="479">
        <v>149</v>
      </c>
      <c r="F26" s="479">
        <v>819</v>
      </c>
      <c r="G26" s="479">
        <v>6035</v>
      </c>
      <c r="H26" s="479">
        <v>161</v>
      </c>
      <c r="I26" s="479">
        <v>68868</v>
      </c>
      <c r="J26" s="479">
        <v>10</v>
      </c>
      <c r="K26" s="479">
        <v>475</v>
      </c>
    </row>
    <row r="27" spans="1:11" s="213" customFormat="1" ht="17.850000000000001" customHeight="1">
      <c r="A27" s="503" t="s">
        <v>85</v>
      </c>
      <c r="B27" s="504" t="s">
        <v>86</v>
      </c>
      <c r="C27" s="490">
        <f t="shared" si="1"/>
        <v>53074</v>
      </c>
      <c r="D27" s="505">
        <v>1204</v>
      </c>
      <c r="E27" s="505">
        <v>81</v>
      </c>
      <c r="F27" s="505">
        <v>417</v>
      </c>
      <c r="G27" s="505">
        <v>3163</v>
      </c>
      <c r="H27" s="505">
        <v>30</v>
      </c>
      <c r="I27" s="505">
        <v>47657</v>
      </c>
      <c r="J27" s="505">
        <v>136</v>
      </c>
      <c r="K27" s="505">
        <v>386</v>
      </c>
    </row>
    <row r="28" spans="1:11" s="213" customFormat="1" ht="17.850000000000001" customHeight="1">
      <c r="A28" s="488" t="s">
        <v>87</v>
      </c>
      <c r="B28" s="492" t="s">
        <v>88</v>
      </c>
      <c r="C28" s="490">
        <f t="shared" si="1"/>
        <v>101558</v>
      </c>
      <c r="D28" s="493">
        <v>2453</v>
      </c>
      <c r="E28" s="493">
        <v>160</v>
      </c>
      <c r="F28" s="493">
        <v>1168</v>
      </c>
      <c r="G28" s="493">
        <v>9453</v>
      </c>
      <c r="H28" s="493">
        <v>197</v>
      </c>
      <c r="I28" s="493">
        <v>83495</v>
      </c>
      <c r="J28" s="506">
        <v>131</v>
      </c>
      <c r="K28" s="506">
        <v>4501</v>
      </c>
    </row>
    <row r="29" spans="1:11" s="213" customFormat="1" ht="17.850000000000001" customHeight="1">
      <c r="A29" s="498" t="s">
        <v>89</v>
      </c>
      <c r="B29" s="499" t="s">
        <v>90</v>
      </c>
      <c r="C29" s="490">
        <f t="shared" si="1"/>
        <v>113760</v>
      </c>
      <c r="D29" s="493">
        <v>1677</v>
      </c>
      <c r="E29" s="493">
        <v>290</v>
      </c>
      <c r="F29" s="493">
        <v>1178</v>
      </c>
      <c r="G29" s="493">
        <v>9376</v>
      </c>
      <c r="H29" s="493">
        <v>149</v>
      </c>
      <c r="I29" s="493">
        <v>96917</v>
      </c>
      <c r="J29" s="493">
        <v>235</v>
      </c>
      <c r="K29" s="493">
        <v>3938</v>
      </c>
    </row>
    <row r="30" spans="1:11" s="213" customFormat="1" ht="17.850000000000001" customHeight="1">
      <c r="A30" s="488" t="s">
        <v>91</v>
      </c>
      <c r="B30" s="492" t="s">
        <v>92</v>
      </c>
      <c r="C30" s="490">
        <f t="shared" si="1"/>
        <v>78344</v>
      </c>
      <c r="D30" s="507">
        <v>2798</v>
      </c>
      <c r="E30" s="507">
        <v>136</v>
      </c>
      <c r="F30" s="507">
        <v>3004</v>
      </c>
      <c r="G30" s="507">
        <v>8224</v>
      </c>
      <c r="H30" s="507">
        <v>153</v>
      </c>
      <c r="I30" s="507">
        <v>59693</v>
      </c>
      <c r="J30" s="507">
        <v>829</v>
      </c>
      <c r="K30" s="507">
        <v>3507</v>
      </c>
    </row>
    <row r="31" spans="1:11" s="213" customFormat="1" ht="17.850000000000001" customHeight="1">
      <c r="A31" s="488" t="s">
        <v>93</v>
      </c>
      <c r="B31" s="492" t="s">
        <v>94</v>
      </c>
      <c r="C31" s="490">
        <f t="shared" si="1"/>
        <v>103876</v>
      </c>
      <c r="D31" s="493">
        <v>2577</v>
      </c>
      <c r="E31" s="493">
        <v>174</v>
      </c>
      <c r="F31" s="493">
        <v>1512</v>
      </c>
      <c r="G31" s="493">
        <v>10114</v>
      </c>
      <c r="H31" s="493">
        <v>309</v>
      </c>
      <c r="I31" s="493">
        <v>88579</v>
      </c>
      <c r="J31" s="493">
        <v>193</v>
      </c>
      <c r="K31" s="493">
        <v>418</v>
      </c>
    </row>
    <row r="32" spans="1:11" s="213" customFormat="1" ht="17.850000000000001" customHeight="1">
      <c r="A32" s="488" t="s">
        <v>95</v>
      </c>
      <c r="B32" s="492" t="s">
        <v>96</v>
      </c>
      <c r="C32" s="490">
        <f t="shared" si="1"/>
        <v>715445</v>
      </c>
      <c r="D32" s="493">
        <v>2880</v>
      </c>
      <c r="E32" s="493">
        <v>64</v>
      </c>
      <c r="F32" s="493">
        <v>2471</v>
      </c>
      <c r="G32" s="493">
        <v>13472</v>
      </c>
      <c r="H32" s="493">
        <v>391</v>
      </c>
      <c r="I32" s="493">
        <v>686410</v>
      </c>
      <c r="J32" s="493">
        <v>127</v>
      </c>
      <c r="K32" s="493">
        <v>9630</v>
      </c>
    </row>
    <row r="33" spans="1:11" s="213" customFormat="1" ht="17.850000000000001" customHeight="1">
      <c r="A33" s="488" t="s">
        <v>97</v>
      </c>
      <c r="B33" s="492" t="s">
        <v>98</v>
      </c>
      <c r="C33" s="490">
        <f t="shared" si="1"/>
        <v>118755</v>
      </c>
      <c r="D33" s="493">
        <v>3960</v>
      </c>
      <c r="E33" s="493">
        <v>151</v>
      </c>
      <c r="F33" s="493">
        <v>1102</v>
      </c>
      <c r="G33" s="493">
        <v>7777</v>
      </c>
      <c r="H33" s="493">
        <v>75</v>
      </c>
      <c r="I33" s="493">
        <v>99940</v>
      </c>
      <c r="J33" s="493">
        <v>13</v>
      </c>
      <c r="K33" s="493">
        <v>5737</v>
      </c>
    </row>
    <row r="34" spans="1:11" s="213" customFormat="1" ht="17.850000000000001" customHeight="1">
      <c r="A34" s="488" t="s">
        <v>99</v>
      </c>
      <c r="B34" s="492" t="s">
        <v>100</v>
      </c>
      <c r="C34" s="490">
        <f t="shared" si="1"/>
        <v>73052</v>
      </c>
      <c r="D34" s="493">
        <v>3139</v>
      </c>
      <c r="E34" s="493">
        <v>87</v>
      </c>
      <c r="F34" s="493">
        <v>736</v>
      </c>
      <c r="G34" s="493">
        <v>5949</v>
      </c>
      <c r="H34" s="493">
        <v>186</v>
      </c>
      <c r="I34" s="493">
        <v>60023</v>
      </c>
      <c r="J34" s="493">
        <v>86</v>
      </c>
      <c r="K34" s="493">
        <v>2846</v>
      </c>
    </row>
    <row r="35" spans="1:11" s="213" customFormat="1" ht="17.850000000000001" customHeight="1">
      <c r="A35" s="488" t="s">
        <v>101</v>
      </c>
      <c r="B35" s="492" t="s">
        <v>102</v>
      </c>
      <c r="C35" s="490">
        <f t="shared" si="1"/>
        <v>120425</v>
      </c>
      <c r="D35" s="493">
        <v>1322</v>
      </c>
      <c r="E35" s="493">
        <v>189</v>
      </c>
      <c r="F35" s="493">
        <v>1073</v>
      </c>
      <c r="G35" s="493">
        <v>10817</v>
      </c>
      <c r="H35" s="493">
        <v>205</v>
      </c>
      <c r="I35" s="493">
        <v>99868</v>
      </c>
      <c r="J35" s="493">
        <v>0</v>
      </c>
      <c r="K35" s="493">
        <v>6951</v>
      </c>
    </row>
    <row r="36" spans="1:11" s="213" customFormat="1" ht="17.850000000000001" customHeight="1" thickBot="1">
      <c r="A36" s="508" t="s">
        <v>104</v>
      </c>
      <c r="B36" s="492" t="s">
        <v>103</v>
      </c>
      <c r="C36" s="490">
        <f t="shared" si="1"/>
        <v>30782</v>
      </c>
      <c r="D36" s="500">
        <v>267</v>
      </c>
      <c r="E36" s="500">
        <v>14</v>
      </c>
      <c r="F36" s="500">
        <v>202</v>
      </c>
      <c r="G36" s="500">
        <v>1195</v>
      </c>
      <c r="H36" s="509">
        <v>14</v>
      </c>
      <c r="I36" s="509">
        <v>29056</v>
      </c>
      <c r="J36" s="509">
        <v>0</v>
      </c>
      <c r="K36" s="509">
        <v>34</v>
      </c>
    </row>
    <row r="37" spans="1:11" s="876" customFormat="1" ht="11.1" customHeight="1">
      <c r="A37" s="873" t="s">
        <v>462</v>
      </c>
      <c r="B37" s="874"/>
      <c r="C37" s="875"/>
      <c r="D37" s="875"/>
      <c r="E37" s="875"/>
      <c r="F37" s="862"/>
      <c r="G37" s="875"/>
      <c r="K37" s="877" t="s">
        <v>749</v>
      </c>
    </row>
    <row r="38" spans="1:11" s="876" customFormat="1" ht="11.1" customHeight="1">
      <c r="A38" s="873" t="s">
        <v>405</v>
      </c>
    </row>
    <row r="39" spans="1:11" s="136" customFormat="1" ht="11.25"/>
    <row r="40" spans="1:11" s="136" customFormat="1" ht="11.25"/>
    <row r="41" spans="1:11" s="136" customFormat="1" ht="11.25"/>
    <row r="42" spans="1:11" s="136" customFormat="1" ht="11.25"/>
    <row r="43" spans="1:11" s="136" customFormat="1" ht="11.25"/>
    <row r="44" spans="1:11" s="136" customFormat="1" ht="11.25"/>
    <row r="45" spans="1:11" s="136" customFormat="1" ht="11.25"/>
    <row r="46" spans="1:11" s="136" customFormat="1" ht="11.25"/>
    <row r="47" spans="1:11" s="136" customFormat="1" ht="11.25"/>
    <row r="48" spans="1:11" s="136" customFormat="1" ht="11.25"/>
    <row r="49" s="136" customFormat="1" ht="11.25"/>
    <row r="50" s="136" customFormat="1" ht="11.25"/>
    <row r="51" s="136" customFormat="1" ht="11.25"/>
    <row r="52" s="136" customFormat="1" ht="11.25"/>
    <row r="53" s="136" customFormat="1" ht="11.25"/>
    <row r="54" s="136" customFormat="1" ht="11.25"/>
    <row r="55" s="136" customFormat="1" ht="11.25"/>
    <row r="56" s="136" customFormat="1" ht="11.25"/>
    <row r="57" s="136" customFormat="1" ht="11.25"/>
    <row r="58" s="136" customFormat="1" ht="11.25"/>
    <row r="59" s="136" customFormat="1" ht="11.25"/>
    <row r="60" s="136" customFormat="1" ht="11.25"/>
    <row r="61" s="136" customFormat="1" ht="11.25"/>
    <row r="62" s="136" customFormat="1" ht="11.25"/>
    <row r="63" s="136" customFormat="1" ht="11.25"/>
    <row r="64" s="136" customFormat="1" ht="11.25"/>
    <row r="65" s="136" customFormat="1" ht="11.25"/>
    <row r="66" s="136" customFormat="1" ht="11.25"/>
    <row r="67" s="136" customFormat="1" ht="11.25"/>
    <row r="68" s="136" customFormat="1" ht="11.25"/>
    <row r="69" s="136" customFormat="1" ht="11.25"/>
    <row r="70" s="136" customFormat="1" ht="11.25"/>
    <row r="71" s="136" customFormat="1" ht="11.25"/>
    <row r="72" s="136" customFormat="1" ht="11.25"/>
    <row r="73" s="136" customFormat="1" ht="11.25"/>
    <row r="74" s="136" customFormat="1" ht="11.25"/>
    <row r="75" s="136" customFormat="1" ht="11.25"/>
    <row r="76" s="136" customFormat="1" ht="11.25"/>
    <row r="77" s="136" customFormat="1" ht="11.25"/>
    <row r="78" s="136" customFormat="1" ht="11.25"/>
    <row r="79" s="136" customFormat="1" ht="11.25"/>
    <row r="80" s="136" customFormat="1" ht="11.25"/>
    <row r="81" s="136" customFormat="1" ht="11.25"/>
    <row r="82" s="136" customFormat="1" ht="11.25"/>
    <row r="83" s="136" customFormat="1" ht="11.25"/>
    <row r="84" s="136" customFormat="1" ht="11.25"/>
    <row r="85" s="136" customFormat="1" ht="11.25"/>
    <row r="86" s="136" customFormat="1" ht="11.25"/>
  </sheetData>
  <sheetProtection selectLockedCells="1"/>
  <mergeCells count="9">
    <mergeCell ref="A3:K3"/>
    <mergeCell ref="A4:K4"/>
    <mergeCell ref="A6:B6"/>
    <mergeCell ref="A12:B12"/>
    <mergeCell ref="A11:B11"/>
    <mergeCell ref="A7:B7"/>
    <mergeCell ref="A8:B8"/>
    <mergeCell ref="A9:B9"/>
    <mergeCell ref="A10:B10"/>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78"/>
  <sheetViews>
    <sheetView view="pageBreakPreview" zoomScaleNormal="100" zoomScaleSheetLayoutView="100" workbookViewId="0">
      <selection activeCell="S2" sqref="S2"/>
    </sheetView>
  </sheetViews>
  <sheetFormatPr defaultRowHeight="14.25"/>
  <cols>
    <col min="1" max="1" width="8.125" style="18" customWidth="1"/>
    <col min="2" max="2" width="9.875" style="19" customWidth="1"/>
    <col min="3" max="4" width="8.875" style="19" customWidth="1"/>
    <col min="5" max="6" width="8.625" style="19" customWidth="1"/>
    <col min="7" max="7" width="10.125" style="127" customWidth="1"/>
    <col min="8" max="9" width="9.625" style="19" customWidth="1"/>
    <col min="10" max="10" width="11.625" style="19" customWidth="1"/>
    <col min="11" max="12" width="7.875" style="19" customWidth="1"/>
    <col min="13" max="18" width="8.125" style="19" customWidth="1"/>
    <col min="19" max="19" width="6.375" style="19" customWidth="1"/>
    <col min="20" max="16384" width="9" style="19"/>
  </cols>
  <sheetData>
    <row r="1" spans="1:19" s="192" customFormat="1" ht="14.1" customHeight="1">
      <c r="A1" s="669" t="s">
        <v>1285</v>
      </c>
      <c r="S1" s="193" t="s">
        <v>1286</v>
      </c>
    </row>
    <row r="2" spans="1:19" s="121" customFormat="1" ht="14.1" customHeight="1">
      <c r="A2" s="661"/>
    </row>
    <row r="3" spans="1:19" s="134" customFormat="1" ht="20.100000000000001" customHeight="1">
      <c r="A3" s="908" t="s">
        <v>216</v>
      </c>
      <c r="B3" s="908"/>
      <c r="C3" s="908"/>
      <c r="D3" s="908"/>
      <c r="E3" s="908"/>
      <c r="F3" s="908"/>
      <c r="G3" s="908"/>
      <c r="H3" s="908"/>
      <c r="I3" s="908"/>
      <c r="J3" s="908" t="s">
        <v>217</v>
      </c>
      <c r="K3" s="908"/>
      <c r="L3" s="908"/>
      <c r="M3" s="908"/>
      <c r="N3" s="908"/>
      <c r="O3" s="908"/>
      <c r="P3" s="908"/>
      <c r="Q3" s="908"/>
      <c r="R3" s="908"/>
      <c r="S3" s="908"/>
    </row>
    <row r="4" spans="1:19" s="90" customFormat="1" ht="24" customHeight="1">
      <c r="G4" s="135"/>
    </row>
    <row r="5" spans="1:19" s="661" customFormat="1" ht="18" customHeight="1" thickBot="1">
      <c r="A5" s="661" t="s">
        <v>138</v>
      </c>
      <c r="R5" s="326"/>
      <c r="S5" s="326" t="s">
        <v>35</v>
      </c>
    </row>
    <row r="6" spans="1:19" s="121" customFormat="1" ht="25.5" customHeight="1">
      <c r="A6" s="997" t="s">
        <v>301</v>
      </c>
      <c r="B6" s="1000" t="s">
        <v>20</v>
      </c>
      <c r="C6" s="923" t="s">
        <v>564</v>
      </c>
      <c r="D6" s="918"/>
      <c r="E6" s="923" t="s">
        <v>563</v>
      </c>
      <c r="F6" s="917"/>
      <c r="G6" s="917"/>
      <c r="H6" s="923" t="s">
        <v>561</v>
      </c>
      <c r="I6" s="917"/>
      <c r="J6" s="917" t="s">
        <v>560</v>
      </c>
      <c r="K6" s="917"/>
      <c r="L6" s="918"/>
      <c r="M6" s="917" t="s">
        <v>562</v>
      </c>
      <c r="N6" s="917"/>
      <c r="O6" s="917"/>
      <c r="P6" s="917"/>
      <c r="Q6" s="917"/>
      <c r="R6" s="917"/>
      <c r="S6" s="1142" t="s">
        <v>220</v>
      </c>
    </row>
    <row r="7" spans="1:19" s="121" customFormat="1" ht="48" customHeight="1">
      <c r="A7" s="1144"/>
      <c r="B7" s="958"/>
      <c r="C7" s="642" t="s">
        <v>894</v>
      </c>
      <c r="D7" s="642" t="s">
        <v>895</v>
      </c>
      <c r="E7" s="642" t="s">
        <v>896</v>
      </c>
      <c r="F7" s="635" t="s">
        <v>897</v>
      </c>
      <c r="G7" s="646" t="s">
        <v>898</v>
      </c>
      <c r="H7" s="642" t="s">
        <v>899</v>
      </c>
      <c r="I7" s="646" t="s">
        <v>900</v>
      </c>
      <c r="J7" s="635" t="s">
        <v>906</v>
      </c>
      <c r="K7" s="642" t="s">
        <v>901</v>
      </c>
      <c r="L7" s="642" t="s">
        <v>902</v>
      </c>
      <c r="M7" s="635" t="s">
        <v>903</v>
      </c>
      <c r="N7" s="642" t="s">
        <v>904</v>
      </c>
      <c r="O7" s="642" t="s">
        <v>893</v>
      </c>
      <c r="P7" s="635" t="s">
        <v>750</v>
      </c>
      <c r="Q7" s="642" t="s">
        <v>751</v>
      </c>
      <c r="R7" s="646" t="s">
        <v>905</v>
      </c>
      <c r="S7" s="1143"/>
    </row>
    <row r="8" spans="1:19" s="55" customFormat="1" ht="28.35" customHeight="1">
      <c r="A8" s="644">
        <v>2018</v>
      </c>
      <c r="B8" s="123">
        <v>214428</v>
      </c>
      <c r="C8" s="123">
        <v>110509</v>
      </c>
      <c r="D8" s="123">
        <v>103919</v>
      </c>
      <c r="E8" s="123">
        <v>598</v>
      </c>
      <c r="F8" s="123">
        <v>213830</v>
      </c>
      <c r="G8" s="123">
        <v>0</v>
      </c>
      <c r="H8" s="123">
        <v>5231</v>
      </c>
      <c r="I8" s="123">
        <v>250</v>
      </c>
      <c r="J8" s="123">
        <v>3245</v>
      </c>
      <c r="K8" s="123">
        <v>47534</v>
      </c>
      <c r="L8" s="123">
        <v>158168</v>
      </c>
      <c r="M8" s="123">
        <v>56028</v>
      </c>
      <c r="N8" s="123">
        <v>30353</v>
      </c>
      <c r="O8" s="123">
        <v>25870</v>
      </c>
      <c r="P8" s="123">
        <v>33389</v>
      </c>
      <c r="Q8" s="123">
        <v>36690</v>
      </c>
      <c r="R8" s="366">
        <v>32098</v>
      </c>
      <c r="S8" s="367">
        <v>2018</v>
      </c>
    </row>
    <row r="9" spans="1:19" s="55" customFormat="1" ht="28.35" customHeight="1">
      <c r="A9" s="644">
        <v>2019</v>
      </c>
      <c r="B9" s="123">
        <v>191043</v>
      </c>
      <c r="C9" s="123">
        <v>100961</v>
      </c>
      <c r="D9" s="123">
        <v>90082</v>
      </c>
      <c r="E9" s="123">
        <v>535</v>
      </c>
      <c r="F9" s="123">
        <v>190508</v>
      </c>
      <c r="G9" s="123">
        <v>0</v>
      </c>
      <c r="H9" s="123">
        <v>3389</v>
      </c>
      <c r="I9" s="123">
        <v>233</v>
      </c>
      <c r="J9" s="123">
        <v>2856</v>
      </c>
      <c r="K9" s="123">
        <v>41802</v>
      </c>
      <c r="L9" s="123">
        <v>142763</v>
      </c>
      <c r="M9" s="123">
        <v>48499</v>
      </c>
      <c r="N9" s="123">
        <v>24623</v>
      </c>
      <c r="O9" s="123">
        <v>23359</v>
      </c>
      <c r="P9" s="123">
        <v>28484</v>
      </c>
      <c r="Q9" s="123">
        <v>34119</v>
      </c>
      <c r="R9" s="366">
        <v>31959</v>
      </c>
      <c r="S9" s="367">
        <v>2019</v>
      </c>
    </row>
    <row r="10" spans="1:19" s="55" customFormat="1" ht="28.35" customHeight="1">
      <c r="A10" s="644">
        <v>2020</v>
      </c>
      <c r="B10" s="123">
        <v>35318</v>
      </c>
      <c r="C10" s="123">
        <v>19981</v>
      </c>
      <c r="D10" s="123">
        <v>15337</v>
      </c>
      <c r="E10" s="123">
        <v>333</v>
      </c>
      <c r="F10" s="123">
        <v>34985</v>
      </c>
      <c r="G10" s="123">
        <v>0</v>
      </c>
      <c r="H10" s="123">
        <v>510</v>
      </c>
      <c r="I10" s="123">
        <v>61</v>
      </c>
      <c r="J10" s="123">
        <v>727</v>
      </c>
      <c r="K10" s="123">
        <v>5952</v>
      </c>
      <c r="L10" s="123">
        <v>28068</v>
      </c>
      <c r="M10" s="123">
        <v>7400</v>
      </c>
      <c r="N10" s="123">
        <v>4010</v>
      </c>
      <c r="O10" s="123">
        <v>4163</v>
      </c>
      <c r="P10" s="123">
        <v>5234</v>
      </c>
      <c r="Q10" s="123">
        <v>7350</v>
      </c>
      <c r="R10" s="366">
        <v>7161</v>
      </c>
      <c r="S10" s="367">
        <v>2020</v>
      </c>
    </row>
    <row r="11" spans="1:19" s="55" customFormat="1" ht="28.35" customHeight="1">
      <c r="A11" s="644">
        <v>2021</v>
      </c>
      <c r="B11" s="123">
        <v>17415</v>
      </c>
      <c r="C11" s="123">
        <v>10557</v>
      </c>
      <c r="D11" s="123">
        <v>6858</v>
      </c>
      <c r="E11" s="123">
        <v>161</v>
      </c>
      <c r="F11" s="123">
        <v>17254</v>
      </c>
      <c r="G11" s="123">
        <v>0</v>
      </c>
      <c r="H11" s="123">
        <v>75</v>
      </c>
      <c r="I11" s="123">
        <v>11</v>
      </c>
      <c r="J11" s="123">
        <v>118</v>
      </c>
      <c r="K11" s="123">
        <v>2543</v>
      </c>
      <c r="L11" s="123">
        <v>14668</v>
      </c>
      <c r="M11" s="123">
        <v>2520</v>
      </c>
      <c r="N11" s="123">
        <v>2295</v>
      </c>
      <c r="O11" s="123">
        <v>2243</v>
      </c>
      <c r="P11" s="123">
        <v>2487</v>
      </c>
      <c r="Q11" s="123">
        <v>3737</v>
      </c>
      <c r="R11" s="366">
        <v>4133</v>
      </c>
      <c r="S11" s="367">
        <v>2021</v>
      </c>
    </row>
    <row r="12" spans="1:19" s="55" customFormat="1" ht="28.35" customHeight="1">
      <c r="A12" s="645">
        <v>2022</v>
      </c>
      <c r="B12" s="128">
        <f>IF(SUM(B14:B25)=SUM(C12:D12),SUM(B14:B25),"err")</f>
        <v>1127</v>
      </c>
      <c r="C12" s="128">
        <f t="shared" ref="C12:L12" si="0">SUM(C14:C25)</f>
        <v>630</v>
      </c>
      <c r="D12" s="128">
        <f t="shared" si="0"/>
        <v>497</v>
      </c>
      <c r="E12" s="128">
        <f t="shared" si="0"/>
        <v>16</v>
      </c>
      <c r="F12" s="128">
        <f t="shared" si="0"/>
        <v>1111</v>
      </c>
      <c r="G12" s="128">
        <f t="shared" si="0"/>
        <v>0</v>
      </c>
      <c r="H12" s="128">
        <f t="shared" si="0"/>
        <v>17</v>
      </c>
      <c r="I12" s="128">
        <f t="shared" si="0"/>
        <v>0</v>
      </c>
      <c r="J12" s="128">
        <f t="shared" si="0"/>
        <v>261</v>
      </c>
      <c r="K12" s="128">
        <f t="shared" si="0"/>
        <v>114</v>
      </c>
      <c r="L12" s="128">
        <f t="shared" si="0"/>
        <v>735</v>
      </c>
      <c r="M12" s="128">
        <f t="shared" ref="M12:R12" si="1">SUM(M14:M25)</f>
        <v>321</v>
      </c>
      <c r="N12" s="128">
        <f t="shared" si="1"/>
        <v>158</v>
      </c>
      <c r="O12" s="128">
        <f t="shared" si="1"/>
        <v>170</v>
      </c>
      <c r="P12" s="128">
        <f t="shared" si="1"/>
        <v>205</v>
      </c>
      <c r="Q12" s="128">
        <f t="shared" si="1"/>
        <v>173</v>
      </c>
      <c r="R12" s="9">
        <f t="shared" si="1"/>
        <v>100</v>
      </c>
      <c r="S12" s="355">
        <v>2022</v>
      </c>
    </row>
    <row r="13" spans="1:19" s="676" customFormat="1" ht="12.6" customHeight="1">
      <c r="A13" s="12"/>
      <c r="B13" s="123"/>
      <c r="C13" s="123"/>
      <c r="D13" s="123"/>
      <c r="E13" s="123"/>
      <c r="F13" s="123"/>
      <c r="G13" s="123"/>
      <c r="H13" s="123"/>
      <c r="I13" s="123"/>
      <c r="J13" s="123"/>
      <c r="K13" s="123"/>
      <c r="L13" s="123"/>
      <c r="M13" s="123"/>
      <c r="N13" s="123"/>
      <c r="O13" s="123"/>
      <c r="P13" s="123"/>
      <c r="Q13" s="123"/>
      <c r="R13" s="9"/>
      <c r="S13" s="24"/>
    </row>
    <row r="14" spans="1:19" s="676" customFormat="1" ht="28.35" customHeight="1">
      <c r="A14" s="130" t="s">
        <v>245</v>
      </c>
      <c r="B14" s="174">
        <f>IF(SUM(C14:D14)=SUM(E14:G14),IF(SUM(C14:D14)=SUM(H14:L14),IF(SUM(C14:D14)=SUM(M14:R14),SUM(C14:D14),"ERR!!"),"ERR!!"),"ERR!!")</f>
        <v>17</v>
      </c>
      <c r="C14" s="470">
        <v>9</v>
      </c>
      <c r="D14" s="470">
        <v>8</v>
      </c>
      <c r="E14" s="470">
        <v>0</v>
      </c>
      <c r="F14" s="470">
        <v>17</v>
      </c>
      <c r="G14" s="470">
        <v>0</v>
      </c>
      <c r="H14" s="470">
        <v>0</v>
      </c>
      <c r="I14" s="470">
        <v>0</v>
      </c>
      <c r="J14" s="470">
        <v>0</v>
      </c>
      <c r="K14" s="470">
        <v>6</v>
      </c>
      <c r="L14" s="470">
        <v>11</v>
      </c>
      <c r="M14" s="470">
        <v>6</v>
      </c>
      <c r="N14" s="470">
        <v>2</v>
      </c>
      <c r="O14" s="470">
        <v>1</v>
      </c>
      <c r="P14" s="470">
        <v>5</v>
      </c>
      <c r="Q14" s="470">
        <v>2</v>
      </c>
      <c r="R14" s="471">
        <v>1</v>
      </c>
      <c r="S14" s="131" t="s">
        <v>140</v>
      </c>
    </row>
    <row r="15" spans="1:19" s="676" customFormat="1" ht="28.35" customHeight="1">
      <c r="A15" s="130" t="s">
        <v>246</v>
      </c>
      <c r="B15" s="174">
        <f t="shared" ref="B15:B25" si="2">IF(SUM(C15:D15)=SUM(E15:G15),IF(SUM(C15:D15)=SUM(H15:L15),IF(SUM(C15:D15)=SUM(M15:R15),SUM(C15:D15),"ERR!!"),"ERR!!"),"ERR!!")</f>
        <v>19</v>
      </c>
      <c r="C15" s="470">
        <v>15</v>
      </c>
      <c r="D15" s="470">
        <v>4</v>
      </c>
      <c r="E15" s="470">
        <v>0</v>
      </c>
      <c r="F15" s="470">
        <v>19</v>
      </c>
      <c r="G15" s="470">
        <v>0</v>
      </c>
      <c r="H15" s="470">
        <v>0</v>
      </c>
      <c r="I15" s="470">
        <v>0</v>
      </c>
      <c r="J15" s="470">
        <v>0</v>
      </c>
      <c r="K15" s="470">
        <v>4</v>
      </c>
      <c r="L15" s="470">
        <v>15</v>
      </c>
      <c r="M15" s="470">
        <v>4</v>
      </c>
      <c r="N15" s="470">
        <v>3</v>
      </c>
      <c r="O15" s="470">
        <v>3</v>
      </c>
      <c r="P15" s="470">
        <v>2</v>
      </c>
      <c r="Q15" s="470">
        <v>4</v>
      </c>
      <c r="R15" s="471">
        <v>3</v>
      </c>
      <c r="S15" s="131" t="s">
        <v>141</v>
      </c>
    </row>
    <row r="16" spans="1:19" s="676" customFormat="1" ht="27.95" customHeight="1">
      <c r="A16" s="130" t="s">
        <v>142</v>
      </c>
      <c r="B16" s="174">
        <f t="shared" si="2"/>
        <v>26</v>
      </c>
      <c r="C16" s="470">
        <v>15</v>
      </c>
      <c r="D16" s="470">
        <v>11</v>
      </c>
      <c r="E16" s="470">
        <v>0</v>
      </c>
      <c r="F16" s="470">
        <v>26</v>
      </c>
      <c r="G16" s="470">
        <v>0</v>
      </c>
      <c r="H16" s="470">
        <v>0</v>
      </c>
      <c r="I16" s="470">
        <v>0</v>
      </c>
      <c r="J16" s="470">
        <v>0</v>
      </c>
      <c r="K16" s="470">
        <v>5</v>
      </c>
      <c r="L16" s="470">
        <v>21</v>
      </c>
      <c r="M16" s="470">
        <v>5</v>
      </c>
      <c r="N16" s="470">
        <v>7</v>
      </c>
      <c r="O16" s="470">
        <v>3</v>
      </c>
      <c r="P16" s="470">
        <v>4</v>
      </c>
      <c r="Q16" s="470">
        <v>4</v>
      </c>
      <c r="R16" s="471">
        <v>3</v>
      </c>
      <c r="S16" s="131" t="s">
        <v>143</v>
      </c>
    </row>
    <row r="17" spans="1:19" s="676" customFormat="1" ht="27.95" customHeight="1">
      <c r="A17" s="130" t="s">
        <v>144</v>
      </c>
      <c r="B17" s="174">
        <f t="shared" si="2"/>
        <v>32</v>
      </c>
      <c r="C17" s="470">
        <v>17</v>
      </c>
      <c r="D17" s="470">
        <v>15</v>
      </c>
      <c r="E17" s="470">
        <v>1</v>
      </c>
      <c r="F17" s="470">
        <v>31</v>
      </c>
      <c r="G17" s="470">
        <v>0</v>
      </c>
      <c r="H17" s="470">
        <v>1</v>
      </c>
      <c r="I17" s="470">
        <v>0</v>
      </c>
      <c r="J17" s="470">
        <v>0</v>
      </c>
      <c r="K17" s="470">
        <v>8</v>
      </c>
      <c r="L17" s="470">
        <v>23</v>
      </c>
      <c r="M17" s="470">
        <v>7</v>
      </c>
      <c r="N17" s="470">
        <v>2</v>
      </c>
      <c r="O17" s="470">
        <v>3</v>
      </c>
      <c r="P17" s="470">
        <v>8</v>
      </c>
      <c r="Q17" s="470">
        <v>8</v>
      </c>
      <c r="R17" s="471">
        <v>4</v>
      </c>
      <c r="S17" s="131" t="s">
        <v>145</v>
      </c>
    </row>
    <row r="18" spans="1:19" s="676" customFormat="1" ht="27.95" customHeight="1">
      <c r="A18" s="130" t="s">
        <v>146</v>
      </c>
      <c r="B18" s="174">
        <f t="shared" si="2"/>
        <v>53</v>
      </c>
      <c r="C18" s="470">
        <v>28</v>
      </c>
      <c r="D18" s="470">
        <v>25</v>
      </c>
      <c r="E18" s="470">
        <v>1</v>
      </c>
      <c r="F18" s="470">
        <v>52</v>
      </c>
      <c r="G18" s="470">
        <v>0</v>
      </c>
      <c r="H18" s="470">
        <v>0</v>
      </c>
      <c r="I18" s="470">
        <v>0</v>
      </c>
      <c r="J18" s="470">
        <v>0</v>
      </c>
      <c r="K18" s="470">
        <v>9</v>
      </c>
      <c r="L18" s="470">
        <v>44</v>
      </c>
      <c r="M18" s="470">
        <v>10</v>
      </c>
      <c r="N18" s="470">
        <v>11</v>
      </c>
      <c r="O18" s="470">
        <v>10</v>
      </c>
      <c r="P18" s="470">
        <v>11</v>
      </c>
      <c r="Q18" s="470">
        <v>7</v>
      </c>
      <c r="R18" s="471">
        <v>4</v>
      </c>
      <c r="S18" s="131" t="s">
        <v>752</v>
      </c>
    </row>
    <row r="19" spans="1:19" s="676" customFormat="1" ht="27.95" customHeight="1">
      <c r="A19" s="130" t="s">
        <v>147</v>
      </c>
      <c r="B19" s="174">
        <f t="shared" si="2"/>
        <v>90</v>
      </c>
      <c r="C19" s="470">
        <v>39</v>
      </c>
      <c r="D19" s="470">
        <v>51</v>
      </c>
      <c r="E19" s="470">
        <v>1</v>
      </c>
      <c r="F19" s="470">
        <v>89</v>
      </c>
      <c r="G19" s="470">
        <v>0</v>
      </c>
      <c r="H19" s="470">
        <v>1</v>
      </c>
      <c r="I19" s="470">
        <v>0</v>
      </c>
      <c r="J19" s="470">
        <v>25</v>
      </c>
      <c r="K19" s="470">
        <v>4</v>
      </c>
      <c r="L19" s="470">
        <v>60</v>
      </c>
      <c r="M19" s="470">
        <v>28</v>
      </c>
      <c r="N19" s="470">
        <v>9</v>
      </c>
      <c r="O19" s="470">
        <v>18</v>
      </c>
      <c r="P19" s="470">
        <v>11</v>
      </c>
      <c r="Q19" s="470">
        <v>12</v>
      </c>
      <c r="R19" s="471">
        <v>12</v>
      </c>
      <c r="S19" s="131" t="s">
        <v>148</v>
      </c>
    </row>
    <row r="20" spans="1:19" s="676" customFormat="1" ht="27.95" customHeight="1">
      <c r="A20" s="130" t="s">
        <v>149</v>
      </c>
      <c r="B20" s="174">
        <f t="shared" si="2"/>
        <v>74</v>
      </c>
      <c r="C20" s="470">
        <v>35</v>
      </c>
      <c r="D20" s="470">
        <v>39</v>
      </c>
      <c r="E20" s="470">
        <v>3</v>
      </c>
      <c r="F20" s="470">
        <v>71</v>
      </c>
      <c r="G20" s="470">
        <v>0</v>
      </c>
      <c r="H20" s="470">
        <v>0</v>
      </c>
      <c r="I20" s="470">
        <v>0</v>
      </c>
      <c r="J20" s="470">
        <v>20</v>
      </c>
      <c r="K20" s="470">
        <v>8</v>
      </c>
      <c r="L20" s="470">
        <v>46</v>
      </c>
      <c r="M20" s="470">
        <v>22</v>
      </c>
      <c r="N20" s="470">
        <v>8</v>
      </c>
      <c r="O20" s="470">
        <v>17</v>
      </c>
      <c r="P20" s="470">
        <v>16</v>
      </c>
      <c r="Q20" s="470">
        <v>10</v>
      </c>
      <c r="R20" s="471">
        <v>1</v>
      </c>
      <c r="S20" s="131" t="s">
        <v>150</v>
      </c>
    </row>
    <row r="21" spans="1:19" s="676" customFormat="1" ht="27.95" customHeight="1">
      <c r="A21" s="130" t="s">
        <v>151</v>
      </c>
      <c r="B21" s="174">
        <f t="shared" si="2"/>
        <v>65</v>
      </c>
      <c r="C21" s="470">
        <v>37</v>
      </c>
      <c r="D21" s="470">
        <v>28</v>
      </c>
      <c r="E21" s="470">
        <v>1</v>
      </c>
      <c r="F21" s="470">
        <v>64</v>
      </c>
      <c r="G21" s="470">
        <v>0</v>
      </c>
      <c r="H21" s="470">
        <v>2</v>
      </c>
      <c r="I21" s="470">
        <v>0</v>
      </c>
      <c r="J21" s="470">
        <v>12</v>
      </c>
      <c r="K21" s="470">
        <v>6</v>
      </c>
      <c r="L21" s="470">
        <v>45</v>
      </c>
      <c r="M21" s="470">
        <v>14</v>
      </c>
      <c r="N21" s="470">
        <v>10</v>
      </c>
      <c r="O21" s="470">
        <v>11</v>
      </c>
      <c r="P21" s="470">
        <v>14</v>
      </c>
      <c r="Q21" s="470">
        <v>15</v>
      </c>
      <c r="R21" s="471">
        <v>1</v>
      </c>
      <c r="S21" s="131" t="s">
        <v>152</v>
      </c>
    </row>
    <row r="22" spans="1:19" s="676" customFormat="1" ht="27.95" customHeight="1">
      <c r="A22" s="130" t="s">
        <v>153</v>
      </c>
      <c r="B22" s="174">
        <f t="shared" si="2"/>
        <v>100</v>
      </c>
      <c r="C22" s="470">
        <v>62</v>
      </c>
      <c r="D22" s="470">
        <v>38</v>
      </c>
      <c r="E22" s="470">
        <v>2</v>
      </c>
      <c r="F22" s="470">
        <v>98</v>
      </c>
      <c r="G22" s="470">
        <v>0</v>
      </c>
      <c r="H22" s="470">
        <v>3</v>
      </c>
      <c r="I22" s="470">
        <v>0</v>
      </c>
      <c r="J22" s="470">
        <v>21</v>
      </c>
      <c r="K22" s="470">
        <v>10</v>
      </c>
      <c r="L22" s="470">
        <v>66</v>
      </c>
      <c r="M22" s="470">
        <v>21</v>
      </c>
      <c r="N22" s="470">
        <v>17</v>
      </c>
      <c r="O22" s="470">
        <v>16</v>
      </c>
      <c r="P22" s="470">
        <v>26</v>
      </c>
      <c r="Q22" s="470">
        <v>15</v>
      </c>
      <c r="R22" s="471">
        <v>5</v>
      </c>
      <c r="S22" s="131" t="s">
        <v>154</v>
      </c>
    </row>
    <row r="23" spans="1:19" s="676" customFormat="1" ht="27.95" customHeight="1">
      <c r="A23" s="130" t="s">
        <v>155</v>
      </c>
      <c r="B23" s="174">
        <f t="shared" si="2"/>
        <v>167</v>
      </c>
      <c r="C23" s="470">
        <v>102</v>
      </c>
      <c r="D23" s="470">
        <v>65</v>
      </c>
      <c r="E23" s="470">
        <v>1</v>
      </c>
      <c r="F23" s="470">
        <v>166</v>
      </c>
      <c r="G23" s="470">
        <v>0</v>
      </c>
      <c r="H23" s="470">
        <v>4</v>
      </c>
      <c r="I23" s="470">
        <v>0</v>
      </c>
      <c r="J23" s="470">
        <v>42</v>
      </c>
      <c r="K23" s="470">
        <v>12</v>
      </c>
      <c r="L23" s="470">
        <v>109</v>
      </c>
      <c r="M23" s="470">
        <v>44</v>
      </c>
      <c r="N23" s="470">
        <v>19</v>
      </c>
      <c r="O23" s="470">
        <v>24</v>
      </c>
      <c r="P23" s="470">
        <v>31</v>
      </c>
      <c r="Q23" s="470">
        <v>24</v>
      </c>
      <c r="R23" s="471">
        <v>25</v>
      </c>
      <c r="S23" s="131" t="s">
        <v>156</v>
      </c>
    </row>
    <row r="24" spans="1:19" s="676" customFormat="1" ht="27.95" customHeight="1">
      <c r="A24" s="130" t="s">
        <v>157</v>
      </c>
      <c r="B24" s="174">
        <f t="shared" si="2"/>
        <v>224</v>
      </c>
      <c r="C24" s="470">
        <v>130</v>
      </c>
      <c r="D24" s="470">
        <v>94</v>
      </c>
      <c r="E24" s="470">
        <v>3</v>
      </c>
      <c r="F24" s="470">
        <v>221</v>
      </c>
      <c r="G24" s="470">
        <v>0</v>
      </c>
      <c r="H24" s="470">
        <v>3</v>
      </c>
      <c r="I24" s="470">
        <v>0</v>
      </c>
      <c r="J24" s="470">
        <v>68</v>
      </c>
      <c r="K24" s="470">
        <v>24</v>
      </c>
      <c r="L24" s="470">
        <v>129</v>
      </c>
      <c r="M24" s="470">
        <v>75</v>
      </c>
      <c r="N24" s="470">
        <v>30</v>
      </c>
      <c r="O24" s="470">
        <v>31</v>
      </c>
      <c r="P24" s="470">
        <v>43</v>
      </c>
      <c r="Q24" s="470">
        <v>30</v>
      </c>
      <c r="R24" s="471">
        <v>15</v>
      </c>
      <c r="S24" s="131" t="s">
        <v>158</v>
      </c>
    </row>
    <row r="25" spans="1:19" s="676" customFormat="1" ht="27.95" customHeight="1" thickBot="1">
      <c r="A25" s="132" t="s">
        <v>247</v>
      </c>
      <c r="B25" s="175">
        <f t="shared" si="2"/>
        <v>260</v>
      </c>
      <c r="C25" s="472">
        <v>141</v>
      </c>
      <c r="D25" s="472">
        <v>119</v>
      </c>
      <c r="E25" s="472">
        <v>3</v>
      </c>
      <c r="F25" s="472">
        <v>257</v>
      </c>
      <c r="G25" s="472">
        <v>0</v>
      </c>
      <c r="H25" s="472">
        <v>3</v>
      </c>
      <c r="I25" s="472">
        <v>0</v>
      </c>
      <c r="J25" s="472">
        <v>73</v>
      </c>
      <c r="K25" s="472">
        <v>18</v>
      </c>
      <c r="L25" s="472">
        <v>166</v>
      </c>
      <c r="M25" s="472">
        <v>85</v>
      </c>
      <c r="N25" s="472">
        <v>40</v>
      </c>
      <c r="O25" s="472">
        <v>33</v>
      </c>
      <c r="P25" s="472">
        <v>34</v>
      </c>
      <c r="Q25" s="472">
        <v>42</v>
      </c>
      <c r="R25" s="473">
        <v>26</v>
      </c>
      <c r="S25" s="133" t="s">
        <v>159</v>
      </c>
    </row>
    <row r="26" spans="1:19" s="126" customFormat="1" ht="11.1" customHeight="1">
      <c r="A26" s="878" t="s">
        <v>406</v>
      </c>
      <c r="B26" s="879"/>
      <c r="C26" s="879"/>
      <c r="D26" s="879"/>
      <c r="E26" s="879"/>
      <c r="F26" s="879"/>
      <c r="G26" s="880"/>
      <c r="H26" s="851"/>
      <c r="I26" s="851"/>
      <c r="J26" s="851"/>
      <c r="K26" s="851"/>
      <c r="L26" s="851"/>
      <c r="M26" s="851"/>
      <c r="N26" s="851"/>
      <c r="O26" s="851"/>
      <c r="P26" s="851"/>
      <c r="Q26" s="851"/>
      <c r="R26" s="205"/>
      <c r="S26" s="205" t="s">
        <v>344</v>
      </c>
    </row>
    <row r="27" spans="1:19" s="126" customFormat="1" ht="11.1" customHeight="1">
      <c r="A27" s="1141" t="s">
        <v>891</v>
      </c>
      <c r="B27" s="1141"/>
      <c r="C27" s="1141"/>
      <c r="D27" s="1141"/>
      <c r="E27" s="1141"/>
      <c r="F27" s="1141"/>
      <c r="G27" s="1141"/>
      <c r="H27" s="1141"/>
      <c r="I27" s="1141"/>
      <c r="J27" s="851"/>
      <c r="K27" s="851"/>
      <c r="L27" s="851"/>
      <c r="M27" s="851"/>
      <c r="N27" s="851"/>
      <c r="O27" s="851"/>
      <c r="P27" s="851"/>
      <c r="Q27" s="851"/>
      <c r="R27" s="205"/>
      <c r="S27" s="205"/>
    </row>
    <row r="28" spans="1:19" s="126" customFormat="1" ht="11.1" customHeight="1">
      <c r="A28" s="1141" t="s">
        <v>892</v>
      </c>
      <c r="B28" s="1141"/>
      <c r="C28" s="1141"/>
      <c r="D28" s="1141"/>
      <c r="E28" s="1141"/>
      <c r="F28" s="1141"/>
      <c r="G28" s="1141"/>
      <c r="H28" s="1141"/>
      <c r="I28" s="1141"/>
      <c r="J28" s="851"/>
      <c r="K28" s="851"/>
      <c r="L28" s="851"/>
      <c r="M28" s="851"/>
      <c r="N28" s="851"/>
      <c r="O28" s="851"/>
      <c r="P28" s="851"/>
      <c r="Q28" s="851"/>
      <c r="R28" s="205"/>
      <c r="S28" s="205"/>
    </row>
    <row r="29" spans="1:19" s="121" customFormat="1" ht="11.25"/>
    <row r="30" spans="1:19" s="121" customFormat="1" ht="11.25"/>
    <row r="31" spans="1:19" s="121" customFormat="1" ht="11.25"/>
    <row r="32" spans="1:19" s="121" customFormat="1" ht="11.25"/>
    <row r="33" s="121" customFormat="1" ht="11.25"/>
    <row r="34" s="121" customFormat="1" ht="11.25"/>
    <row r="35" s="121" customFormat="1" ht="11.25"/>
    <row r="36" s="121" customFormat="1" ht="11.25"/>
    <row r="37" s="121" customFormat="1" ht="11.25"/>
    <row r="38" s="121" customFormat="1" ht="11.25"/>
    <row r="39" s="121" customFormat="1" ht="11.25"/>
    <row r="40" s="121" customFormat="1" ht="11.25"/>
    <row r="41" s="121" customFormat="1" ht="11.25"/>
    <row r="42" s="121" customFormat="1" ht="11.25"/>
    <row r="43" s="121" customFormat="1" ht="11.25"/>
    <row r="44" s="121" customFormat="1" ht="11.25"/>
    <row r="45" s="121" customFormat="1" ht="11.25"/>
    <row r="46" s="121" customFormat="1" ht="11.25"/>
    <row r="47" s="121" customFormat="1" ht="11.25"/>
    <row r="48"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sheetData>
  <sheetProtection selectLockedCells="1"/>
  <mergeCells count="12">
    <mergeCell ref="S6:S7"/>
    <mergeCell ref="H6:I6"/>
    <mergeCell ref="J6:L6"/>
    <mergeCell ref="J3:S3"/>
    <mergeCell ref="A3:I3"/>
    <mergeCell ref="M6:R6"/>
    <mergeCell ref="A6:A7"/>
    <mergeCell ref="A28:I28"/>
    <mergeCell ref="A27:I27"/>
    <mergeCell ref="B6:B7"/>
    <mergeCell ref="C6:D6"/>
    <mergeCell ref="E6:G6"/>
  </mergeCells>
  <phoneticPr fontId="40" type="noConversion"/>
  <printOptions horizontalCentered="1"/>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1" manualBreakCount="1">
    <brk id="9" max="2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2"/>
  <sheetViews>
    <sheetView view="pageBreakPreview" topLeftCell="G1" zoomScaleNormal="100" zoomScaleSheetLayoutView="100" workbookViewId="0">
      <selection activeCell="N2" sqref="N2"/>
    </sheetView>
  </sheetViews>
  <sheetFormatPr defaultRowHeight="14.25"/>
  <cols>
    <col min="1" max="1" width="15.125" style="18" customWidth="1"/>
    <col min="2" max="5" width="8.375" style="19" customWidth="1"/>
    <col min="6" max="6" width="9.875" style="19" customWidth="1"/>
    <col min="7" max="7" width="11" style="19" customWidth="1"/>
    <col min="8" max="8" width="12.25" style="19" customWidth="1"/>
    <col min="9" max="9" width="14.625" style="19" customWidth="1"/>
    <col min="10" max="10" width="14.875" style="19" customWidth="1"/>
    <col min="11" max="11" width="14.625" style="19" customWidth="1"/>
    <col min="12" max="12" width="17.625" style="19" customWidth="1"/>
    <col min="13" max="13" width="20.625" style="19" customWidth="1"/>
    <col min="14" max="14" width="19.375" style="127" customWidth="1"/>
    <col min="15" max="15" width="12.625" style="127" customWidth="1"/>
    <col min="16" max="19" width="12.625" style="19" customWidth="1"/>
    <col min="20" max="16384" width="9" style="19"/>
  </cols>
  <sheetData>
    <row r="1" spans="1:19" s="192" customFormat="1" ht="14.1" customHeight="1">
      <c r="A1" s="669" t="s">
        <v>1287</v>
      </c>
      <c r="I1" s="193" t="s">
        <v>160</v>
      </c>
      <c r="M1" s="193" t="s">
        <v>1288</v>
      </c>
      <c r="N1" s="669" t="s">
        <v>1289</v>
      </c>
      <c r="O1" s="669"/>
    </row>
    <row r="2" spans="1:19" s="121" customFormat="1" ht="14.1" customHeight="1">
      <c r="A2" s="661"/>
      <c r="H2" s="326"/>
      <c r="I2" s="326"/>
      <c r="S2" s="326"/>
    </row>
    <row r="3" spans="1:19" s="630" customFormat="1" ht="20.100000000000001" customHeight="1">
      <c r="A3" s="908" t="s">
        <v>411</v>
      </c>
      <c r="B3" s="908"/>
      <c r="C3" s="908"/>
      <c r="D3" s="908"/>
      <c r="E3" s="908"/>
      <c r="F3" s="908"/>
      <c r="G3" s="908"/>
      <c r="H3" s="908"/>
      <c r="I3" s="908" t="s">
        <v>412</v>
      </c>
      <c r="J3" s="908"/>
      <c r="K3" s="908"/>
      <c r="L3" s="908"/>
      <c r="M3" s="908"/>
      <c r="N3" s="908" t="s">
        <v>413</v>
      </c>
      <c r="O3" s="908"/>
      <c r="P3" s="908"/>
      <c r="Q3" s="908"/>
      <c r="R3" s="908"/>
      <c r="S3" s="908"/>
    </row>
    <row r="4" spans="1:19" s="631" customFormat="1" ht="24" customHeight="1">
      <c r="A4" s="90"/>
      <c r="B4" s="90"/>
      <c r="C4" s="90"/>
      <c r="D4" s="90"/>
      <c r="E4" s="90"/>
      <c r="F4" s="90"/>
      <c r="G4" s="90"/>
      <c r="H4" s="90"/>
      <c r="I4" s="90"/>
      <c r="J4" s="90"/>
      <c r="K4" s="90"/>
      <c r="L4" s="90"/>
      <c r="M4" s="90"/>
      <c r="N4" s="908" t="s">
        <v>414</v>
      </c>
      <c r="O4" s="908"/>
      <c r="P4" s="908"/>
      <c r="Q4" s="908"/>
      <c r="R4" s="908"/>
      <c r="S4" s="908"/>
    </row>
    <row r="5" spans="1:19" s="661" customFormat="1" ht="18" customHeight="1" thickBot="1">
      <c r="A5" s="661" t="s">
        <v>163</v>
      </c>
      <c r="H5" s="326"/>
      <c r="I5" s="326" t="s">
        <v>160</v>
      </c>
      <c r="M5" s="326" t="s">
        <v>565</v>
      </c>
      <c r="N5" s="661" t="s">
        <v>163</v>
      </c>
      <c r="S5" s="326" t="s">
        <v>565</v>
      </c>
    </row>
    <row r="6" spans="1:19" s="121" customFormat="1" ht="11.1" customHeight="1">
      <c r="A6" s="943" t="s">
        <v>569</v>
      </c>
      <c r="B6" s="1000" t="s">
        <v>566</v>
      </c>
      <c r="C6" s="975"/>
      <c r="D6" s="975"/>
      <c r="E6" s="975"/>
      <c r="F6" s="975" t="s">
        <v>567</v>
      </c>
      <c r="G6" s="975"/>
      <c r="H6" s="1001"/>
      <c r="I6" s="1000" t="s">
        <v>570</v>
      </c>
      <c r="J6" s="975"/>
      <c r="K6" s="975"/>
      <c r="L6" s="923" t="s">
        <v>571</v>
      </c>
      <c r="M6" s="955" t="s">
        <v>568</v>
      </c>
      <c r="N6" s="943" t="s">
        <v>475</v>
      </c>
      <c r="O6" s="972" t="s">
        <v>572</v>
      </c>
      <c r="P6" s="917"/>
      <c r="Q6" s="918"/>
      <c r="R6" s="1052" t="s">
        <v>474</v>
      </c>
      <c r="S6" s="923" t="s">
        <v>573</v>
      </c>
    </row>
    <row r="7" spans="1:19" s="121" customFormat="1" ht="11.1" customHeight="1">
      <c r="A7" s="1043"/>
      <c r="B7" s="991"/>
      <c r="C7" s="939"/>
      <c r="D7" s="939"/>
      <c r="E7" s="939"/>
      <c r="F7" s="939"/>
      <c r="G7" s="939"/>
      <c r="H7" s="969"/>
      <c r="I7" s="991"/>
      <c r="J7" s="939"/>
      <c r="K7" s="939"/>
      <c r="L7" s="924"/>
      <c r="M7" s="1055"/>
      <c r="N7" s="1043"/>
      <c r="O7" s="1148"/>
      <c r="P7" s="977"/>
      <c r="Q7" s="1032"/>
      <c r="R7" s="960"/>
      <c r="S7" s="924"/>
    </row>
    <row r="8" spans="1:19" s="121" customFormat="1" ht="21.95" customHeight="1">
      <c r="A8" s="1043"/>
      <c r="B8" s="1032"/>
      <c r="C8" s="939" t="s">
        <v>165</v>
      </c>
      <c r="D8" s="939" t="s">
        <v>166</v>
      </c>
      <c r="E8" s="939" t="s">
        <v>0</v>
      </c>
      <c r="F8" s="939" t="s">
        <v>221</v>
      </c>
      <c r="G8" s="939" t="s">
        <v>222</v>
      </c>
      <c r="H8" s="969" t="s">
        <v>223</v>
      </c>
      <c r="I8" s="1032"/>
      <c r="J8" s="937" t="s">
        <v>224</v>
      </c>
      <c r="K8" s="939" t="s">
        <v>225</v>
      </c>
      <c r="L8" s="924"/>
      <c r="M8" s="1055"/>
      <c r="N8" s="1043"/>
      <c r="O8" s="1149" t="s">
        <v>232</v>
      </c>
      <c r="P8" s="959" t="s">
        <v>134</v>
      </c>
      <c r="Q8" s="959" t="s">
        <v>226</v>
      </c>
      <c r="R8" s="960"/>
      <c r="S8" s="924"/>
    </row>
    <row r="9" spans="1:19" s="121" customFormat="1" ht="21.95" customHeight="1">
      <c r="A9" s="1044"/>
      <c r="B9" s="938"/>
      <c r="C9" s="988"/>
      <c r="D9" s="988"/>
      <c r="E9" s="988"/>
      <c r="F9" s="988"/>
      <c r="G9" s="988"/>
      <c r="H9" s="1014"/>
      <c r="I9" s="938"/>
      <c r="J9" s="938"/>
      <c r="K9" s="988"/>
      <c r="L9" s="925"/>
      <c r="M9" s="1147"/>
      <c r="N9" s="1044"/>
      <c r="O9" s="974"/>
      <c r="P9" s="961"/>
      <c r="Q9" s="961"/>
      <c r="R9" s="961"/>
      <c r="S9" s="925"/>
    </row>
    <row r="10" spans="1:19" s="327" customFormat="1" ht="16.350000000000001" customHeight="1">
      <c r="A10" s="649">
        <v>2018</v>
      </c>
      <c r="B10" s="20">
        <v>2686</v>
      </c>
      <c r="C10" s="20">
        <v>2166</v>
      </c>
      <c r="D10" s="20">
        <v>30</v>
      </c>
      <c r="E10" s="20">
        <v>490</v>
      </c>
      <c r="F10" s="20">
        <v>1622</v>
      </c>
      <c r="G10" s="20">
        <v>87</v>
      </c>
      <c r="H10" s="20">
        <v>674703.19999999984</v>
      </c>
      <c r="I10" s="27">
        <v>34118375</v>
      </c>
      <c r="J10" s="27">
        <v>14701579</v>
      </c>
      <c r="K10" s="27">
        <v>19416796</v>
      </c>
      <c r="L10" s="27">
        <v>530772847</v>
      </c>
      <c r="M10" s="369">
        <v>2018</v>
      </c>
      <c r="N10" s="649">
        <v>2018</v>
      </c>
      <c r="O10" s="548">
        <v>180</v>
      </c>
      <c r="P10" s="27">
        <v>22</v>
      </c>
      <c r="Q10" s="123">
        <v>158</v>
      </c>
      <c r="R10" s="27">
        <v>161</v>
      </c>
      <c r="S10" s="27">
        <v>124</v>
      </c>
    </row>
    <row r="11" spans="1:19" s="327" customFormat="1" ht="16.350000000000001" customHeight="1">
      <c r="A11" s="649">
        <v>2019</v>
      </c>
      <c r="B11" s="20">
        <v>2511</v>
      </c>
      <c r="C11" s="20">
        <v>1898</v>
      </c>
      <c r="D11" s="20">
        <v>39</v>
      </c>
      <c r="E11" s="20">
        <v>574</v>
      </c>
      <c r="F11" s="20">
        <v>1519</v>
      </c>
      <c r="G11" s="20">
        <v>141</v>
      </c>
      <c r="H11" s="20">
        <v>782588.27</v>
      </c>
      <c r="I11" s="27">
        <v>57418027</v>
      </c>
      <c r="J11" s="27">
        <v>24114086</v>
      </c>
      <c r="K11" s="27">
        <v>33303941</v>
      </c>
      <c r="L11" s="27">
        <v>1489670611</v>
      </c>
      <c r="M11" s="369">
        <v>2019</v>
      </c>
      <c r="N11" s="649">
        <v>2019</v>
      </c>
      <c r="O11" s="548">
        <v>194</v>
      </c>
      <c r="P11" s="27">
        <v>15</v>
      </c>
      <c r="Q11" s="123">
        <v>179</v>
      </c>
      <c r="R11" s="27">
        <v>304</v>
      </c>
      <c r="S11" s="27">
        <v>129</v>
      </c>
    </row>
    <row r="12" spans="1:19" s="327" customFormat="1" ht="16.350000000000001" customHeight="1">
      <c r="A12" s="649">
        <v>2020</v>
      </c>
      <c r="B12" s="20">
        <v>2863</v>
      </c>
      <c r="C12" s="20">
        <v>2389</v>
      </c>
      <c r="D12" s="20">
        <v>47</v>
      </c>
      <c r="E12" s="20">
        <v>427</v>
      </c>
      <c r="F12" s="20">
        <v>1502</v>
      </c>
      <c r="G12" s="20">
        <v>105</v>
      </c>
      <c r="H12" s="20">
        <v>20167430.749999996</v>
      </c>
      <c r="I12" s="27">
        <v>47210705</v>
      </c>
      <c r="J12" s="27">
        <v>12839422</v>
      </c>
      <c r="K12" s="27">
        <v>34371283</v>
      </c>
      <c r="L12" s="27">
        <v>376878579</v>
      </c>
      <c r="M12" s="369">
        <v>2020</v>
      </c>
      <c r="N12" s="649">
        <v>2020</v>
      </c>
      <c r="O12" s="548">
        <v>184</v>
      </c>
      <c r="P12" s="27">
        <v>27</v>
      </c>
      <c r="Q12" s="123">
        <v>157</v>
      </c>
      <c r="R12" s="27">
        <v>173</v>
      </c>
      <c r="S12" s="27">
        <v>789</v>
      </c>
    </row>
    <row r="13" spans="1:19" s="327" customFormat="1" ht="16.350000000000001" customHeight="1">
      <c r="A13" s="649">
        <v>2021</v>
      </c>
      <c r="B13" s="20">
        <v>2849</v>
      </c>
      <c r="C13" s="20">
        <v>2769</v>
      </c>
      <c r="D13" s="20">
        <v>10</v>
      </c>
      <c r="E13" s="20">
        <v>70</v>
      </c>
      <c r="F13" s="20">
        <v>1359</v>
      </c>
      <c r="G13" s="20">
        <v>129</v>
      </c>
      <c r="H13" s="20">
        <v>4531522</v>
      </c>
      <c r="I13" s="27">
        <v>38145736</v>
      </c>
      <c r="J13" s="27">
        <v>15123537</v>
      </c>
      <c r="K13" s="27">
        <v>23022199</v>
      </c>
      <c r="L13" s="27">
        <v>528818199</v>
      </c>
      <c r="M13" s="369">
        <v>2021</v>
      </c>
      <c r="N13" s="649">
        <v>2021</v>
      </c>
      <c r="O13" s="548">
        <v>209</v>
      </c>
      <c r="P13" s="27">
        <v>21</v>
      </c>
      <c r="Q13" s="123">
        <v>188</v>
      </c>
      <c r="R13" s="27">
        <v>234</v>
      </c>
      <c r="S13" s="27">
        <v>877</v>
      </c>
    </row>
    <row r="14" spans="1:19" s="327" customFormat="1" ht="16.350000000000001" customHeight="1">
      <c r="A14" s="651">
        <v>2022</v>
      </c>
      <c r="B14" s="10">
        <f>IF(SUM(B16:B36)=SUM(C14:E14),SUM(B16:B36),"err")</f>
        <v>3237</v>
      </c>
      <c r="C14" s="10">
        <f t="shared" ref="C14:K14" si="0">SUM(C16:C36)</f>
        <v>2593</v>
      </c>
      <c r="D14" s="10">
        <f t="shared" si="0"/>
        <v>42</v>
      </c>
      <c r="E14" s="10">
        <f t="shared" si="0"/>
        <v>602</v>
      </c>
      <c r="F14" s="10">
        <f t="shared" si="0"/>
        <v>2030</v>
      </c>
      <c r="G14" s="10">
        <f t="shared" si="0"/>
        <v>454</v>
      </c>
      <c r="H14" s="10">
        <f t="shared" si="0"/>
        <v>152188310.77000001</v>
      </c>
      <c r="I14" s="26">
        <f>IF(SUM(I16:I36)=SUM(J14:K14),SUM(I16:I36),"err")</f>
        <v>297020619</v>
      </c>
      <c r="J14" s="26">
        <f t="shared" si="0"/>
        <v>73285365</v>
      </c>
      <c r="K14" s="26">
        <f t="shared" si="0"/>
        <v>223735254</v>
      </c>
      <c r="L14" s="26">
        <f>SUM(L16:L36)</f>
        <v>3909816815</v>
      </c>
      <c r="M14" s="368">
        <v>2022</v>
      </c>
      <c r="N14" s="651">
        <v>2022</v>
      </c>
      <c r="O14" s="26">
        <f>IF(SUM(O16:O36)=SUM(P14:Q14),SUM(O16:O36),"err")</f>
        <v>191</v>
      </c>
      <c r="P14" s="26">
        <f>SUM(P16:P36)</f>
        <v>21</v>
      </c>
      <c r="Q14" s="26">
        <f>SUM(Q16:Q36)</f>
        <v>170</v>
      </c>
      <c r="R14" s="26">
        <f>SUM(R16:R36)</f>
        <v>654</v>
      </c>
      <c r="S14" s="26">
        <f>SUM(S16:S36)</f>
        <v>586</v>
      </c>
    </row>
    <row r="15" spans="1:19" s="121" customFormat="1" ht="6.6" customHeight="1">
      <c r="A15" s="370"/>
      <c r="B15" s="191"/>
      <c r="C15" s="20"/>
      <c r="D15" s="20"/>
      <c r="E15" s="20"/>
      <c r="F15" s="20"/>
      <c r="G15" s="20"/>
      <c r="H15" s="20"/>
      <c r="I15" s="27"/>
      <c r="J15" s="27"/>
      <c r="K15" s="27"/>
      <c r="L15" s="27"/>
      <c r="M15" s="124"/>
      <c r="N15" s="370"/>
      <c r="O15" s="20"/>
      <c r="P15" s="27"/>
      <c r="Q15" s="123"/>
      <c r="R15" s="27"/>
      <c r="S15" s="27"/>
    </row>
    <row r="16" spans="1:19" s="121" customFormat="1" ht="20.45" customHeight="1">
      <c r="A16" s="414" t="s">
        <v>4</v>
      </c>
      <c r="B16" s="426">
        <f>SUM(C16:E16)</f>
        <v>206</v>
      </c>
      <c r="C16" s="179">
        <v>172</v>
      </c>
      <c r="D16" s="179">
        <v>11</v>
      </c>
      <c r="E16" s="179">
        <v>23</v>
      </c>
      <c r="F16" s="179">
        <v>106</v>
      </c>
      <c r="G16" s="179">
        <v>4</v>
      </c>
      <c r="H16" s="179">
        <v>5828.31</v>
      </c>
      <c r="I16" s="173">
        <f>SUM(J16:K16)</f>
        <v>1248172</v>
      </c>
      <c r="J16" s="181">
        <v>576320</v>
      </c>
      <c r="K16" s="181">
        <v>671852</v>
      </c>
      <c r="L16" s="181">
        <v>13920741</v>
      </c>
      <c r="M16" s="415" t="s">
        <v>237</v>
      </c>
      <c r="N16" s="125" t="s">
        <v>1227</v>
      </c>
      <c r="O16" s="129">
        <f>P16+Q16</f>
        <v>12</v>
      </c>
      <c r="P16" s="458">
        <v>1</v>
      </c>
      <c r="Q16" s="458">
        <v>11</v>
      </c>
      <c r="R16" s="182">
        <v>5</v>
      </c>
      <c r="S16" s="182">
        <v>20</v>
      </c>
    </row>
    <row r="17" spans="1:19" s="121" customFormat="1" ht="20.45" customHeight="1">
      <c r="A17" s="414" t="s">
        <v>6</v>
      </c>
      <c r="B17" s="426">
        <f t="shared" ref="B17:B36" si="1">SUM(C17:E17)</f>
        <v>194</v>
      </c>
      <c r="C17" s="179">
        <v>141</v>
      </c>
      <c r="D17" s="179">
        <v>1</v>
      </c>
      <c r="E17" s="179">
        <v>52</v>
      </c>
      <c r="F17" s="179">
        <v>106</v>
      </c>
      <c r="G17" s="179">
        <v>6</v>
      </c>
      <c r="H17" s="179">
        <v>7923.99</v>
      </c>
      <c r="I17" s="173">
        <f t="shared" ref="I17:I36" si="2">SUM(J17:K17)</f>
        <v>1916119</v>
      </c>
      <c r="J17" s="181">
        <v>1239820</v>
      </c>
      <c r="K17" s="181">
        <v>676299</v>
      </c>
      <c r="L17" s="181">
        <v>3757628259</v>
      </c>
      <c r="M17" s="415" t="s">
        <v>239</v>
      </c>
      <c r="N17" s="125" t="s">
        <v>1228</v>
      </c>
      <c r="O17" s="129">
        <f t="shared" ref="O17:O36" si="3">P17+Q17</f>
        <v>20</v>
      </c>
      <c r="P17" s="458">
        <v>2</v>
      </c>
      <c r="Q17" s="458">
        <v>18</v>
      </c>
      <c r="R17" s="182">
        <v>9</v>
      </c>
      <c r="S17" s="182">
        <v>29</v>
      </c>
    </row>
    <row r="18" spans="1:19" s="121" customFormat="1" ht="20.45" customHeight="1">
      <c r="A18" s="414" t="s">
        <v>169</v>
      </c>
      <c r="B18" s="426">
        <f t="shared" si="1"/>
        <v>280</v>
      </c>
      <c r="C18" s="179">
        <v>221</v>
      </c>
      <c r="D18" s="179">
        <v>4</v>
      </c>
      <c r="E18" s="179">
        <v>55</v>
      </c>
      <c r="F18" s="179">
        <v>123</v>
      </c>
      <c r="G18" s="179">
        <v>12</v>
      </c>
      <c r="H18" s="179">
        <v>79528.509999999995</v>
      </c>
      <c r="I18" s="173">
        <f t="shared" si="2"/>
        <v>2814655</v>
      </c>
      <c r="J18" s="181">
        <v>1101025</v>
      </c>
      <c r="K18" s="181">
        <v>1713630</v>
      </c>
      <c r="L18" s="181">
        <v>14563911</v>
      </c>
      <c r="M18" s="415" t="s">
        <v>170</v>
      </c>
      <c r="N18" s="125" t="s">
        <v>1229</v>
      </c>
      <c r="O18" s="129">
        <f t="shared" si="3"/>
        <v>15</v>
      </c>
      <c r="P18" s="458">
        <v>1</v>
      </c>
      <c r="Q18" s="458">
        <v>14</v>
      </c>
      <c r="R18" s="182">
        <v>17</v>
      </c>
      <c r="S18" s="182">
        <v>42</v>
      </c>
    </row>
    <row r="19" spans="1:19" s="121" customFormat="1" ht="20.45" customHeight="1">
      <c r="A19" s="414" t="s">
        <v>171</v>
      </c>
      <c r="B19" s="426">
        <f t="shared" si="1"/>
        <v>214</v>
      </c>
      <c r="C19" s="179">
        <v>158</v>
      </c>
      <c r="D19" s="179">
        <v>4</v>
      </c>
      <c r="E19" s="179">
        <v>52</v>
      </c>
      <c r="F19" s="179">
        <v>70</v>
      </c>
      <c r="G19" s="179">
        <v>10</v>
      </c>
      <c r="H19" s="179">
        <v>25335.17</v>
      </c>
      <c r="I19" s="173">
        <f t="shared" si="2"/>
        <v>1821138</v>
      </c>
      <c r="J19" s="181">
        <v>853801</v>
      </c>
      <c r="K19" s="181">
        <v>967337</v>
      </c>
      <c r="L19" s="181">
        <v>31040642</v>
      </c>
      <c r="M19" s="415" t="s">
        <v>172</v>
      </c>
      <c r="N19" s="125" t="s">
        <v>1230</v>
      </c>
      <c r="O19" s="129">
        <f t="shared" si="3"/>
        <v>24</v>
      </c>
      <c r="P19" s="458">
        <v>0</v>
      </c>
      <c r="Q19" s="458">
        <v>24</v>
      </c>
      <c r="R19" s="182">
        <v>16</v>
      </c>
      <c r="S19" s="182">
        <v>82</v>
      </c>
    </row>
    <row r="20" spans="1:19" s="121" customFormat="1" ht="20.45" customHeight="1">
      <c r="A20" s="414" t="s">
        <v>173</v>
      </c>
      <c r="B20" s="426">
        <f t="shared" si="1"/>
        <v>179</v>
      </c>
      <c r="C20" s="179">
        <v>149</v>
      </c>
      <c r="D20" s="179">
        <v>2</v>
      </c>
      <c r="E20" s="179">
        <v>28</v>
      </c>
      <c r="F20" s="179">
        <v>39</v>
      </c>
      <c r="G20" s="179">
        <v>4</v>
      </c>
      <c r="H20" s="179">
        <v>25960.52</v>
      </c>
      <c r="I20" s="173">
        <f t="shared" si="2"/>
        <v>1465498</v>
      </c>
      <c r="J20" s="181">
        <v>1023740</v>
      </c>
      <c r="K20" s="181">
        <v>441758</v>
      </c>
      <c r="L20" s="181">
        <v>1449370</v>
      </c>
      <c r="M20" s="415" t="s">
        <v>174</v>
      </c>
      <c r="N20" s="125" t="s">
        <v>1231</v>
      </c>
      <c r="O20" s="129">
        <f t="shared" si="3"/>
        <v>11</v>
      </c>
      <c r="P20" s="458">
        <v>3</v>
      </c>
      <c r="Q20" s="458">
        <v>8</v>
      </c>
      <c r="R20" s="182">
        <v>11</v>
      </c>
      <c r="S20" s="182">
        <v>57</v>
      </c>
    </row>
    <row r="21" spans="1:19" s="121" customFormat="1" ht="20.45" customHeight="1">
      <c r="A21" s="414" t="s">
        <v>175</v>
      </c>
      <c r="B21" s="426">
        <f t="shared" si="1"/>
        <v>302</v>
      </c>
      <c r="C21" s="179">
        <v>261</v>
      </c>
      <c r="D21" s="179">
        <v>3</v>
      </c>
      <c r="E21" s="179">
        <v>38</v>
      </c>
      <c r="F21" s="179">
        <v>126</v>
      </c>
      <c r="G21" s="179">
        <v>14</v>
      </c>
      <c r="H21" s="179">
        <v>45794.22</v>
      </c>
      <c r="I21" s="173">
        <f t="shared" si="2"/>
        <v>66077667</v>
      </c>
      <c r="J21" s="181">
        <v>10736751</v>
      </c>
      <c r="K21" s="181">
        <v>55340916</v>
      </c>
      <c r="L21" s="181">
        <v>37326391</v>
      </c>
      <c r="M21" s="415" t="s">
        <v>176</v>
      </c>
      <c r="N21" s="125" t="s">
        <v>1232</v>
      </c>
      <c r="O21" s="129">
        <f t="shared" si="3"/>
        <v>19</v>
      </c>
      <c r="P21" s="458">
        <v>2</v>
      </c>
      <c r="Q21" s="458">
        <v>17</v>
      </c>
      <c r="R21" s="182">
        <v>32</v>
      </c>
      <c r="S21" s="182">
        <v>53</v>
      </c>
    </row>
    <row r="22" spans="1:19" s="121" customFormat="1" ht="20.45" customHeight="1">
      <c r="A22" s="414" t="s">
        <v>177</v>
      </c>
      <c r="B22" s="426">
        <f t="shared" si="1"/>
        <v>117</v>
      </c>
      <c r="C22" s="179">
        <v>90</v>
      </c>
      <c r="D22" s="179">
        <v>0</v>
      </c>
      <c r="E22" s="179">
        <v>27</v>
      </c>
      <c r="F22" s="179">
        <v>17</v>
      </c>
      <c r="G22" s="179">
        <v>5</v>
      </c>
      <c r="H22" s="179">
        <v>87697.279999999999</v>
      </c>
      <c r="I22" s="173">
        <f t="shared" si="2"/>
        <v>2110882</v>
      </c>
      <c r="J22" s="181">
        <v>848285</v>
      </c>
      <c r="K22" s="181">
        <v>1262597</v>
      </c>
      <c r="L22" s="181">
        <v>5578679</v>
      </c>
      <c r="M22" s="415" t="s">
        <v>178</v>
      </c>
      <c r="N22" s="125" t="s">
        <v>1233</v>
      </c>
      <c r="O22" s="129">
        <f t="shared" si="3"/>
        <v>3</v>
      </c>
      <c r="P22" s="458">
        <v>0</v>
      </c>
      <c r="Q22" s="458">
        <v>3</v>
      </c>
      <c r="R22" s="182">
        <v>10</v>
      </c>
      <c r="S22" s="182">
        <v>63</v>
      </c>
    </row>
    <row r="23" spans="1:19" s="121" customFormat="1" ht="20.45" customHeight="1">
      <c r="A23" s="414" t="s">
        <v>179</v>
      </c>
      <c r="B23" s="426">
        <f t="shared" si="1"/>
        <v>183</v>
      </c>
      <c r="C23" s="179">
        <v>132</v>
      </c>
      <c r="D23" s="179">
        <v>2</v>
      </c>
      <c r="E23" s="179">
        <v>49</v>
      </c>
      <c r="F23" s="179">
        <v>83</v>
      </c>
      <c r="G23" s="179">
        <v>5</v>
      </c>
      <c r="H23" s="179">
        <v>14734.11</v>
      </c>
      <c r="I23" s="173">
        <f t="shared" si="2"/>
        <v>3372353</v>
      </c>
      <c r="J23" s="181">
        <v>1050372</v>
      </c>
      <c r="K23" s="181">
        <v>2321981</v>
      </c>
      <c r="L23" s="181">
        <v>1803244</v>
      </c>
      <c r="M23" s="415" t="s">
        <v>180</v>
      </c>
      <c r="N23" s="125" t="s">
        <v>1234</v>
      </c>
      <c r="O23" s="129">
        <f t="shared" si="3"/>
        <v>6</v>
      </c>
      <c r="P23" s="458">
        <v>1</v>
      </c>
      <c r="Q23" s="458">
        <v>5</v>
      </c>
      <c r="R23" s="182">
        <v>6</v>
      </c>
      <c r="S23" s="182">
        <v>10</v>
      </c>
    </row>
    <row r="24" spans="1:19" s="121" customFormat="1" ht="20.45" customHeight="1">
      <c r="A24" s="414" t="s">
        <v>181</v>
      </c>
      <c r="B24" s="426">
        <f t="shared" si="1"/>
        <v>221</v>
      </c>
      <c r="C24" s="179">
        <v>184</v>
      </c>
      <c r="D24" s="179">
        <v>4</v>
      </c>
      <c r="E24" s="179">
        <v>33</v>
      </c>
      <c r="F24" s="179">
        <v>87</v>
      </c>
      <c r="G24" s="179">
        <v>22</v>
      </c>
      <c r="H24" s="179">
        <v>18066.32</v>
      </c>
      <c r="I24" s="173">
        <f t="shared" si="2"/>
        <v>5226538</v>
      </c>
      <c r="J24" s="181">
        <v>1054688</v>
      </c>
      <c r="K24" s="181">
        <v>4171850</v>
      </c>
      <c r="L24" s="181">
        <v>1525788</v>
      </c>
      <c r="M24" s="415" t="s">
        <v>182</v>
      </c>
      <c r="N24" s="125" t="s">
        <v>1235</v>
      </c>
      <c r="O24" s="129">
        <f t="shared" si="3"/>
        <v>13</v>
      </c>
      <c r="P24" s="458">
        <v>3</v>
      </c>
      <c r="Q24" s="458">
        <v>10</v>
      </c>
      <c r="R24" s="182">
        <v>36</v>
      </c>
      <c r="S24" s="182">
        <v>14</v>
      </c>
    </row>
    <row r="25" spans="1:19" s="121" customFormat="1" ht="20.45" customHeight="1">
      <c r="A25" s="414" t="s">
        <v>183</v>
      </c>
      <c r="B25" s="426">
        <f t="shared" si="1"/>
        <v>112</v>
      </c>
      <c r="C25" s="179">
        <v>93</v>
      </c>
      <c r="D25" s="179">
        <v>2</v>
      </c>
      <c r="E25" s="179">
        <v>17</v>
      </c>
      <c r="F25" s="179">
        <v>46</v>
      </c>
      <c r="G25" s="179">
        <v>18</v>
      </c>
      <c r="H25" s="179">
        <v>191322.89</v>
      </c>
      <c r="I25" s="173">
        <f t="shared" si="2"/>
        <v>2829301</v>
      </c>
      <c r="J25" s="181">
        <v>1354018</v>
      </c>
      <c r="K25" s="181">
        <v>1475283</v>
      </c>
      <c r="L25" s="181">
        <v>2725831</v>
      </c>
      <c r="M25" s="415" t="s">
        <v>184</v>
      </c>
      <c r="N25" s="125" t="s">
        <v>1236</v>
      </c>
      <c r="O25" s="129">
        <f t="shared" si="3"/>
        <v>11</v>
      </c>
      <c r="P25" s="458">
        <v>2</v>
      </c>
      <c r="Q25" s="458">
        <v>9</v>
      </c>
      <c r="R25" s="182">
        <v>19</v>
      </c>
      <c r="S25" s="182">
        <v>25</v>
      </c>
    </row>
    <row r="26" spans="1:19" s="121" customFormat="1" ht="20.45" customHeight="1">
      <c r="A26" s="414" t="s">
        <v>185</v>
      </c>
      <c r="B26" s="426">
        <f t="shared" si="1"/>
        <v>197</v>
      </c>
      <c r="C26" s="179">
        <v>158</v>
      </c>
      <c r="D26" s="179">
        <v>1</v>
      </c>
      <c r="E26" s="179">
        <v>38</v>
      </c>
      <c r="F26" s="179">
        <v>29</v>
      </c>
      <c r="G26" s="179">
        <v>4</v>
      </c>
      <c r="H26" s="179">
        <v>20934.29</v>
      </c>
      <c r="I26" s="173">
        <f t="shared" si="2"/>
        <v>10067777</v>
      </c>
      <c r="J26" s="181">
        <v>4889668</v>
      </c>
      <c r="K26" s="181">
        <v>5178109</v>
      </c>
      <c r="L26" s="181">
        <v>715466</v>
      </c>
      <c r="M26" s="415" t="s">
        <v>186</v>
      </c>
      <c r="N26" s="125" t="s">
        <v>1237</v>
      </c>
      <c r="O26" s="129">
        <f t="shared" si="3"/>
        <v>17</v>
      </c>
      <c r="P26" s="458">
        <v>0</v>
      </c>
      <c r="Q26" s="458">
        <v>17</v>
      </c>
      <c r="R26" s="182">
        <v>3</v>
      </c>
      <c r="S26" s="182">
        <v>72</v>
      </c>
    </row>
    <row r="27" spans="1:19" s="121" customFormat="1" ht="20.45" customHeight="1">
      <c r="A27" s="414" t="s">
        <v>187</v>
      </c>
      <c r="B27" s="426">
        <f t="shared" si="1"/>
        <v>180</v>
      </c>
      <c r="C27" s="179">
        <v>141</v>
      </c>
      <c r="D27" s="179">
        <v>1</v>
      </c>
      <c r="E27" s="179">
        <v>38</v>
      </c>
      <c r="F27" s="179">
        <v>154</v>
      </c>
      <c r="G27" s="179">
        <v>5</v>
      </c>
      <c r="H27" s="179">
        <v>2352489.44</v>
      </c>
      <c r="I27" s="173">
        <f t="shared" si="2"/>
        <v>4342383</v>
      </c>
      <c r="J27" s="181">
        <v>833336</v>
      </c>
      <c r="K27" s="181">
        <v>3509047</v>
      </c>
      <c r="L27" s="181">
        <v>3322027</v>
      </c>
      <c r="M27" s="415" t="s">
        <v>241</v>
      </c>
      <c r="N27" s="125" t="s">
        <v>1238</v>
      </c>
      <c r="O27" s="129">
        <f t="shared" si="3"/>
        <v>14</v>
      </c>
      <c r="P27" s="458">
        <v>1</v>
      </c>
      <c r="Q27" s="458">
        <v>13</v>
      </c>
      <c r="R27" s="182">
        <v>11</v>
      </c>
      <c r="S27" s="182">
        <v>16</v>
      </c>
    </row>
    <row r="28" spans="1:19" s="211" customFormat="1" ht="20.45" customHeight="1">
      <c r="A28" s="738" t="s">
        <v>1157</v>
      </c>
      <c r="B28" s="739">
        <f t="shared" si="1"/>
        <v>37</v>
      </c>
      <c r="C28" s="224">
        <v>30</v>
      </c>
      <c r="D28" s="224">
        <v>0</v>
      </c>
      <c r="E28" s="224">
        <v>7</v>
      </c>
      <c r="F28" s="224">
        <v>11</v>
      </c>
      <c r="G28" s="224">
        <v>0</v>
      </c>
      <c r="H28" s="224">
        <v>7981.32</v>
      </c>
      <c r="I28" s="740">
        <f t="shared" si="2"/>
        <v>167600</v>
      </c>
      <c r="J28" s="225">
        <v>59857</v>
      </c>
      <c r="K28" s="225">
        <v>107743</v>
      </c>
      <c r="L28" s="225">
        <v>1185813</v>
      </c>
      <c r="M28" s="741" t="s">
        <v>1165</v>
      </c>
      <c r="N28" s="742" t="s">
        <v>1239</v>
      </c>
      <c r="O28" s="743">
        <f t="shared" si="3"/>
        <v>1</v>
      </c>
      <c r="P28" s="226">
        <v>1</v>
      </c>
      <c r="Q28" s="226">
        <v>0</v>
      </c>
      <c r="R28" s="744">
        <v>2</v>
      </c>
      <c r="S28" s="744">
        <v>4</v>
      </c>
    </row>
    <row r="29" spans="1:19" s="745" customFormat="1" ht="20.45" customHeight="1">
      <c r="A29" s="738" t="s">
        <v>265</v>
      </c>
      <c r="B29" s="739">
        <f t="shared" si="1"/>
        <v>67</v>
      </c>
      <c r="C29" s="224">
        <v>52</v>
      </c>
      <c r="D29" s="224">
        <v>1</v>
      </c>
      <c r="E29" s="224">
        <v>14</v>
      </c>
      <c r="F29" s="224">
        <v>29</v>
      </c>
      <c r="G29" s="224">
        <v>1</v>
      </c>
      <c r="H29" s="224">
        <v>4108070.11</v>
      </c>
      <c r="I29" s="740">
        <f t="shared" si="2"/>
        <v>5442870</v>
      </c>
      <c r="J29" s="225">
        <v>1021190</v>
      </c>
      <c r="K29" s="225">
        <v>4421680</v>
      </c>
      <c r="L29" s="225">
        <v>11629094</v>
      </c>
      <c r="M29" s="741" t="s">
        <v>266</v>
      </c>
      <c r="N29" s="742" t="s">
        <v>1240</v>
      </c>
      <c r="O29" s="743">
        <f t="shared" si="3"/>
        <v>2</v>
      </c>
      <c r="P29" s="226">
        <v>0</v>
      </c>
      <c r="Q29" s="226">
        <v>2</v>
      </c>
      <c r="R29" s="744">
        <v>1</v>
      </c>
      <c r="S29" s="744">
        <v>1</v>
      </c>
    </row>
    <row r="30" spans="1:19" s="745" customFormat="1" ht="20.45" customHeight="1">
      <c r="A30" s="738" t="s">
        <v>360</v>
      </c>
      <c r="B30" s="739">
        <f t="shared" si="1"/>
        <v>112</v>
      </c>
      <c r="C30" s="224">
        <v>95</v>
      </c>
      <c r="D30" s="224">
        <v>1</v>
      </c>
      <c r="E30" s="224">
        <v>16</v>
      </c>
      <c r="F30" s="224">
        <v>71</v>
      </c>
      <c r="G30" s="224">
        <v>3</v>
      </c>
      <c r="H30" s="224">
        <v>4282.88</v>
      </c>
      <c r="I30" s="740">
        <f t="shared" si="2"/>
        <v>1166084</v>
      </c>
      <c r="J30" s="225">
        <v>515445</v>
      </c>
      <c r="K30" s="225">
        <v>650639</v>
      </c>
      <c r="L30" s="225">
        <v>16246165</v>
      </c>
      <c r="M30" s="741" t="s">
        <v>365</v>
      </c>
      <c r="N30" s="742" t="s">
        <v>1241</v>
      </c>
      <c r="O30" s="743">
        <f t="shared" si="3"/>
        <v>1</v>
      </c>
      <c r="P30" s="226">
        <v>0</v>
      </c>
      <c r="Q30" s="226">
        <v>1</v>
      </c>
      <c r="R30" s="225">
        <v>3</v>
      </c>
      <c r="S30" s="225">
        <v>3</v>
      </c>
    </row>
    <row r="31" spans="1:19" s="211" customFormat="1" ht="20.45" customHeight="1">
      <c r="A31" s="738" t="s">
        <v>189</v>
      </c>
      <c r="B31" s="739">
        <f t="shared" si="1"/>
        <v>100</v>
      </c>
      <c r="C31" s="224">
        <v>80</v>
      </c>
      <c r="D31" s="224">
        <v>1</v>
      </c>
      <c r="E31" s="224">
        <v>19</v>
      </c>
      <c r="F31" s="224">
        <v>47</v>
      </c>
      <c r="G31" s="224">
        <v>0</v>
      </c>
      <c r="H31" s="224">
        <v>98517.4</v>
      </c>
      <c r="I31" s="740">
        <f t="shared" si="2"/>
        <v>1125679</v>
      </c>
      <c r="J31" s="225">
        <v>471956</v>
      </c>
      <c r="K31" s="225">
        <v>653723</v>
      </c>
      <c r="L31" s="225">
        <v>4917178</v>
      </c>
      <c r="M31" s="741" t="s">
        <v>207</v>
      </c>
      <c r="N31" s="742" t="s">
        <v>1242</v>
      </c>
      <c r="O31" s="743">
        <f t="shared" si="3"/>
        <v>2</v>
      </c>
      <c r="P31" s="226">
        <v>0</v>
      </c>
      <c r="Q31" s="226">
        <v>2</v>
      </c>
      <c r="R31" s="744">
        <v>0</v>
      </c>
      <c r="S31" s="744">
        <v>0</v>
      </c>
    </row>
    <row r="32" spans="1:19" s="211" customFormat="1" ht="20.45" customHeight="1">
      <c r="A32" s="738" t="s">
        <v>191</v>
      </c>
      <c r="B32" s="739">
        <f t="shared" si="1"/>
        <v>135</v>
      </c>
      <c r="C32" s="224">
        <v>104</v>
      </c>
      <c r="D32" s="224">
        <v>0</v>
      </c>
      <c r="E32" s="224">
        <v>31</v>
      </c>
      <c r="F32" s="224">
        <v>70</v>
      </c>
      <c r="G32" s="224">
        <v>1</v>
      </c>
      <c r="H32" s="224">
        <v>25913.23</v>
      </c>
      <c r="I32" s="740">
        <f t="shared" si="2"/>
        <v>3282481</v>
      </c>
      <c r="J32" s="225">
        <v>1016412</v>
      </c>
      <c r="K32" s="225">
        <v>2266069</v>
      </c>
      <c r="L32" s="225">
        <v>2423649</v>
      </c>
      <c r="M32" s="741" t="s">
        <v>192</v>
      </c>
      <c r="N32" s="742" t="s">
        <v>1243</v>
      </c>
      <c r="O32" s="743">
        <f t="shared" si="3"/>
        <v>0</v>
      </c>
      <c r="P32" s="226">
        <v>0</v>
      </c>
      <c r="Q32" s="226">
        <v>0</v>
      </c>
      <c r="R32" s="744">
        <v>2</v>
      </c>
      <c r="S32" s="744">
        <v>14</v>
      </c>
    </row>
    <row r="33" spans="1:19" s="211" customFormat="1" ht="20.45" customHeight="1">
      <c r="A33" s="738" t="s">
        <v>193</v>
      </c>
      <c r="B33" s="739">
        <f t="shared" si="1"/>
        <v>143</v>
      </c>
      <c r="C33" s="224">
        <v>114</v>
      </c>
      <c r="D33" s="224">
        <v>0</v>
      </c>
      <c r="E33" s="224">
        <v>29</v>
      </c>
      <c r="F33" s="224">
        <v>35</v>
      </c>
      <c r="G33" s="224">
        <v>2</v>
      </c>
      <c r="H33" s="224">
        <v>11387.9</v>
      </c>
      <c r="I33" s="740">
        <f t="shared" si="2"/>
        <v>5665575</v>
      </c>
      <c r="J33" s="225">
        <v>1616697</v>
      </c>
      <c r="K33" s="225">
        <v>4048878</v>
      </c>
      <c r="L33" s="225">
        <v>388919</v>
      </c>
      <c r="M33" s="741" t="s">
        <v>194</v>
      </c>
      <c r="N33" s="742" t="s">
        <v>1244</v>
      </c>
      <c r="O33" s="743">
        <f t="shared" si="3"/>
        <v>6</v>
      </c>
      <c r="P33" s="226">
        <v>0</v>
      </c>
      <c r="Q33" s="226">
        <v>6</v>
      </c>
      <c r="R33" s="744">
        <v>5</v>
      </c>
      <c r="S33" s="744">
        <v>57</v>
      </c>
    </row>
    <row r="34" spans="1:19" s="211" customFormat="1" ht="20.45" customHeight="1">
      <c r="A34" s="738" t="s">
        <v>448</v>
      </c>
      <c r="B34" s="739">
        <f t="shared" si="1"/>
        <v>119</v>
      </c>
      <c r="C34" s="224">
        <v>110</v>
      </c>
      <c r="D34" s="224">
        <v>0</v>
      </c>
      <c r="E34" s="224">
        <v>9</v>
      </c>
      <c r="F34" s="224">
        <v>41</v>
      </c>
      <c r="G34" s="224">
        <v>7</v>
      </c>
      <c r="H34" s="224">
        <v>5726.68</v>
      </c>
      <c r="I34" s="740">
        <f t="shared" si="2"/>
        <v>1107853</v>
      </c>
      <c r="J34" s="225">
        <v>463696</v>
      </c>
      <c r="K34" s="225">
        <v>644157</v>
      </c>
      <c r="L34" s="225">
        <v>816023</v>
      </c>
      <c r="M34" s="741" t="s">
        <v>449</v>
      </c>
      <c r="N34" s="742" t="s">
        <v>1245</v>
      </c>
      <c r="O34" s="743">
        <f t="shared" si="3"/>
        <v>3</v>
      </c>
      <c r="P34" s="226">
        <v>1</v>
      </c>
      <c r="Q34" s="226">
        <v>2</v>
      </c>
      <c r="R34" s="744">
        <v>13</v>
      </c>
      <c r="S34" s="744">
        <v>8</v>
      </c>
    </row>
    <row r="35" spans="1:19" s="211" customFormat="1" ht="20.45" customHeight="1">
      <c r="A35" s="738" t="s">
        <v>1159</v>
      </c>
      <c r="B35" s="739">
        <f t="shared" si="1"/>
        <v>58</v>
      </c>
      <c r="C35" s="224">
        <v>43</v>
      </c>
      <c r="D35" s="224">
        <v>1</v>
      </c>
      <c r="E35" s="224">
        <v>14</v>
      </c>
      <c r="F35" s="224">
        <v>17</v>
      </c>
      <c r="G35" s="224">
        <v>3</v>
      </c>
      <c r="H35" s="224">
        <v>1356402.05</v>
      </c>
      <c r="I35" s="740">
        <f t="shared" si="2"/>
        <v>1956368</v>
      </c>
      <c r="J35" s="225">
        <v>475217</v>
      </c>
      <c r="K35" s="225">
        <v>1481151</v>
      </c>
      <c r="L35" s="225">
        <v>394265</v>
      </c>
      <c r="M35" s="741" t="s">
        <v>1164</v>
      </c>
      <c r="N35" s="742" t="s">
        <v>1210</v>
      </c>
      <c r="O35" s="743">
        <f t="shared" si="3"/>
        <v>8</v>
      </c>
      <c r="P35" s="226">
        <v>2</v>
      </c>
      <c r="Q35" s="226">
        <v>6</v>
      </c>
      <c r="R35" s="744">
        <v>5</v>
      </c>
      <c r="S35" s="744">
        <v>3</v>
      </c>
    </row>
    <row r="36" spans="1:19" s="211" customFormat="1" ht="20.45" customHeight="1" thickBot="1">
      <c r="A36" s="412" t="s">
        <v>195</v>
      </c>
      <c r="B36" s="427">
        <f t="shared" si="1"/>
        <v>81</v>
      </c>
      <c r="C36" s="214">
        <v>65</v>
      </c>
      <c r="D36" s="214">
        <v>3</v>
      </c>
      <c r="E36" s="214">
        <v>13</v>
      </c>
      <c r="F36" s="214">
        <v>723</v>
      </c>
      <c r="G36" s="214">
        <v>328</v>
      </c>
      <c r="H36" s="214">
        <v>143694414.15000001</v>
      </c>
      <c r="I36" s="215">
        <f t="shared" si="2"/>
        <v>173813626</v>
      </c>
      <c r="J36" s="216">
        <v>42083071</v>
      </c>
      <c r="K36" s="216">
        <v>131730555</v>
      </c>
      <c r="L36" s="216">
        <v>215360</v>
      </c>
      <c r="M36" s="413" t="s">
        <v>196</v>
      </c>
      <c r="N36" s="217" t="s">
        <v>1211</v>
      </c>
      <c r="O36" s="171">
        <f t="shared" si="3"/>
        <v>3</v>
      </c>
      <c r="P36" s="222">
        <v>1</v>
      </c>
      <c r="Q36" s="222">
        <v>2</v>
      </c>
      <c r="R36" s="216">
        <v>448</v>
      </c>
      <c r="S36" s="216">
        <v>13</v>
      </c>
    </row>
    <row r="37" spans="1:19" s="126" customFormat="1" ht="12" customHeight="1">
      <c r="A37" s="126" t="s">
        <v>336</v>
      </c>
      <c r="C37" s="56" t="s">
        <v>160</v>
      </c>
      <c r="D37" s="56" t="s">
        <v>160</v>
      </c>
      <c r="E37" s="28"/>
      <c r="F37" s="28"/>
      <c r="G37" s="28"/>
      <c r="J37" s="206"/>
      <c r="K37" s="206"/>
      <c r="L37" s="206"/>
      <c r="M37" s="207" t="s">
        <v>345</v>
      </c>
      <c r="N37" s="1145" t="s">
        <v>337</v>
      </c>
      <c r="O37" s="1145"/>
      <c r="P37" s="1145"/>
      <c r="Q37" s="28"/>
      <c r="R37" s="28"/>
      <c r="S37" s="207" t="s">
        <v>345</v>
      </c>
    </row>
    <row r="38" spans="1:19" s="121" customFormat="1" ht="11.25">
      <c r="A38" s="1146"/>
      <c r="B38" s="1146"/>
      <c r="C38" s="1146"/>
      <c r="D38" s="1146"/>
      <c r="E38" s="1146"/>
      <c r="F38" s="1146"/>
      <c r="G38" s="1146"/>
      <c r="H38" s="1146"/>
    </row>
    <row r="39" spans="1:19" s="121" customFormat="1" ht="11.25"/>
    <row r="40" spans="1:19" s="121" customFormat="1" ht="11.25"/>
    <row r="41" spans="1:19" s="121" customFormat="1" ht="11.25"/>
    <row r="42" spans="1:19" s="121" customFormat="1" ht="11.25"/>
    <row r="43" spans="1:19" s="121" customFormat="1" ht="11.25"/>
    <row r="44" spans="1:19" s="121" customFormat="1" ht="11.25"/>
    <row r="45" spans="1:19" s="121" customFormat="1" ht="11.25"/>
    <row r="46" spans="1:19" s="121" customFormat="1" ht="11.25"/>
    <row r="47" spans="1:19" s="121" customFormat="1" ht="11.25"/>
    <row r="48" spans="1:19"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sheetData>
  <sheetProtection selectLockedCells="1"/>
  <mergeCells count="29">
    <mergeCell ref="N37:P37"/>
    <mergeCell ref="A38:H38"/>
    <mergeCell ref="R6:R9"/>
    <mergeCell ref="S6:S9"/>
    <mergeCell ref="M6:M9"/>
    <mergeCell ref="N6:N9"/>
    <mergeCell ref="G8:G9"/>
    <mergeCell ref="H8:H9"/>
    <mergeCell ref="I8:I9"/>
    <mergeCell ref="J8:J9"/>
    <mergeCell ref="K8:K9"/>
    <mergeCell ref="O6:Q7"/>
    <mergeCell ref="O8:O9"/>
    <mergeCell ref="P8:P9"/>
    <mergeCell ref="Q8:Q9"/>
    <mergeCell ref="A3:H3"/>
    <mergeCell ref="I3:M3"/>
    <mergeCell ref="N3:S3"/>
    <mergeCell ref="N4:S4"/>
    <mergeCell ref="A6:A9"/>
    <mergeCell ref="B6:E7"/>
    <mergeCell ref="F6:H7"/>
    <mergeCell ref="I6:K7"/>
    <mergeCell ref="L6:L9"/>
    <mergeCell ref="B8:B9"/>
    <mergeCell ref="C8:C9"/>
    <mergeCell ref="D8:D9"/>
    <mergeCell ref="E8:E9"/>
    <mergeCell ref="F8:F9"/>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rowBreaks count="1" manualBreakCount="1">
    <brk id="37" max="21" man="1"/>
  </rowBreaks>
  <colBreaks count="2" manualBreakCount="2">
    <brk id="8" max="32" man="1"/>
    <brk id="13" max="32" man="1"/>
  </colBreaks>
  <ignoredErrors>
    <ignoredError sqref="B36 I36 I29:I33 B29:B33 B16:B27 I16:I27" formulaRange="1"/>
    <ignoredError sqref="I14"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P40"/>
  <sheetViews>
    <sheetView view="pageBreakPreview" zoomScaleNormal="100" zoomScaleSheetLayoutView="100" workbookViewId="0">
      <selection activeCell="I2" sqref="I2"/>
    </sheetView>
  </sheetViews>
  <sheetFormatPr defaultRowHeight="14.25"/>
  <cols>
    <col min="1" max="1" width="9.625" style="220" customWidth="1"/>
    <col min="2" max="2" width="20.125" style="220" customWidth="1"/>
    <col min="3" max="3" width="7.625" style="212" customWidth="1"/>
    <col min="4" max="4" width="10" style="212" customWidth="1"/>
    <col min="5" max="5" width="9.375" style="212" customWidth="1"/>
    <col min="6" max="6" width="8.375" style="212" customWidth="1"/>
    <col min="7" max="7" width="8.875" style="212" customWidth="1"/>
    <col min="8" max="8" width="8.375" style="212" customWidth="1"/>
    <col min="9" max="9" width="9.625" style="220" customWidth="1"/>
    <col min="10" max="10" width="19.625" style="268" customWidth="1"/>
    <col min="11" max="11" width="9.125" style="268" customWidth="1"/>
    <col min="12" max="12" width="8.375" style="268" customWidth="1"/>
    <col min="13" max="13" width="8.125" style="212" customWidth="1"/>
    <col min="14" max="14" width="9.125" style="212" customWidth="1"/>
    <col min="15" max="15" width="9.75" style="212" customWidth="1"/>
    <col min="16" max="16" width="8.75" style="212" customWidth="1"/>
    <col min="17" max="16384" width="9" style="212"/>
  </cols>
  <sheetData>
    <row r="1" spans="1:16" s="192" customFormat="1" ht="14.1" customHeight="1">
      <c r="A1" s="669" t="s">
        <v>160</v>
      </c>
      <c r="B1" s="669"/>
      <c r="H1" s="193" t="s">
        <v>1290</v>
      </c>
      <c r="I1" s="669" t="s">
        <v>1291</v>
      </c>
      <c r="J1" s="669"/>
      <c r="K1" s="669"/>
      <c r="L1" s="669"/>
    </row>
    <row r="2" spans="1:16" s="121" customFormat="1" ht="14.1" customHeight="1"/>
    <row r="3" spans="1:16" s="630" customFormat="1" ht="20.100000000000001" customHeight="1">
      <c r="A3" s="908" t="s">
        <v>415</v>
      </c>
      <c r="B3" s="908"/>
      <c r="C3" s="908"/>
      <c r="D3" s="908"/>
      <c r="E3" s="908"/>
      <c r="F3" s="908"/>
      <c r="G3" s="908"/>
      <c r="H3" s="908"/>
      <c r="I3" s="908" t="s">
        <v>416</v>
      </c>
      <c r="J3" s="908"/>
      <c r="K3" s="908"/>
      <c r="L3" s="908"/>
      <c r="M3" s="908"/>
      <c r="N3" s="908"/>
      <c r="O3" s="908"/>
      <c r="P3" s="908"/>
    </row>
    <row r="4" spans="1:16" s="631" customFormat="1" ht="24" customHeight="1">
      <c r="A4" s="1025" t="s">
        <v>417</v>
      </c>
      <c r="B4" s="1025"/>
      <c r="C4" s="1025"/>
      <c r="D4" s="1025"/>
      <c r="E4" s="1025"/>
      <c r="F4" s="1025"/>
      <c r="G4" s="1025"/>
      <c r="H4" s="1025"/>
      <c r="I4" s="1025" t="s">
        <v>418</v>
      </c>
      <c r="J4" s="1025"/>
      <c r="K4" s="1025"/>
      <c r="L4" s="1025"/>
      <c r="M4" s="1025"/>
      <c r="N4" s="1025"/>
      <c r="O4" s="1025"/>
      <c r="P4" s="1025"/>
    </row>
    <row r="5" spans="1:16" s="661" customFormat="1" ht="18" customHeight="1" thickBot="1">
      <c r="A5" s="661" t="s">
        <v>135</v>
      </c>
      <c r="H5" s="326" t="s">
        <v>161</v>
      </c>
      <c r="I5" s="661" t="s">
        <v>135</v>
      </c>
      <c r="P5" s="326" t="s">
        <v>161</v>
      </c>
    </row>
    <row r="6" spans="1:16" s="121" customFormat="1" ht="20.100000000000001" customHeight="1">
      <c r="A6" s="942" t="s">
        <v>164</v>
      </c>
      <c r="B6" s="943"/>
      <c r="C6" s="1150" t="s">
        <v>137</v>
      </c>
      <c r="D6" s="1001" t="s">
        <v>574</v>
      </c>
      <c r="E6" s="1057"/>
      <c r="F6" s="1057"/>
      <c r="G6" s="1057"/>
      <c r="H6" s="1057"/>
      <c r="I6" s="942" t="s">
        <v>164</v>
      </c>
      <c r="J6" s="943"/>
      <c r="K6" s="1150" t="s">
        <v>574</v>
      </c>
      <c r="L6" s="975"/>
      <c r="M6" s="975" t="s">
        <v>576</v>
      </c>
      <c r="N6" s="975" t="s">
        <v>575</v>
      </c>
      <c r="O6" s="975"/>
      <c r="P6" s="1001" t="s">
        <v>921</v>
      </c>
    </row>
    <row r="7" spans="1:16" s="121" customFormat="1" ht="24.95" customHeight="1">
      <c r="A7" s="982"/>
      <c r="B7" s="1043"/>
      <c r="C7" s="962"/>
      <c r="D7" s="960" t="s">
        <v>577</v>
      </c>
      <c r="E7" s="960" t="s">
        <v>578</v>
      </c>
      <c r="F7" s="960" t="s">
        <v>579</v>
      </c>
      <c r="G7" s="960" t="s">
        <v>581</v>
      </c>
      <c r="H7" s="924" t="s">
        <v>580</v>
      </c>
      <c r="I7" s="982"/>
      <c r="J7" s="1043"/>
      <c r="K7" s="962" t="s">
        <v>227</v>
      </c>
      <c r="L7" s="939" t="s">
        <v>919</v>
      </c>
      <c r="M7" s="939"/>
      <c r="N7" s="939" t="s">
        <v>920</v>
      </c>
      <c r="O7" s="939" t="s">
        <v>582</v>
      </c>
      <c r="P7" s="969"/>
    </row>
    <row r="8" spans="1:16" s="121" customFormat="1" ht="24.95" customHeight="1">
      <c r="A8" s="984"/>
      <c r="B8" s="1044"/>
      <c r="C8" s="995"/>
      <c r="D8" s="961"/>
      <c r="E8" s="961"/>
      <c r="F8" s="961"/>
      <c r="G8" s="961"/>
      <c r="H8" s="925"/>
      <c r="I8" s="984"/>
      <c r="J8" s="1044"/>
      <c r="K8" s="995"/>
      <c r="L8" s="988"/>
      <c r="M8" s="988"/>
      <c r="N8" s="988"/>
      <c r="O8" s="988"/>
      <c r="P8" s="1014"/>
    </row>
    <row r="9" spans="1:16" s="327" customFormat="1" ht="18.95" customHeight="1">
      <c r="A9" s="1041">
        <v>2018</v>
      </c>
      <c r="B9" s="1042"/>
      <c r="C9" s="20">
        <v>2686</v>
      </c>
      <c r="D9" s="20">
        <v>606</v>
      </c>
      <c r="E9" s="20">
        <v>345</v>
      </c>
      <c r="F9" s="20">
        <v>39</v>
      </c>
      <c r="G9" s="20">
        <v>10</v>
      </c>
      <c r="H9" s="20">
        <v>53</v>
      </c>
      <c r="I9" s="1041">
        <v>2018</v>
      </c>
      <c r="J9" s="1042"/>
      <c r="K9" s="20">
        <v>1077</v>
      </c>
      <c r="L9" s="20">
        <v>36</v>
      </c>
      <c r="M9" s="20">
        <v>20</v>
      </c>
      <c r="N9" s="20">
        <v>9</v>
      </c>
      <c r="O9" s="20">
        <v>21</v>
      </c>
      <c r="P9" s="20">
        <v>470</v>
      </c>
    </row>
    <row r="10" spans="1:16" s="327" customFormat="1" ht="18.95" customHeight="1">
      <c r="A10" s="1041">
        <v>2019</v>
      </c>
      <c r="B10" s="1042"/>
      <c r="C10" s="20">
        <v>2511</v>
      </c>
      <c r="D10" s="20">
        <v>472</v>
      </c>
      <c r="E10" s="20">
        <v>296</v>
      </c>
      <c r="F10" s="20">
        <v>26</v>
      </c>
      <c r="G10" s="20">
        <v>9</v>
      </c>
      <c r="H10" s="20">
        <v>36</v>
      </c>
      <c r="I10" s="1041">
        <v>2019</v>
      </c>
      <c r="J10" s="1042"/>
      <c r="K10" s="20">
        <v>1016</v>
      </c>
      <c r="L10" s="20">
        <v>43</v>
      </c>
      <c r="M10" s="20">
        <v>16</v>
      </c>
      <c r="N10" s="20">
        <v>17</v>
      </c>
      <c r="O10" s="20">
        <v>22</v>
      </c>
      <c r="P10" s="20">
        <v>558</v>
      </c>
    </row>
    <row r="11" spans="1:16" s="327" customFormat="1" ht="18.95" customHeight="1">
      <c r="A11" s="1041">
        <v>2020</v>
      </c>
      <c r="B11" s="1042"/>
      <c r="C11" s="20">
        <v>2863</v>
      </c>
      <c r="D11" s="20">
        <v>539</v>
      </c>
      <c r="E11" s="20">
        <v>359</v>
      </c>
      <c r="F11" s="20">
        <v>48</v>
      </c>
      <c r="G11" s="20">
        <v>11</v>
      </c>
      <c r="H11" s="20">
        <v>43</v>
      </c>
      <c r="I11" s="1041">
        <v>2020</v>
      </c>
      <c r="J11" s="1042"/>
      <c r="K11" s="20">
        <v>1336</v>
      </c>
      <c r="L11" s="20">
        <v>53</v>
      </c>
      <c r="M11" s="20">
        <v>34</v>
      </c>
      <c r="N11" s="20">
        <v>24</v>
      </c>
      <c r="O11" s="20">
        <v>23</v>
      </c>
      <c r="P11" s="20">
        <v>393</v>
      </c>
    </row>
    <row r="12" spans="1:16" s="327" customFormat="1" ht="18.95" customHeight="1">
      <c r="A12" s="1041">
        <v>2021</v>
      </c>
      <c r="B12" s="1042"/>
      <c r="C12" s="20">
        <v>2849</v>
      </c>
      <c r="D12" s="20">
        <v>509</v>
      </c>
      <c r="E12" s="20">
        <v>333</v>
      </c>
      <c r="F12" s="20">
        <v>56</v>
      </c>
      <c r="G12" s="20">
        <v>10</v>
      </c>
      <c r="H12" s="20">
        <v>32</v>
      </c>
      <c r="I12" s="1041">
        <v>2021</v>
      </c>
      <c r="J12" s="1042"/>
      <c r="K12" s="20">
        <v>1347</v>
      </c>
      <c r="L12" s="20">
        <v>83</v>
      </c>
      <c r="M12" s="20">
        <v>32</v>
      </c>
      <c r="N12" s="20">
        <v>9</v>
      </c>
      <c r="O12" s="20">
        <v>30</v>
      </c>
      <c r="P12" s="20">
        <v>408</v>
      </c>
    </row>
    <row r="13" spans="1:16" s="327" customFormat="1" ht="18.95" customHeight="1">
      <c r="A13" s="1045">
        <v>2022</v>
      </c>
      <c r="B13" s="1046"/>
      <c r="C13" s="10">
        <f>IF(SUM(C15:C35)=SUM(D13:H13,K13:P13),SUM(C15:C35),"err")</f>
        <v>3237</v>
      </c>
      <c r="D13" s="10">
        <f t="shared" ref="D13:H13" si="0">SUM(D15:D35)</f>
        <v>588</v>
      </c>
      <c r="E13" s="10">
        <f t="shared" si="0"/>
        <v>411</v>
      </c>
      <c r="F13" s="10">
        <f t="shared" si="0"/>
        <v>44</v>
      </c>
      <c r="G13" s="10">
        <f t="shared" si="0"/>
        <v>8</v>
      </c>
      <c r="H13" s="10">
        <f t="shared" si="0"/>
        <v>35</v>
      </c>
      <c r="I13" s="1045">
        <v>2022</v>
      </c>
      <c r="J13" s="1046"/>
      <c r="K13" s="10">
        <f t="shared" ref="K13:P13" si="1">SUM(K15:K35)</f>
        <v>1438</v>
      </c>
      <c r="L13" s="10">
        <f t="shared" si="1"/>
        <v>69</v>
      </c>
      <c r="M13" s="10">
        <f t="shared" si="1"/>
        <v>44</v>
      </c>
      <c r="N13" s="10">
        <f t="shared" si="1"/>
        <v>19</v>
      </c>
      <c r="O13" s="10">
        <f t="shared" si="1"/>
        <v>23</v>
      </c>
      <c r="P13" s="10">
        <f t="shared" si="1"/>
        <v>558</v>
      </c>
    </row>
    <row r="14" spans="1:16" s="121" customFormat="1" ht="9.9499999999999993" customHeight="1">
      <c r="A14" s="23"/>
      <c r="B14" s="370"/>
      <c r="C14" s="20"/>
      <c r="D14" s="20"/>
      <c r="E14" s="20"/>
      <c r="F14" s="20"/>
      <c r="G14" s="20"/>
      <c r="H14" s="20"/>
      <c r="I14" s="23"/>
      <c r="J14" s="370"/>
      <c r="K14" s="20"/>
      <c r="L14" s="20"/>
      <c r="M14" s="20"/>
      <c r="N14" s="20"/>
      <c r="O14" s="20"/>
      <c r="P14" s="20"/>
    </row>
    <row r="15" spans="1:16" s="121" customFormat="1" ht="18.95" customHeight="1">
      <c r="A15" s="292" t="s">
        <v>4</v>
      </c>
      <c r="B15" s="293" t="s">
        <v>167</v>
      </c>
      <c r="C15" s="549">
        <f>SUM(D15:H15,K15:P15)</f>
        <v>206</v>
      </c>
      <c r="D15" s="550">
        <v>57</v>
      </c>
      <c r="E15" s="550">
        <v>14</v>
      </c>
      <c r="F15" s="550">
        <v>1</v>
      </c>
      <c r="G15" s="550">
        <v>1</v>
      </c>
      <c r="H15" s="550">
        <v>4</v>
      </c>
      <c r="I15" s="294" t="s">
        <v>238</v>
      </c>
      <c r="J15" s="293" t="s">
        <v>237</v>
      </c>
      <c r="K15" s="550">
        <v>93</v>
      </c>
      <c r="L15" s="550">
        <v>2</v>
      </c>
      <c r="M15" s="550">
        <v>5</v>
      </c>
      <c r="N15" s="550">
        <v>5</v>
      </c>
      <c r="O15" s="550">
        <v>6</v>
      </c>
      <c r="P15" s="550">
        <v>18</v>
      </c>
    </row>
    <row r="16" spans="1:16" s="121" customFormat="1" ht="18.95" customHeight="1">
      <c r="A16" s="292" t="s">
        <v>6</v>
      </c>
      <c r="B16" s="293" t="s">
        <v>168</v>
      </c>
      <c r="C16" s="549">
        <f t="shared" ref="C16:C35" si="2">SUM(D16:H16,K16:P16)</f>
        <v>194</v>
      </c>
      <c r="D16" s="550">
        <v>45</v>
      </c>
      <c r="E16" s="550">
        <v>21</v>
      </c>
      <c r="F16" s="550">
        <v>3</v>
      </c>
      <c r="G16" s="550">
        <v>1</v>
      </c>
      <c r="H16" s="550">
        <v>1</v>
      </c>
      <c r="I16" s="294" t="s">
        <v>240</v>
      </c>
      <c r="J16" s="293" t="s">
        <v>239</v>
      </c>
      <c r="K16" s="550">
        <v>62</v>
      </c>
      <c r="L16" s="550">
        <v>8</v>
      </c>
      <c r="M16" s="550">
        <v>11</v>
      </c>
      <c r="N16" s="550">
        <v>0</v>
      </c>
      <c r="O16" s="550">
        <v>1</v>
      </c>
      <c r="P16" s="550">
        <v>41</v>
      </c>
    </row>
    <row r="17" spans="1:16" s="121" customFormat="1" ht="18.95" customHeight="1">
      <c r="A17" s="295" t="s">
        <v>169</v>
      </c>
      <c r="B17" s="293" t="s">
        <v>170</v>
      </c>
      <c r="C17" s="549">
        <f t="shared" si="2"/>
        <v>280</v>
      </c>
      <c r="D17" s="550">
        <v>70</v>
      </c>
      <c r="E17" s="550">
        <v>29</v>
      </c>
      <c r="F17" s="550">
        <v>3</v>
      </c>
      <c r="G17" s="550">
        <v>0</v>
      </c>
      <c r="H17" s="550">
        <v>2</v>
      </c>
      <c r="I17" s="661" t="s">
        <v>111</v>
      </c>
      <c r="J17" s="296" t="s">
        <v>170</v>
      </c>
      <c r="K17" s="550">
        <v>113</v>
      </c>
      <c r="L17" s="550">
        <v>4</v>
      </c>
      <c r="M17" s="550">
        <v>2</v>
      </c>
      <c r="N17" s="550">
        <v>2</v>
      </c>
      <c r="O17" s="550">
        <v>2</v>
      </c>
      <c r="P17" s="550">
        <v>53</v>
      </c>
    </row>
    <row r="18" spans="1:16" s="121" customFormat="1" ht="18.95" customHeight="1">
      <c r="A18" s="295" t="s">
        <v>171</v>
      </c>
      <c r="B18" s="293" t="s">
        <v>172</v>
      </c>
      <c r="C18" s="549">
        <f t="shared" si="2"/>
        <v>214</v>
      </c>
      <c r="D18" s="550">
        <v>38</v>
      </c>
      <c r="E18" s="550">
        <v>19</v>
      </c>
      <c r="F18" s="550">
        <v>4</v>
      </c>
      <c r="G18" s="550">
        <v>0</v>
      </c>
      <c r="H18" s="550">
        <v>3</v>
      </c>
      <c r="I18" s="661" t="s">
        <v>113</v>
      </c>
      <c r="J18" s="296" t="s">
        <v>172</v>
      </c>
      <c r="K18" s="550">
        <v>94</v>
      </c>
      <c r="L18" s="550">
        <v>0</v>
      </c>
      <c r="M18" s="550">
        <v>3</v>
      </c>
      <c r="N18" s="550">
        <v>0</v>
      </c>
      <c r="O18" s="550">
        <v>4</v>
      </c>
      <c r="P18" s="550">
        <v>49</v>
      </c>
    </row>
    <row r="19" spans="1:16" s="121" customFormat="1" ht="18.95" customHeight="1">
      <c r="A19" s="295" t="s">
        <v>173</v>
      </c>
      <c r="B19" s="293" t="s">
        <v>174</v>
      </c>
      <c r="C19" s="549">
        <f t="shared" si="2"/>
        <v>179</v>
      </c>
      <c r="D19" s="550">
        <v>15</v>
      </c>
      <c r="E19" s="550">
        <v>39</v>
      </c>
      <c r="F19" s="550">
        <v>1</v>
      </c>
      <c r="G19" s="550">
        <v>1</v>
      </c>
      <c r="H19" s="550">
        <v>2</v>
      </c>
      <c r="I19" s="661" t="s">
        <v>115</v>
      </c>
      <c r="J19" s="296" t="s">
        <v>174</v>
      </c>
      <c r="K19" s="550">
        <v>89</v>
      </c>
      <c r="L19" s="550">
        <v>2</v>
      </c>
      <c r="M19" s="550">
        <v>2</v>
      </c>
      <c r="N19" s="550">
        <v>1</v>
      </c>
      <c r="O19" s="550">
        <v>1</v>
      </c>
      <c r="P19" s="550">
        <v>26</v>
      </c>
    </row>
    <row r="20" spans="1:16" s="121" customFormat="1" ht="18.95" customHeight="1">
      <c r="A20" s="295" t="s">
        <v>175</v>
      </c>
      <c r="B20" s="293" t="s">
        <v>176</v>
      </c>
      <c r="C20" s="549">
        <f t="shared" si="2"/>
        <v>302</v>
      </c>
      <c r="D20" s="550">
        <v>55</v>
      </c>
      <c r="E20" s="550">
        <v>28</v>
      </c>
      <c r="F20" s="550">
        <v>3</v>
      </c>
      <c r="G20" s="550">
        <v>1</v>
      </c>
      <c r="H20" s="550">
        <v>2</v>
      </c>
      <c r="I20" s="661" t="s">
        <v>117</v>
      </c>
      <c r="J20" s="296" t="s">
        <v>176</v>
      </c>
      <c r="K20" s="550">
        <v>166</v>
      </c>
      <c r="L20" s="550">
        <v>6</v>
      </c>
      <c r="M20" s="550">
        <v>2</v>
      </c>
      <c r="N20" s="550">
        <v>3</v>
      </c>
      <c r="O20" s="550">
        <v>0</v>
      </c>
      <c r="P20" s="550">
        <v>36</v>
      </c>
    </row>
    <row r="21" spans="1:16" s="121" customFormat="1" ht="18.95" customHeight="1">
      <c r="A21" s="295" t="s">
        <v>177</v>
      </c>
      <c r="B21" s="293" t="s">
        <v>178</v>
      </c>
      <c r="C21" s="549">
        <f t="shared" si="2"/>
        <v>117</v>
      </c>
      <c r="D21" s="550">
        <v>16</v>
      </c>
      <c r="E21" s="550">
        <v>19</v>
      </c>
      <c r="F21" s="550">
        <v>1</v>
      </c>
      <c r="G21" s="550">
        <v>1</v>
      </c>
      <c r="H21" s="550">
        <v>1</v>
      </c>
      <c r="I21" s="661" t="s">
        <v>119</v>
      </c>
      <c r="J21" s="296" t="s">
        <v>178</v>
      </c>
      <c r="K21" s="550">
        <v>52</v>
      </c>
      <c r="L21" s="550">
        <v>0</v>
      </c>
      <c r="M21" s="550">
        <v>3</v>
      </c>
      <c r="N21" s="550">
        <v>0</v>
      </c>
      <c r="O21" s="550">
        <v>0</v>
      </c>
      <c r="P21" s="550">
        <v>24</v>
      </c>
    </row>
    <row r="22" spans="1:16" s="121" customFormat="1" ht="18.95" customHeight="1">
      <c r="A22" s="295" t="s">
        <v>179</v>
      </c>
      <c r="B22" s="293" t="s">
        <v>180</v>
      </c>
      <c r="C22" s="549">
        <f t="shared" si="2"/>
        <v>183</v>
      </c>
      <c r="D22" s="550">
        <v>16</v>
      </c>
      <c r="E22" s="550">
        <v>29</v>
      </c>
      <c r="F22" s="550">
        <v>10</v>
      </c>
      <c r="G22" s="550">
        <v>0</v>
      </c>
      <c r="H22" s="550">
        <v>4</v>
      </c>
      <c r="I22" s="661" t="s">
        <v>121</v>
      </c>
      <c r="J22" s="296" t="s">
        <v>180</v>
      </c>
      <c r="K22" s="550">
        <v>70</v>
      </c>
      <c r="L22" s="550">
        <v>3</v>
      </c>
      <c r="M22" s="550">
        <v>1</v>
      </c>
      <c r="N22" s="550">
        <v>2</v>
      </c>
      <c r="O22" s="550">
        <v>0</v>
      </c>
      <c r="P22" s="550">
        <v>48</v>
      </c>
    </row>
    <row r="23" spans="1:16" s="121" customFormat="1" ht="18.95" customHeight="1">
      <c r="A23" s="295" t="s">
        <v>181</v>
      </c>
      <c r="B23" s="293" t="s">
        <v>182</v>
      </c>
      <c r="C23" s="549">
        <f t="shared" si="2"/>
        <v>221</v>
      </c>
      <c r="D23" s="550">
        <v>40</v>
      </c>
      <c r="E23" s="550">
        <v>29</v>
      </c>
      <c r="F23" s="550">
        <v>3</v>
      </c>
      <c r="G23" s="550">
        <v>0</v>
      </c>
      <c r="H23" s="550">
        <v>1</v>
      </c>
      <c r="I23" s="661" t="s">
        <v>123</v>
      </c>
      <c r="J23" s="296" t="s">
        <v>182</v>
      </c>
      <c r="K23" s="550">
        <v>107</v>
      </c>
      <c r="L23" s="550">
        <v>4</v>
      </c>
      <c r="M23" s="550">
        <v>5</v>
      </c>
      <c r="N23" s="550">
        <v>0</v>
      </c>
      <c r="O23" s="550">
        <v>4</v>
      </c>
      <c r="P23" s="550">
        <v>28</v>
      </c>
    </row>
    <row r="24" spans="1:16" s="121" customFormat="1" ht="18.95" customHeight="1">
      <c r="A24" s="295" t="s">
        <v>183</v>
      </c>
      <c r="B24" s="293" t="s">
        <v>184</v>
      </c>
      <c r="C24" s="549">
        <f t="shared" si="2"/>
        <v>112</v>
      </c>
      <c r="D24" s="550">
        <v>14</v>
      </c>
      <c r="E24" s="550">
        <v>16</v>
      </c>
      <c r="F24" s="550">
        <v>0</v>
      </c>
      <c r="G24" s="550">
        <v>0</v>
      </c>
      <c r="H24" s="550">
        <v>1</v>
      </c>
      <c r="I24" s="661" t="s">
        <v>125</v>
      </c>
      <c r="J24" s="296" t="s">
        <v>184</v>
      </c>
      <c r="K24" s="550">
        <v>62</v>
      </c>
      <c r="L24" s="550">
        <v>0</v>
      </c>
      <c r="M24" s="550">
        <v>1</v>
      </c>
      <c r="N24" s="550">
        <v>1</v>
      </c>
      <c r="O24" s="550">
        <v>1</v>
      </c>
      <c r="P24" s="550">
        <v>16</v>
      </c>
    </row>
    <row r="25" spans="1:16" s="121" customFormat="1" ht="18.95" customHeight="1">
      <c r="A25" s="295" t="s">
        <v>185</v>
      </c>
      <c r="B25" s="293" t="s">
        <v>186</v>
      </c>
      <c r="C25" s="549">
        <f t="shared" si="2"/>
        <v>197</v>
      </c>
      <c r="D25" s="550">
        <v>57</v>
      </c>
      <c r="E25" s="550">
        <v>12</v>
      </c>
      <c r="F25" s="550">
        <v>0</v>
      </c>
      <c r="G25" s="550">
        <v>1</v>
      </c>
      <c r="H25" s="550">
        <v>3</v>
      </c>
      <c r="I25" s="661" t="s">
        <v>126</v>
      </c>
      <c r="J25" s="296" t="s">
        <v>186</v>
      </c>
      <c r="K25" s="550">
        <v>74</v>
      </c>
      <c r="L25" s="550">
        <v>11</v>
      </c>
      <c r="M25" s="550">
        <v>2</v>
      </c>
      <c r="N25" s="550">
        <v>0</v>
      </c>
      <c r="O25" s="550">
        <v>1</v>
      </c>
      <c r="P25" s="550">
        <v>36</v>
      </c>
    </row>
    <row r="26" spans="1:16" s="121" customFormat="1" ht="18.95" customHeight="1">
      <c r="A26" s="295" t="s">
        <v>187</v>
      </c>
      <c r="B26" s="293" t="s">
        <v>188</v>
      </c>
      <c r="C26" s="549">
        <f t="shared" si="2"/>
        <v>180</v>
      </c>
      <c r="D26" s="550">
        <v>29</v>
      </c>
      <c r="E26" s="550">
        <v>37</v>
      </c>
      <c r="F26" s="550">
        <v>2</v>
      </c>
      <c r="G26" s="550">
        <v>1</v>
      </c>
      <c r="H26" s="550">
        <v>3</v>
      </c>
      <c r="I26" s="661" t="s">
        <v>242</v>
      </c>
      <c r="J26" s="296" t="s">
        <v>241</v>
      </c>
      <c r="K26" s="550">
        <v>68</v>
      </c>
      <c r="L26" s="550">
        <v>1</v>
      </c>
      <c r="M26" s="550">
        <v>2</v>
      </c>
      <c r="N26" s="550">
        <v>0</v>
      </c>
      <c r="O26" s="550">
        <v>1</v>
      </c>
      <c r="P26" s="550">
        <v>36</v>
      </c>
    </row>
    <row r="27" spans="1:16" s="211" customFormat="1" ht="18.95" customHeight="1">
      <c r="A27" s="746" t="s">
        <v>1156</v>
      </c>
      <c r="B27" s="747" t="s">
        <v>1166</v>
      </c>
      <c r="C27" s="748">
        <f t="shared" si="2"/>
        <v>37</v>
      </c>
      <c r="D27" s="749">
        <v>6</v>
      </c>
      <c r="E27" s="749">
        <v>4</v>
      </c>
      <c r="F27" s="749">
        <v>1</v>
      </c>
      <c r="G27" s="749">
        <v>0</v>
      </c>
      <c r="H27" s="749">
        <v>0</v>
      </c>
      <c r="I27" s="750" t="s">
        <v>1156</v>
      </c>
      <c r="J27" s="751" t="s">
        <v>1168</v>
      </c>
      <c r="K27" s="749">
        <v>18</v>
      </c>
      <c r="L27" s="749">
        <v>1</v>
      </c>
      <c r="M27" s="749">
        <v>0</v>
      </c>
      <c r="N27" s="749">
        <v>0</v>
      </c>
      <c r="O27" s="749">
        <v>0</v>
      </c>
      <c r="P27" s="749">
        <v>7</v>
      </c>
    </row>
    <row r="28" spans="1:16" s="211" customFormat="1" ht="18.95" customHeight="1">
      <c r="A28" s="746" t="s">
        <v>267</v>
      </c>
      <c r="B28" s="747" t="s">
        <v>269</v>
      </c>
      <c r="C28" s="748">
        <f t="shared" si="2"/>
        <v>67</v>
      </c>
      <c r="D28" s="749">
        <v>19</v>
      </c>
      <c r="E28" s="749">
        <v>9</v>
      </c>
      <c r="F28" s="749">
        <v>0</v>
      </c>
      <c r="G28" s="749">
        <v>0</v>
      </c>
      <c r="H28" s="749">
        <v>1</v>
      </c>
      <c r="I28" s="750" t="s">
        <v>267</v>
      </c>
      <c r="J28" s="751" t="s">
        <v>268</v>
      </c>
      <c r="K28" s="749">
        <v>23</v>
      </c>
      <c r="L28" s="749">
        <v>0</v>
      </c>
      <c r="M28" s="749">
        <v>0</v>
      </c>
      <c r="N28" s="749">
        <v>1</v>
      </c>
      <c r="O28" s="749">
        <v>0</v>
      </c>
      <c r="P28" s="749">
        <v>14</v>
      </c>
    </row>
    <row r="29" spans="1:16" s="211" customFormat="1" ht="18.95" customHeight="1">
      <c r="A29" s="746" t="s">
        <v>361</v>
      </c>
      <c r="B29" s="747" t="s">
        <v>365</v>
      </c>
      <c r="C29" s="748">
        <f t="shared" si="2"/>
        <v>112</v>
      </c>
      <c r="D29" s="749">
        <v>17</v>
      </c>
      <c r="E29" s="749">
        <v>12</v>
      </c>
      <c r="F29" s="749">
        <v>0</v>
      </c>
      <c r="G29" s="749">
        <v>0</v>
      </c>
      <c r="H29" s="749">
        <v>2</v>
      </c>
      <c r="I29" s="750" t="s">
        <v>362</v>
      </c>
      <c r="J29" s="747" t="s">
        <v>365</v>
      </c>
      <c r="K29" s="749">
        <v>64</v>
      </c>
      <c r="L29" s="749">
        <v>0</v>
      </c>
      <c r="M29" s="749">
        <v>0</v>
      </c>
      <c r="N29" s="749">
        <v>0</v>
      </c>
      <c r="O29" s="749">
        <v>1</v>
      </c>
      <c r="P29" s="749">
        <v>16</v>
      </c>
    </row>
    <row r="30" spans="1:16" s="211" customFormat="1" ht="18.95" customHeight="1">
      <c r="A30" s="746" t="s">
        <v>189</v>
      </c>
      <c r="B30" s="747" t="s">
        <v>190</v>
      </c>
      <c r="C30" s="748">
        <f t="shared" si="2"/>
        <v>100</v>
      </c>
      <c r="D30" s="749">
        <v>14</v>
      </c>
      <c r="E30" s="749">
        <v>16</v>
      </c>
      <c r="F30" s="749">
        <v>1</v>
      </c>
      <c r="G30" s="749">
        <v>0</v>
      </c>
      <c r="H30" s="749">
        <v>1</v>
      </c>
      <c r="I30" s="750" t="s">
        <v>209</v>
      </c>
      <c r="J30" s="747" t="s">
        <v>207</v>
      </c>
      <c r="K30" s="749">
        <v>47</v>
      </c>
      <c r="L30" s="749">
        <v>1</v>
      </c>
      <c r="M30" s="749">
        <v>1</v>
      </c>
      <c r="N30" s="749">
        <v>0</v>
      </c>
      <c r="O30" s="749">
        <v>1</v>
      </c>
      <c r="P30" s="749">
        <v>18</v>
      </c>
    </row>
    <row r="31" spans="1:16" s="211" customFormat="1" ht="18.95" customHeight="1">
      <c r="A31" s="746" t="s">
        <v>191</v>
      </c>
      <c r="B31" s="747" t="s">
        <v>192</v>
      </c>
      <c r="C31" s="748">
        <f t="shared" si="2"/>
        <v>135</v>
      </c>
      <c r="D31" s="749">
        <v>19</v>
      </c>
      <c r="E31" s="749">
        <v>25</v>
      </c>
      <c r="F31" s="749">
        <v>5</v>
      </c>
      <c r="G31" s="749">
        <v>1</v>
      </c>
      <c r="H31" s="749">
        <v>1</v>
      </c>
      <c r="I31" s="750" t="s">
        <v>128</v>
      </c>
      <c r="J31" s="751" t="s">
        <v>192</v>
      </c>
      <c r="K31" s="749">
        <v>52</v>
      </c>
      <c r="L31" s="749">
        <v>1</v>
      </c>
      <c r="M31" s="749">
        <v>0</v>
      </c>
      <c r="N31" s="749">
        <v>0</v>
      </c>
      <c r="O31" s="749">
        <v>0</v>
      </c>
      <c r="P31" s="749">
        <v>31</v>
      </c>
    </row>
    <row r="32" spans="1:16" s="211" customFormat="1" ht="18.95" customHeight="1">
      <c r="A32" s="746" t="s">
        <v>193</v>
      </c>
      <c r="B32" s="747" t="s">
        <v>194</v>
      </c>
      <c r="C32" s="748">
        <f t="shared" si="2"/>
        <v>143</v>
      </c>
      <c r="D32" s="749">
        <v>26</v>
      </c>
      <c r="E32" s="749">
        <v>18</v>
      </c>
      <c r="F32" s="749">
        <v>2</v>
      </c>
      <c r="G32" s="749">
        <v>0</v>
      </c>
      <c r="H32" s="749">
        <v>1</v>
      </c>
      <c r="I32" s="750" t="s">
        <v>130</v>
      </c>
      <c r="J32" s="751" t="s">
        <v>194</v>
      </c>
      <c r="K32" s="749">
        <v>46</v>
      </c>
      <c r="L32" s="749">
        <v>21</v>
      </c>
      <c r="M32" s="749">
        <v>3</v>
      </c>
      <c r="N32" s="749">
        <v>0</v>
      </c>
      <c r="O32" s="749">
        <v>0</v>
      </c>
      <c r="P32" s="749">
        <v>26</v>
      </c>
    </row>
    <row r="33" spans="1:16" s="211" customFormat="1" ht="18.95" customHeight="1">
      <c r="A33" s="746" t="s">
        <v>450</v>
      </c>
      <c r="B33" s="747" t="s">
        <v>451</v>
      </c>
      <c r="C33" s="748">
        <f t="shared" si="2"/>
        <v>119</v>
      </c>
      <c r="D33" s="749">
        <v>14</v>
      </c>
      <c r="E33" s="749">
        <v>14</v>
      </c>
      <c r="F33" s="749">
        <v>2</v>
      </c>
      <c r="G33" s="749">
        <v>0</v>
      </c>
      <c r="H33" s="749">
        <v>1</v>
      </c>
      <c r="I33" s="746" t="s">
        <v>452</v>
      </c>
      <c r="J33" s="747" t="s">
        <v>453</v>
      </c>
      <c r="K33" s="749">
        <v>79</v>
      </c>
      <c r="L33" s="749">
        <v>0</v>
      </c>
      <c r="M33" s="749">
        <v>0</v>
      </c>
      <c r="N33" s="749">
        <v>0</v>
      </c>
      <c r="O33" s="749">
        <v>0</v>
      </c>
      <c r="P33" s="749">
        <v>9</v>
      </c>
    </row>
    <row r="34" spans="1:16" s="211" customFormat="1" ht="18.95" customHeight="1">
      <c r="A34" s="746" t="s">
        <v>1158</v>
      </c>
      <c r="B34" s="747" t="s">
        <v>1167</v>
      </c>
      <c r="C34" s="748">
        <f t="shared" si="2"/>
        <v>58</v>
      </c>
      <c r="D34" s="749">
        <v>5</v>
      </c>
      <c r="E34" s="749">
        <v>7</v>
      </c>
      <c r="F34" s="749">
        <v>0</v>
      </c>
      <c r="G34" s="749">
        <v>0</v>
      </c>
      <c r="H34" s="749">
        <v>0</v>
      </c>
      <c r="I34" s="746" t="s">
        <v>1158</v>
      </c>
      <c r="J34" s="747" t="s">
        <v>1169</v>
      </c>
      <c r="K34" s="749">
        <v>27</v>
      </c>
      <c r="L34" s="749">
        <v>4</v>
      </c>
      <c r="M34" s="749">
        <v>0</v>
      </c>
      <c r="N34" s="749">
        <v>1</v>
      </c>
      <c r="O34" s="749">
        <v>0</v>
      </c>
      <c r="P34" s="749">
        <v>14</v>
      </c>
    </row>
    <row r="35" spans="1:16" s="211" customFormat="1" ht="18.95" customHeight="1" thickBot="1">
      <c r="A35" s="752" t="s">
        <v>195</v>
      </c>
      <c r="B35" s="753" t="s">
        <v>196</v>
      </c>
      <c r="C35" s="754">
        <f t="shared" si="2"/>
        <v>81</v>
      </c>
      <c r="D35" s="755">
        <v>16</v>
      </c>
      <c r="E35" s="755">
        <v>14</v>
      </c>
      <c r="F35" s="755">
        <v>2</v>
      </c>
      <c r="G35" s="755">
        <v>0</v>
      </c>
      <c r="H35" s="755">
        <v>1</v>
      </c>
      <c r="I35" s="756" t="s">
        <v>132</v>
      </c>
      <c r="J35" s="757" t="s">
        <v>196</v>
      </c>
      <c r="K35" s="755">
        <v>32</v>
      </c>
      <c r="L35" s="755">
        <v>0</v>
      </c>
      <c r="M35" s="755">
        <v>1</v>
      </c>
      <c r="N35" s="755">
        <v>3</v>
      </c>
      <c r="O35" s="755">
        <v>0</v>
      </c>
      <c r="P35" s="755">
        <v>12</v>
      </c>
    </row>
    <row r="36" spans="1:16" s="126" customFormat="1" ht="11.1" customHeight="1">
      <c r="A36" s="864" t="s">
        <v>407</v>
      </c>
      <c r="B36" s="864"/>
      <c r="C36" s="863"/>
      <c r="D36" s="863"/>
      <c r="E36" s="863"/>
      <c r="F36" s="863"/>
      <c r="G36" s="863"/>
      <c r="H36" s="56" t="s">
        <v>346</v>
      </c>
      <c r="I36" s="881" t="s">
        <v>407</v>
      </c>
      <c r="K36" s="863"/>
      <c r="L36" s="863"/>
      <c r="M36" s="863"/>
      <c r="N36" s="863"/>
      <c r="O36" s="863"/>
      <c r="P36" s="56" t="s">
        <v>346</v>
      </c>
    </row>
    <row r="37" spans="1:16" s="110" customFormat="1" ht="11.1" customHeight="1">
      <c r="A37" s="856" t="s">
        <v>329</v>
      </c>
      <c r="I37" s="856" t="s">
        <v>329</v>
      </c>
    </row>
    <row r="38" spans="1:16" s="211" customFormat="1" ht="11.25"/>
    <row r="39" spans="1:16" s="211" customFormat="1" ht="11.25"/>
    <row r="40" spans="1:16" s="211" customFormat="1" ht="11.25"/>
  </sheetData>
  <sheetProtection selectLockedCells="1"/>
  <mergeCells count="31">
    <mergeCell ref="N7:N8"/>
    <mergeCell ref="N6:O6"/>
    <mergeCell ref="A3:H3"/>
    <mergeCell ref="I3:P3"/>
    <mergeCell ref="A4:H4"/>
    <mergeCell ref="I4:P4"/>
    <mergeCell ref="K6:L6"/>
    <mergeCell ref="I6:J8"/>
    <mergeCell ref="F7:F8"/>
    <mergeCell ref="H7:H8"/>
    <mergeCell ref="K7:K8"/>
    <mergeCell ref="P6:P8"/>
    <mergeCell ref="E7:E8"/>
    <mergeCell ref="M6:M8"/>
    <mergeCell ref="O7:O8"/>
    <mergeCell ref="A6:B8"/>
    <mergeCell ref="I12:J12"/>
    <mergeCell ref="L7:L8"/>
    <mergeCell ref="D6:H6"/>
    <mergeCell ref="A13:B13"/>
    <mergeCell ref="I13:J13"/>
    <mergeCell ref="D7:D8"/>
    <mergeCell ref="C6:C8"/>
    <mergeCell ref="G7:G8"/>
    <mergeCell ref="A9:B9"/>
    <mergeCell ref="I9:J9"/>
    <mergeCell ref="A10:B10"/>
    <mergeCell ref="I10:J10"/>
    <mergeCell ref="A11:B11"/>
    <mergeCell ref="I11:J11"/>
    <mergeCell ref="A12:B12"/>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1" manualBreakCount="1">
    <brk id="8" max="31"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W68"/>
  <sheetViews>
    <sheetView view="pageBreakPreview" topLeftCell="I1" zoomScaleNormal="100" zoomScaleSheetLayoutView="100" workbookViewId="0">
      <selection activeCell="Y14" sqref="Y14"/>
    </sheetView>
  </sheetViews>
  <sheetFormatPr defaultRowHeight="14.25"/>
  <cols>
    <col min="1" max="1" width="16.625" style="220" customWidth="1"/>
    <col min="2" max="2" width="11.125" style="212" customWidth="1"/>
    <col min="3" max="8" width="9.125" style="212" customWidth="1"/>
    <col min="9" max="9" width="12.125" style="220" customWidth="1"/>
    <col min="10" max="10" width="9.625" style="212" customWidth="1"/>
    <col min="11" max="12" width="9.125" style="212" customWidth="1"/>
    <col min="13" max="13" width="11.125" style="212" customWidth="1"/>
    <col min="14" max="14" width="9.125" style="212" customWidth="1"/>
    <col min="15" max="15" width="11.625" style="212" customWidth="1"/>
    <col min="16" max="16" width="10.625" style="212" customWidth="1"/>
    <col min="17" max="17" width="14.125" style="212" customWidth="1"/>
    <col min="18" max="18" width="7.625" style="212" customWidth="1"/>
    <col min="19" max="19" width="14.875" style="212" customWidth="1"/>
    <col min="20" max="20" width="12.125" style="212" customWidth="1"/>
    <col min="21" max="21" width="6.125" style="212" customWidth="1"/>
    <col min="22" max="22" width="6.75" style="212" customWidth="1"/>
    <col min="23" max="23" width="20.625" style="212" customWidth="1"/>
    <col min="24" max="16384" width="9" style="212"/>
  </cols>
  <sheetData>
    <row r="1" spans="1:23" s="192" customFormat="1" ht="14.1" customHeight="1">
      <c r="A1" s="669" t="s">
        <v>160</v>
      </c>
      <c r="G1" s="193"/>
      <c r="H1" s="193" t="s">
        <v>1292</v>
      </c>
      <c r="I1" s="200" t="s">
        <v>1293</v>
      </c>
      <c r="P1" s="200"/>
      <c r="W1" s="193" t="s">
        <v>1294</v>
      </c>
    </row>
    <row r="2" spans="1:23" s="121" customFormat="1" ht="14.1" customHeight="1">
      <c r="A2" s="661"/>
      <c r="G2" s="326"/>
      <c r="H2" s="326"/>
      <c r="I2" s="298"/>
      <c r="P2" s="298"/>
    </row>
    <row r="3" spans="1:23" s="630" customFormat="1" ht="20.100000000000001" customHeight="1">
      <c r="A3" s="908" t="s">
        <v>419</v>
      </c>
      <c r="B3" s="908"/>
      <c r="C3" s="908"/>
      <c r="D3" s="908"/>
      <c r="E3" s="908"/>
      <c r="F3" s="908"/>
      <c r="G3" s="908"/>
      <c r="H3" s="908"/>
      <c r="I3" s="908" t="s">
        <v>420</v>
      </c>
      <c r="J3" s="908"/>
      <c r="K3" s="908"/>
      <c r="L3" s="908"/>
      <c r="M3" s="908"/>
      <c r="N3" s="908"/>
      <c r="O3" s="908"/>
      <c r="P3" s="908"/>
      <c r="Q3" s="908" t="s">
        <v>421</v>
      </c>
      <c r="R3" s="908"/>
      <c r="S3" s="908"/>
      <c r="T3" s="908"/>
      <c r="U3" s="908"/>
      <c r="V3" s="908"/>
      <c r="W3" s="908"/>
    </row>
    <row r="4" spans="1:23" s="630" customFormat="1" ht="24" customHeight="1">
      <c r="A4" s="908" t="s">
        <v>422</v>
      </c>
      <c r="B4" s="908"/>
      <c r="C4" s="908"/>
      <c r="D4" s="908"/>
      <c r="E4" s="908"/>
      <c r="F4" s="908"/>
      <c r="G4" s="908"/>
      <c r="H4" s="908"/>
      <c r="I4" s="428"/>
      <c r="J4" s="428"/>
      <c r="K4" s="428"/>
      <c r="L4" s="428"/>
      <c r="M4" s="428"/>
      <c r="P4" s="428"/>
      <c r="Q4" s="428"/>
      <c r="R4" s="428"/>
      <c r="S4" s="428"/>
      <c r="T4" s="428"/>
      <c r="U4" s="428"/>
      <c r="V4" s="428"/>
      <c r="W4" s="428"/>
    </row>
    <row r="5" spans="1:23" s="661" customFormat="1" ht="18" customHeight="1" thickBot="1">
      <c r="A5" s="661" t="s">
        <v>135</v>
      </c>
      <c r="G5" s="326"/>
      <c r="H5" s="326" t="s">
        <v>161</v>
      </c>
      <c r="I5" s="661" t="s">
        <v>135</v>
      </c>
      <c r="O5" s="326"/>
      <c r="W5" s="326" t="s">
        <v>161</v>
      </c>
    </row>
    <row r="6" spans="1:23" s="121" customFormat="1" ht="15" customHeight="1">
      <c r="A6" s="943" t="s">
        <v>164</v>
      </c>
      <c r="B6" s="1000" t="s">
        <v>387</v>
      </c>
      <c r="C6" s="975" t="s">
        <v>586</v>
      </c>
      <c r="D6" s="975"/>
      <c r="E6" s="975"/>
      <c r="F6" s="1001" t="s">
        <v>792</v>
      </c>
      <c r="G6" s="1057"/>
      <c r="H6" s="1057"/>
      <c r="I6" s="1151" t="s">
        <v>789</v>
      </c>
      <c r="J6" s="949" t="s">
        <v>583</v>
      </c>
      <c r="K6" s="1057"/>
      <c r="L6" s="1057"/>
      <c r="M6" s="1057"/>
      <c r="N6" s="1057"/>
      <c r="O6" s="1057"/>
      <c r="P6" s="1057"/>
      <c r="Q6" s="1057" t="s">
        <v>588</v>
      </c>
      <c r="R6" s="1000"/>
      <c r="S6" s="975" t="s">
        <v>1318</v>
      </c>
      <c r="T6" s="975" t="s">
        <v>790</v>
      </c>
      <c r="U6" s="975" t="s">
        <v>584</v>
      </c>
      <c r="V6" s="1001" t="s">
        <v>585</v>
      </c>
      <c r="W6" s="955" t="s">
        <v>568</v>
      </c>
    </row>
    <row r="7" spans="1:23" s="121" customFormat="1" ht="39" customHeight="1">
      <c r="A7" s="1044"/>
      <c r="B7" s="938"/>
      <c r="C7" s="642" t="s">
        <v>753</v>
      </c>
      <c r="D7" s="642" t="s">
        <v>754</v>
      </c>
      <c r="E7" s="642" t="s">
        <v>587</v>
      </c>
      <c r="F7" s="642" t="s">
        <v>377</v>
      </c>
      <c r="G7" s="646" t="s">
        <v>755</v>
      </c>
      <c r="H7" s="646" t="s">
        <v>756</v>
      </c>
      <c r="I7" s="1152"/>
      <c r="J7" s="642" t="s">
        <v>757</v>
      </c>
      <c r="K7" s="642" t="s">
        <v>758</v>
      </c>
      <c r="L7" s="642" t="s">
        <v>759</v>
      </c>
      <c r="M7" s="646" t="s">
        <v>760</v>
      </c>
      <c r="N7" s="642" t="s">
        <v>378</v>
      </c>
      <c r="O7" s="642" t="s">
        <v>761</v>
      </c>
      <c r="P7" s="646" t="s">
        <v>379</v>
      </c>
      <c r="Q7" s="635" t="s">
        <v>922</v>
      </c>
      <c r="R7" s="646" t="s">
        <v>763</v>
      </c>
      <c r="S7" s="988"/>
      <c r="T7" s="988"/>
      <c r="U7" s="988"/>
      <c r="V7" s="1014"/>
      <c r="W7" s="1147"/>
    </row>
    <row r="8" spans="1:23" s="327" customFormat="1" ht="12.2" customHeight="1">
      <c r="A8" s="649">
        <v>2018</v>
      </c>
      <c r="B8" s="20">
        <v>2686</v>
      </c>
      <c r="C8" s="20">
        <v>593</v>
      </c>
      <c r="D8" s="20">
        <v>107</v>
      </c>
      <c r="E8" s="20">
        <v>44</v>
      </c>
      <c r="F8" s="20">
        <v>17</v>
      </c>
      <c r="G8" s="20">
        <v>24</v>
      </c>
      <c r="H8" s="20">
        <v>56</v>
      </c>
      <c r="I8" s="649">
        <v>2018</v>
      </c>
      <c r="J8" s="20">
        <v>18</v>
      </c>
      <c r="K8" s="20">
        <v>13</v>
      </c>
      <c r="L8" s="20">
        <v>9</v>
      </c>
      <c r="M8" s="20">
        <v>373</v>
      </c>
      <c r="N8" s="20">
        <v>30</v>
      </c>
      <c r="O8" s="20">
        <v>17</v>
      </c>
      <c r="P8" s="20">
        <v>107</v>
      </c>
      <c r="Q8" s="20">
        <v>44</v>
      </c>
      <c r="R8" s="20">
        <v>352</v>
      </c>
      <c r="S8" s="20">
        <v>1</v>
      </c>
      <c r="T8" s="20">
        <v>423</v>
      </c>
      <c r="U8" s="20">
        <v>170</v>
      </c>
      <c r="V8" s="20">
        <v>288</v>
      </c>
      <c r="W8" s="369">
        <v>2018</v>
      </c>
    </row>
    <row r="9" spans="1:23" s="327" customFormat="1" ht="12.2" customHeight="1">
      <c r="A9" s="649">
        <v>2019</v>
      </c>
      <c r="B9" s="20">
        <v>2511</v>
      </c>
      <c r="C9" s="20">
        <v>472</v>
      </c>
      <c r="D9" s="20">
        <v>84</v>
      </c>
      <c r="E9" s="20">
        <v>38</v>
      </c>
      <c r="F9" s="20">
        <v>12</v>
      </c>
      <c r="G9" s="20">
        <v>18</v>
      </c>
      <c r="H9" s="20">
        <v>51</v>
      </c>
      <c r="I9" s="649">
        <v>2019</v>
      </c>
      <c r="J9" s="20">
        <v>15</v>
      </c>
      <c r="K9" s="20">
        <v>11</v>
      </c>
      <c r="L9" s="20">
        <v>2</v>
      </c>
      <c r="M9" s="20">
        <v>347</v>
      </c>
      <c r="N9" s="20">
        <v>16</v>
      </c>
      <c r="O9" s="20">
        <v>14</v>
      </c>
      <c r="P9" s="20">
        <v>131</v>
      </c>
      <c r="Q9" s="20">
        <v>37</v>
      </c>
      <c r="R9" s="20">
        <v>374</v>
      </c>
      <c r="S9" s="20">
        <v>1</v>
      </c>
      <c r="T9" s="20">
        <v>406</v>
      </c>
      <c r="U9" s="20">
        <v>171</v>
      </c>
      <c r="V9" s="20">
        <v>311</v>
      </c>
      <c r="W9" s="369">
        <v>2019</v>
      </c>
    </row>
    <row r="10" spans="1:23" s="327" customFormat="1" ht="12.2" customHeight="1">
      <c r="A10" s="649">
        <v>2020</v>
      </c>
      <c r="B10" s="20">
        <v>2863</v>
      </c>
      <c r="C10" s="20">
        <v>517</v>
      </c>
      <c r="D10" s="20">
        <v>127</v>
      </c>
      <c r="E10" s="20">
        <v>50</v>
      </c>
      <c r="F10" s="20">
        <v>25</v>
      </c>
      <c r="G10" s="20">
        <v>23</v>
      </c>
      <c r="H10" s="20">
        <v>69</v>
      </c>
      <c r="I10" s="649">
        <v>2020</v>
      </c>
      <c r="J10" s="20">
        <v>30</v>
      </c>
      <c r="K10" s="20">
        <v>20</v>
      </c>
      <c r="L10" s="20">
        <v>6</v>
      </c>
      <c r="M10" s="20">
        <v>362</v>
      </c>
      <c r="N10" s="20">
        <v>18</v>
      </c>
      <c r="O10" s="20">
        <v>21</v>
      </c>
      <c r="P10" s="20">
        <v>121</v>
      </c>
      <c r="Q10" s="20">
        <v>33</v>
      </c>
      <c r="R10" s="20">
        <v>183</v>
      </c>
      <c r="S10" s="20">
        <v>0</v>
      </c>
      <c r="T10" s="20">
        <v>447</v>
      </c>
      <c r="U10" s="20">
        <v>169</v>
      </c>
      <c r="V10" s="20">
        <v>642</v>
      </c>
      <c r="W10" s="369">
        <v>2020</v>
      </c>
    </row>
    <row r="11" spans="1:23" s="327" customFormat="1" ht="12.2" customHeight="1">
      <c r="A11" s="649">
        <v>2021</v>
      </c>
      <c r="B11" s="20">
        <v>2849</v>
      </c>
      <c r="C11" s="20">
        <v>493</v>
      </c>
      <c r="D11" s="20">
        <v>157</v>
      </c>
      <c r="E11" s="20">
        <v>39</v>
      </c>
      <c r="F11" s="20">
        <v>7</v>
      </c>
      <c r="G11" s="20">
        <v>24</v>
      </c>
      <c r="H11" s="20">
        <v>49</v>
      </c>
      <c r="I11" s="649">
        <v>2021</v>
      </c>
      <c r="J11" s="20">
        <v>23</v>
      </c>
      <c r="K11" s="20">
        <v>13</v>
      </c>
      <c r="L11" s="20">
        <v>4</v>
      </c>
      <c r="M11" s="20">
        <v>357</v>
      </c>
      <c r="N11" s="20">
        <v>14</v>
      </c>
      <c r="O11" s="20">
        <v>9</v>
      </c>
      <c r="P11" s="20">
        <v>145</v>
      </c>
      <c r="Q11" s="20">
        <v>0</v>
      </c>
      <c r="R11" s="20">
        <v>348</v>
      </c>
      <c r="S11" s="20">
        <v>0</v>
      </c>
      <c r="T11" s="20">
        <v>411</v>
      </c>
      <c r="U11" s="20">
        <v>126</v>
      </c>
      <c r="V11" s="20">
        <v>630</v>
      </c>
      <c r="W11" s="369">
        <v>2021</v>
      </c>
    </row>
    <row r="12" spans="1:23" s="327" customFormat="1" ht="12.2" customHeight="1">
      <c r="A12" s="651">
        <v>2022</v>
      </c>
      <c r="B12" s="10">
        <f>IF(SUM(B14:B34)=SUM(C12:H12,J12:V12),SUM(B14:B34),"err")</f>
        <v>3237</v>
      </c>
      <c r="C12" s="10">
        <f t="shared" ref="C12:G12" si="0">SUM(C14:C34)</f>
        <v>488</v>
      </c>
      <c r="D12" s="10">
        <f t="shared" si="0"/>
        <v>131</v>
      </c>
      <c r="E12" s="10">
        <f t="shared" si="0"/>
        <v>54</v>
      </c>
      <c r="F12" s="10">
        <f t="shared" si="0"/>
        <v>7</v>
      </c>
      <c r="G12" s="10">
        <f t="shared" si="0"/>
        <v>22</v>
      </c>
      <c r="H12" s="10">
        <f t="shared" ref="H12" si="1">SUM(H14:H34)</f>
        <v>51</v>
      </c>
      <c r="I12" s="651">
        <v>2022</v>
      </c>
      <c r="J12" s="10">
        <f t="shared" ref="J12:R12" si="2">SUM(J14:J34)</f>
        <v>20</v>
      </c>
      <c r="K12" s="10">
        <f t="shared" si="2"/>
        <v>10</v>
      </c>
      <c r="L12" s="10">
        <f t="shared" si="2"/>
        <v>9</v>
      </c>
      <c r="M12" s="10">
        <f t="shared" si="2"/>
        <v>371</v>
      </c>
      <c r="N12" s="10">
        <f t="shared" si="2"/>
        <v>17</v>
      </c>
      <c r="O12" s="10">
        <f t="shared" si="2"/>
        <v>9</v>
      </c>
      <c r="P12" s="10">
        <f t="shared" si="2"/>
        <v>121</v>
      </c>
      <c r="Q12" s="10">
        <f t="shared" si="2"/>
        <v>30</v>
      </c>
      <c r="R12" s="10">
        <f t="shared" si="2"/>
        <v>172</v>
      </c>
      <c r="S12" s="10">
        <f>SUM(S14:S34)</f>
        <v>3</v>
      </c>
      <c r="T12" s="10">
        <f>SUM(T14:T34)</f>
        <v>454</v>
      </c>
      <c r="U12" s="10">
        <f>SUM(U14:U34)</f>
        <v>179</v>
      </c>
      <c r="V12" s="10">
        <f>SUM(V14:V34)</f>
        <v>1089</v>
      </c>
      <c r="W12" s="368">
        <v>2022</v>
      </c>
    </row>
    <row r="13" spans="1:23" s="121" customFormat="1" ht="6.6" customHeight="1">
      <c r="A13" s="299"/>
      <c r="B13" s="20"/>
      <c r="C13" s="20"/>
      <c r="D13" s="20"/>
      <c r="E13" s="20"/>
      <c r="F13" s="20"/>
      <c r="G13" s="20"/>
      <c r="H13" s="20"/>
      <c r="I13" s="370"/>
      <c r="J13" s="20"/>
      <c r="K13" s="20"/>
      <c r="L13" s="20"/>
      <c r="M13" s="20"/>
      <c r="N13" s="20"/>
      <c r="O13" s="20"/>
      <c r="P13" s="20"/>
      <c r="Q13" s="20"/>
      <c r="R13" s="20"/>
      <c r="S13" s="20"/>
      <c r="T13" s="20"/>
      <c r="U13" s="20"/>
      <c r="V13" s="20"/>
      <c r="W13" s="300"/>
    </row>
    <row r="14" spans="1:23" s="664" customFormat="1" ht="21" customHeight="1">
      <c r="A14" s="447" t="s">
        <v>873</v>
      </c>
      <c r="B14" s="172">
        <f>SUM(C14:H14,J14:V14)</f>
        <v>206</v>
      </c>
      <c r="C14" s="180">
        <v>27</v>
      </c>
      <c r="D14" s="180">
        <v>15</v>
      </c>
      <c r="E14" s="180">
        <v>2</v>
      </c>
      <c r="F14" s="180">
        <v>0</v>
      </c>
      <c r="G14" s="180">
        <v>0</v>
      </c>
      <c r="H14" s="180">
        <v>12</v>
      </c>
      <c r="I14" s="836" t="s">
        <v>238</v>
      </c>
      <c r="J14" s="180">
        <v>1</v>
      </c>
      <c r="K14" s="180">
        <v>1</v>
      </c>
      <c r="L14" s="180">
        <v>2</v>
      </c>
      <c r="M14" s="180">
        <v>16</v>
      </c>
      <c r="N14" s="180">
        <v>0</v>
      </c>
      <c r="O14" s="180">
        <v>1</v>
      </c>
      <c r="P14" s="180">
        <v>15</v>
      </c>
      <c r="Q14" s="180">
        <v>5</v>
      </c>
      <c r="R14" s="180">
        <v>6</v>
      </c>
      <c r="S14" s="180">
        <v>0</v>
      </c>
      <c r="T14" s="180">
        <v>34</v>
      </c>
      <c r="U14" s="180">
        <v>6</v>
      </c>
      <c r="V14" s="180">
        <v>63</v>
      </c>
      <c r="W14" s="839" t="s">
        <v>791</v>
      </c>
    </row>
    <row r="15" spans="1:23" s="664" customFormat="1" ht="21" customHeight="1">
      <c r="A15" s="447" t="s">
        <v>874</v>
      </c>
      <c r="B15" s="172">
        <f t="shared" ref="B15:B34" si="3">SUM(C15:H15,J15:V15)</f>
        <v>194</v>
      </c>
      <c r="C15" s="180">
        <v>28</v>
      </c>
      <c r="D15" s="180">
        <v>21</v>
      </c>
      <c r="E15" s="180">
        <v>1</v>
      </c>
      <c r="F15" s="180">
        <v>2</v>
      </c>
      <c r="G15" s="180">
        <v>4</v>
      </c>
      <c r="H15" s="180">
        <v>9</v>
      </c>
      <c r="I15" s="836" t="s">
        <v>240</v>
      </c>
      <c r="J15" s="180">
        <v>1</v>
      </c>
      <c r="K15" s="180">
        <v>0</v>
      </c>
      <c r="L15" s="180">
        <v>1</v>
      </c>
      <c r="M15" s="180">
        <v>17</v>
      </c>
      <c r="N15" s="180">
        <v>1</v>
      </c>
      <c r="O15" s="180">
        <v>2</v>
      </c>
      <c r="P15" s="180">
        <v>16</v>
      </c>
      <c r="Q15" s="180">
        <v>2</v>
      </c>
      <c r="R15" s="180">
        <v>14</v>
      </c>
      <c r="S15" s="180">
        <v>0</v>
      </c>
      <c r="T15" s="180">
        <v>36</v>
      </c>
      <c r="U15" s="180">
        <v>6</v>
      </c>
      <c r="V15" s="180">
        <v>33</v>
      </c>
      <c r="W15" s="839" t="s">
        <v>239</v>
      </c>
    </row>
    <row r="16" spans="1:23" s="664" customFormat="1" ht="21" customHeight="1">
      <c r="A16" s="447" t="s">
        <v>1246</v>
      </c>
      <c r="B16" s="172">
        <f t="shared" si="3"/>
        <v>280</v>
      </c>
      <c r="C16" s="180">
        <v>30</v>
      </c>
      <c r="D16" s="180">
        <v>12</v>
      </c>
      <c r="E16" s="180">
        <v>5</v>
      </c>
      <c r="F16" s="180">
        <v>0</v>
      </c>
      <c r="G16" s="180">
        <v>2</v>
      </c>
      <c r="H16" s="180">
        <v>8</v>
      </c>
      <c r="I16" s="836" t="s">
        <v>111</v>
      </c>
      <c r="J16" s="180">
        <v>10</v>
      </c>
      <c r="K16" s="180">
        <v>1</v>
      </c>
      <c r="L16" s="180">
        <v>1</v>
      </c>
      <c r="M16" s="180">
        <v>41</v>
      </c>
      <c r="N16" s="180">
        <v>1</v>
      </c>
      <c r="O16" s="180">
        <v>2</v>
      </c>
      <c r="P16" s="180">
        <v>11</v>
      </c>
      <c r="Q16" s="180">
        <v>6</v>
      </c>
      <c r="R16" s="180">
        <v>19</v>
      </c>
      <c r="S16" s="180">
        <v>0</v>
      </c>
      <c r="T16" s="180">
        <v>41</v>
      </c>
      <c r="U16" s="180">
        <v>18</v>
      </c>
      <c r="V16" s="180">
        <v>72</v>
      </c>
      <c r="W16" s="839" t="s">
        <v>170</v>
      </c>
    </row>
    <row r="17" spans="1:23" s="664" customFormat="1" ht="21" customHeight="1">
      <c r="A17" s="447" t="s">
        <v>1247</v>
      </c>
      <c r="B17" s="172">
        <f t="shared" si="3"/>
        <v>214</v>
      </c>
      <c r="C17" s="180">
        <v>28</v>
      </c>
      <c r="D17" s="180">
        <v>10</v>
      </c>
      <c r="E17" s="180">
        <v>0</v>
      </c>
      <c r="F17" s="180">
        <v>0</v>
      </c>
      <c r="G17" s="180">
        <v>4</v>
      </c>
      <c r="H17" s="180">
        <v>2</v>
      </c>
      <c r="I17" s="836" t="s">
        <v>113</v>
      </c>
      <c r="J17" s="180">
        <v>0</v>
      </c>
      <c r="K17" s="180">
        <v>0</v>
      </c>
      <c r="L17" s="180">
        <v>0</v>
      </c>
      <c r="M17" s="180">
        <v>21</v>
      </c>
      <c r="N17" s="180">
        <v>0</v>
      </c>
      <c r="O17" s="180">
        <v>0</v>
      </c>
      <c r="P17" s="180">
        <v>8</v>
      </c>
      <c r="Q17" s="180">
        <v>2</v>
      </c>
      <c r="R17" s="180">
        <v>16</v>
      </c>
      <c r="S17" s="180">
        <v>2</v>
      </c>
      <c r="T17" s="180">
        <v>25</v>
      </c>
      <c r="U17" s="180">
        <v>16</v>
      </c>
      <c r="V17" s="180">
        <v>80</v>
      </c>
      <c r="W17" s="839" t="s">
        <v>172</v>
      </c>
    </row>
    <row r="18" spans="1:23" s="664" customFormat="1" ht="21" customHeight="1">
      <c r="A18" s="447" t="s">
        <v>1248</v>
      </c>
      <c r="B18" s="172">
        <f t="shared" si="3"/>
        <v>179</v>
      </c>
      <c r="C18" s="180">
        <v>53</v>
      </c>
      <c r="D18" s="180">
        <v>1</v>
      </c>
      <c r="E18" s="180">
        <v>4</v>
      </c>
      <c r="F18" s="180">
        <v>0</v>
      </c>
      <c r="G18" s="180">
        <v>3</v>
      </c>
      <c r="H18" s="180">
        <v>6</v>
      </c>
      <c r="I18" s="836" t="s">
        <v>115</v>
      </c>
      <c r="J18" s="180">
        <v>1</v>
      </c>
      <c r="K18" s="180">
        <v>1</v>
      </c>
      <c r="L18" s="180">
        <v>2</v>
      </c>
      <c r="M18" s="180">
        <v>7</v>
      </c>
      <c r="N18" s="180">
        <v>1</v>
      </c>
      <c r="O18" s="180">
        <v>0</v>
      </c>
      <c r="P18" s="180">
        <v>7</v>
      </c>
      <c r="Q18" s="180">
        <v>2</v>
      </c>
      <c r="R18" s="180">
        <v>7</v>
      </c>
      <c r="S18" s="180">
        <v>0</v>
      </c>
      <c r="T18" s="180">
        <v>22</v>
      </c>
      <c r="U18" s="180">
        <v>12</v>
      </c>
      <c r="V18" s="180">
        <v>50</v>
      </c>
      <c r="W18" s="839" t="s">
        <v>174</v>
      </c>
    </row>
    <row r="19" spans="1:23" s="664" customFormat="1" ht="21" customHeight="1">
      <c r="A19" s="447" t="s">
        <v>1249</v>
      </c>
      <c r="B19" s="172">
        <f t="shared" si="3"/>
        <v>302</v>
      </c>
      <c r="C19" s="180">
        <v>27</v>
      </c>
      <c r="D19" s="180">
        <v>32</v>
      </c>
      <c r="E19" s="180">
        <v>3</v>
      </c>
      <c r="F19" s="180">
        <v>0</v>
      </c>
      <c r="G19" s="180">
        <v>1</v>
      </c>
      <c r="H19" s="180">
        <v>0</v>
      </c>
      <c r="I19" s="836" t="s">
        <v>117</v>
      </c>
      <c r="J19" s="180">
        <v>1</v>
      </c>
      <c r="K19" s="180">
        <v>0</v>
      </c>
      <c r="L19" s="180">
        <v>1</v>
      </c>
      <c r="M19" s="180">
        <v>26</v>
      </c>
      <c r="N19" s="180">
        <v>1</v>
      </c>
      <c r="O19" s="180">
        <v>0</v>
      </c>
      <c r="P19" s="180">
        <v>16</v>
      </c>
      <c r="Q19" s="180">
        <v>3</v>
      </c>
      <c r="R19" s="180">
        <v>11</v>
      </c>
      <c r="S19" s="180">
        <v>0</v>
      </c>
      <c r="T19" s="180">
        <v>37</v>
      </c>
      <c r="U19" s="180">
        <v>22</v>
      </c>
      <c r="V19" s="180">
        <v>121</v>
      </c>
      <c r="W19" s="839" t="s">
        <v>176</v>
      </c>
    </row>
    <row r="20" spans="1:23" s="664" customFormat="1" ht="21" customHeight="1">
      <c r="A20" s="447" t="s">
        <v>1250</v>
      </c>
      <c r="B20" s="172">
        <f t="shared" si="3"/>
        <v>117</v>
      </c>
      <c r="C20" s="180">
        <v>24</v>
      </c>
      <c r="D20" s="180">
        <v>4</v>
      </c>
      <c r="E20" s="180">
        <v>0</v>
      </c>
      <c r="F20" s="180">
        <v>1</v>
      </c>
      <c r="G20" s="180">
        <v>0</v>
      </c>
      <c r="H20" s="180">
        <v>1</v>
      </c>
      <c r="I20" s="836" t="s">
        <v>119</v>
      </c>
      <c r="J20" s="180">
        <v>1</v>
      </c>
      <c r="K20" s="180">
        <v>0</v>
      </c>
      <c r="L20" s="180">
        <v>0</v>
      </c>
      <c r="M20" s="180">
        <v>12</v>
      </c>
      <c r="N20" s="180">
        <v>1</v>
      </c>
      <c r="O20" s="180">
        <v>1</v>
      </c>
      <c r="P20" s="180">
        <v>4</v>
      </c>
      <c r="Q20" s="180">
        <v>1</v>
      </c>
      <c r="R20" s="180">
        <v>3</v>
      </c>
      <c r="S20" s="180">
        <v>0</v>
      </c>
      <c r="T20" s="180">
        <v>10</v>
      </c>
      <c r="U20" s="180">
        <v>8</v>
      </c>
      <c r="V20" s="180">
        <v>46</v>
      </c>
      <c r="W20" s="839" t="s">
        <v>178</v>
      </c>
    </row>
    <row r="21" spans="1:23" s="664" customFormat="1" ht="21" customHeight="1">
      <c r="A21" s="447" t="s">
        <v>1251</v>
      </c>
      <c r="B21" s="172">
        <f t="shared" si="3"/>
        <v>183</v>
      </c>
      <c r="C21" s="180">
        <v>22</v>
      </c>
      <c r="D21" s="180">
        <v>3</v>
      </c>
      <c r="E21" s="180">
        <v>5</v>
      </c>
      <c r="F21" s="180">
        <v>0</v>
      </c>
      <c r="G21" s="180">
        <v>0</v>
      </c>
      <c r="H21" s="180">
        <v>0</v>
      </c>
      <c r="I21" s="836" t="s">
        <v>121</v>
      </c>
      <c r="J21" s="180">
        <v>0</v>
      </c>
      <c r="K21" s="180">
        <v>1</v>
      </c>
      <c r="L21" s="180">
        <v>0</v>
      </c>
      <c r="M21" s="180">
        <v>29</v>
      </c>
      <c r="N21" s="180">
        <v>0</v>
      </c>
      <c r="O21" s="180">
        <v>0</v>
      </c>
      <c r="P21" s="180">
        <v>2</v>
      </c>
      <c r="Q21" s="180">
        <v>0</v>
      </c>
      <c r="R21" s="180">
        <v>5</v>
      </c>
      <c r="S21" s="180">
        <v>0</v>
      </c>
      <c r="T21" s="180">
        <v>40</v>
      </c>
      <c r="U21" s="180">
        <v>6</v>
      </c>
      <c r="V21" s="180">
        <v>70</v>
      </c>
      <c r="W21" s="839" t="s">
        <v>180</v>
      </c>
    </row>
    <row r="22" spans="1:23" s="664" customFormat="1" ht="21" customHeight="1">
      <c r="A22" s="447" t="s">
        <v>1252</v>
      </c>
      <c r="B22" s="172">
        <f t="shared" si="3"/>
        <v>221</v>
      </c>
      <c r="C22" s="180">
        <v>47</v>
      </c>
      <c r="D22" s="180">
        <v>2</v>
      </c>
      <c r="E22" s="180">
        <v>6</v>
      </c>
      <c r="F22" s="180">
        <v>1</v>
      </c>
      <c r="G22" s="180">
        <v>1</v>
      </c>
      <c r="H22" s="180">
        <v>1</v>
      </c>
      <c r="I22" s="836" t="s">
        <v>123</v>
      </c>
      <c r="J22" s="180">
        <v>0</v>
      </c>
      <c r="K22" s="180">
        <v>2</v>
      </c>
      <c r="L22" s="180">
        <v>0</v>
      </c>
      <c r="M22" s="180">
        <v>20</v>
      </c>
      <c r="N22" s="180">
        <v>2</v>
      </c>
      <c r="O22" s="180">
        <v>0</v>
      </c>
      <c r="P22" s="180">
        <v>4</v>
      </c>
      <c r="Q22" s="180">
        <v>3</v>
      </c>
      <c r="R22" s="180">
        <v>6</v>
      </c>
      <c r="S22" s="180">
        <v>0</v>
      </c>
      <c r="T22" s="180">
        <v>34</v>
      </c>
      <c r="U22" s="180">
        <v>6</v>
      </c>
      <c r="V22" s="180">
        <v>86</v>
      </c>
      <c r="W22" s="839" t="s">
        <v>182</v>
      </c>
    </row>
    <row r="23" spans="1:23" s="664" customFormat="1" ht="21" customHeight="1">
      <c r="A23" s="447" t="s">
        <v>1253</v>
      </c>
      <c r="B23" s="172">
        <f t="shared" si="3"/>
        <v>112</v>
      </c>
      <c r="C23" s="180">
        <v>12</v>
      </c>
      <c r="D23" s="180">
        <v>4</v>
      </c>
      <c r="E23" s="180">
        <v>0</v>
      </c>
      <c r="F23" s="180">
        <v>1</v>
      </c>
      <c r="G23" s="180">
        <v>0</v>
      </c>
      <c r="H23" s="180">
        <v>3</v>
      </c>
      <c r="I23" s="836" t="s">
        <v>125</v>
      </c>
      <c r="J23" s="180">
        <v>0</v>
      </c>
      <c r="K23" s="180">
        <v>1</v>
      </c>
      <c r="L23" s="180">
        <v>0</v>
      </c>
      <c r="M23" s="180">
        <v>8</v>
      </c>
      <c r="N23" s="180">
        <v>1</v>
      </c>
      <c r="O23" s="180">
        <v>0</v>
      </c>
      <c r="P23" s="180">
        <v>3</v>
      </c>
      <c r="Q23" s="180">
        <v>2</v>
      </c>
      <c r="R23" s="180">
        <v>3</v>
      </c>
      <c r="S23" s="180">
        <v>0</v>
      </c>
      <c r="T23" s="180">
        <v>20</v>
      </c>
      <c r="U23" s="180">
        <v>9</v>
      </c>
      <c r="V23" s="180">
        <v>45</v>
      </c>
      <c r="W23" s="839" t="s">
        <v>184</v>
      </c>
    </row>
    <row r="24" spans="1:23" s="664" customFormat="1" ht="21" customHeight="1">
      <c r="A24" s="447" t="s">
        <v>1254</v>
      </c>
      <c r="B24" s="172">
        <f t="shared" si="3"/>
        <v>197</v>
      </c>
      <c r="C24" s="180">
        <v>22</v>
      </c>
      <c r="D24" s="180">
        <v>6</v>
      </c>
      <c r="E24" s="180">
        <v>5</v>
      </c>
      <c r="F24" s="180">
        <v>1</v>
      </c>
      <c r="G24" s="180">
        <v>1</v>
      </c>
      <c r="H24" s="180">
        <v>1</v>
      </c>
      <c r="I24" s="836" t="s">
        <v>126</v>
      </c>
      <c r="J24" s="180">
        <v>0</v>
      </c>
      <c r="K24" s="180">
        <v>1</v>
      </c>
      <c r="L24" s="180">
        <v>0</v>
      </c>
      <c r="M24" s="180">
        <v>34</v>
      </c>
      <c r="N24" s="180">
        <v>2</v>
      </c>
      <c r="O24" s="180">
        <v>0</v>
      </c>
      <c r="P24" s="180">
        <v>12</v>
      </c>
      <c r="Q24" s="180">
        <v>0</v>
      </c>
      <c r="R24" s="180">
        <v>11</v>
      </c>
      <c r="S24" s="180">
        <v>0</v>
      </c>
      <c r="T24" s="180">
        <v>24</v>
      </c>
      <c r="U24" s="180">
        <v>4</v>
      </c>
      <c r="V24" s="180">
        <v>73</v>
      </c>
      <c r="W24" s="839" t="s">
        <v>186</v>
      </c>
    </row>
    <row r="25" spans="1:23" s="664" customFormat="1" ht="21" customHeight="1">
      <c r="A25" s="447" t="s">
        <v>1171</v>
      </c>
      <c r="B25" s="172">
        <f t="shared" si="3"/>
        <v>180</v>
      </c>
      <c r="C25" s="180">
        <v>40</v>
      </c>
      <c r="D25" s="180">
        <v>2</v>
      </c>
      <c r="E25" s="180">
        <v>5</v>
      </c>
      <c r="F25" s="180">
        <v>0</v>
      </c>
      <c r="G25" s="180">
        <v>1</v>
      </c>
      <c r="H25" s="180">
        <v>0</v>
      </c>
      <c r="I25" s="836" t="s">
        <v>242</v>
      </c>
      <c r="J25" s="180">
        <v>0</v>
      </c>
      <c r="K25" s="180">
        <v>0</v>
      </c>
      <c r="L25" s="180">
        <v>0</v>
      </c>
      <c r="M25" s="180">
        <v>26</v>
      </c>
      <c r="N25" s="180">
        <v>1</v>
      </c>
      <c r="O25" s="180">
        <v>1</v>
      </c>
      <c r="P25" s="180">
        <v>2</v>
      </c>
      <c r="Q25" s="180">
        <v>0</v>
      </c>
      <c r="R25" s="180">
        <v>8</v>
      </c>
      <c r="S25" s="180">
        <v>0</v>
      </c>
      <c r="T25" s="180">
        <v>25</v>
      </c>
      <c r="U25" s="180">
        <v>15</v>
      </c>
      <c r="V25" s="180">
        <v>54</v>
      </c>
      <c r="W25" s="839" t="s">
        <v>241</v>
      </c>
    </row>
    <row r="26" spans="1:23" s="745" customFormat="1" ht="21" customHeight="1">
      <c r="A26" s="758" t="s">
        <v>1205</v>
      </c>
      <c r="B26" s="759">
        <f t="shared" si="3"/>
        <v>37</v>
      </c>
      <c r="C26" s="760">
        <v>7</v>
      </c>
      <c r="D26" s="760">
        <v>0</v>
      </c>
      <c r="E26" s="760">
        <v>4</v>
      </c>
      <c r="F26" s="760">
        <v>0</v>
      </c>
      <c r="G26" s="760">
        <v>0</v>
      </c>
      <c r="H26" s="760">
        <v>0</v>
      </c>
      <c r="I26" s="837" t="s">
        <v>1157</v>
      </c>
      <c r="J26" s="760">
        <v>0</v>
      </c>
      <c r="K26" s="760">
        <v>0</v>
      </c>
      <c r="L26" s="760">
        <v>0</v>
      </c>
      <c r="M26" s="760">
        <v>6</v>
      </c>
      <c r="N26" s="760">
        <v>0</v>
      </c>
      <c r="O26" s="760">
        <v>0</v>
      </c>
      <c r="P26" s="760">
        <v>0</v>
      </c>
      <c r="Q26" s="760">
        <v>0</v>
      </c>
      <c r="R26" s="760">
        <v>3</v>
      </c>
      <c r="S26" s="760">
        <v>0</v>
      </c>
      <c r="T26" s="760">
        <v>4</v>
      </c>
      <c r="U26" s="760">
        <v>4</v>
      </c>
      <c r="V26" s="760">
        <v>9</v>
      </c>
      <c r="W26" s="840" t="s">
        <v>1168</v>
      </c>
    </row>
    <row r="27" spans="1:23" s="745" customFormat="1" ht="21" customHeight="1">
      <c r="A27" s="758" t="s">
        <v>1255</v>
      </c>
      <c r="B27" s="759">
        <f t="shared" si="3"/>
        <v>67</v>
      </c>
      <c r="C27" s="760">
        <v>14</v>
      </c>
      <c r="D27" s="760">
        <v>1</v>
      </c>
      <c r="E27" s="760">
        <v>2</v>
      </c>
      <c r="F27" s="760">
        <v>0</v>
      </c>
      <c r="G27" s="760">
        <v>0</v>
      </c>
      <c r="H27" s="760">
        <v>1</v>
      </c>
      <c r="I27" s="837" t="s">
        <v>270</v>
      </c>
      <c r="J27" s="760">
        <v>1</v>
      </c>
      <c r="K27" s="760">
        <v>0</v>
      </c>
      <c r="L27" s="760">
        <v>0</v>
      </c>
      <c r="M27" s="760">
        <v>4</v>
      </c>
      <c r="N27" s="760">
        <v>0</v>
      </c>
      <c r="O27" s="760">
        <v>0</v>
      </c>
      <c r="P27" s="760">
        <v>3</v>
      </c>
      <c r="Q27" s="760">
        <v>0</v>
      </c>
      <c r="R27" s="760">
        <v>6</v>
      </c>
      <c r="S27" s="760">
        <v>0</v>
      </c>
      <c r="T27" s="760">
        <v>9</v>
      </c>
      <c r="U27" s="760">
        <v>9</v>
      </c>
      <c r="V27" s="760">
        <v>17</v>
      </c>
      <c r="W27" s="840" t="s">
        <v>271</v>
      </c>
    </row>
    <row r="28" spans="1:23" s="745" customFormat="1" ht="21" customHeight="1">
      <c r="A28" s="758" t="s">
        <v>1256</v>
      </c>
      <c r="B28" s="759">
        <f t="shared" si="3"/>
        <v>112</v>
      </c>
      <c r="C28" s="760">
        <v>27</v>
      </c>
      <c r="D28" s="760">
        <v>0</v>
      </c>
      <c r="E28" s="760">
        <v>2</v>
      </c>
      <c r="F28" s="760">
        <v>0</v>
      </c>
      <c r="G28" s="760">
        <v>0</v>
      </c>
      <c r="H28" s="760">
        <v>1</v>
      </c>
      <c r="I28" s="837" t="s">
        <v>360</v>
      </c>
      <c r="J28" s="760">
        <v>1</v>
      </c>
      <c r="K28" s="760">
        <v>0</v>
      </c>
      <c r="L28" s="760">
        <v>0</v>
      </c>
      <c r="M28" s="760">
        <v>13</v>
      </c>
      <c r="N28" s="760">
        <v>0</v>
      </c>
      <c r="O28" s="760">
        <v>0</v>
      </c>
      <c r="P28" s="760">
        <v>3</v>
      </c>
      <c r="Q28" s="760">
        <v>0</v>
      </c>
      <c r="R28" s="760">
        <v>12</v>
      </c>
      <c r="S28" s="760">
        <v>0</v>
      </c>
      <c r="T28" s="760">
        <v>11</v>
      </c>
      <c r="U28" s="760">
        <v>1</v>
      </c>
      <c r="V28" s="760">
        <v>41</v>
      </c>
      <c r="W28" s="840" t="s">
        <v>364</v>
      </c>
    </row>
    <row r="29" spans="1:23" s="745" customFormat="1" ht="21" customHeight="1">
      <c r="A29" s="758" t="s">
        <v>1206</v>
      </c>
      <c r="B29" s="759">
        <f t="shared" si="3"/>
        <v>100</v>
      </c>
      <c r="C29" s="760">
        <v>12</v>
      </c>
      <c r="D29" s="760">
        <v>2</v>
      </c>
      <c r="E29" s="760">
        <v>2</v>
      </c>
      <c r="F29" s="760">
        <v>0</v>
      </c>
      <c r="G29" s="760">
        <v>0</v>
      </c>
      <c r="H29" s="760">
        <v>0</v>
      </c>
      <c r="I29" s="837" t="s">
        <v>209</v>
      </c>
      <c r="J29" s="760">
        <v>0</v>
      </c>
      <c r="K29" s="760">
        <v>0</v>
      </c>
      <c r="L29" s="760">
        <v>0</v>
      </c>
      <c r="M29" s="760">
        <v>21</v>
      </c>
      <c r="N29" s="760">
        <v>0</v>
      </c>
      <c r="O29" s="760">
        <v>0</v>
      </c>
      <c r="P29" s="760">
        <v>0</v>
      </c>
      <c r="Q29" s="760">
        <v>0</v>
      </c>
      <c r="R29" s="760">
        <v>8</v>
      </c>
      <c r="S29" s="760">
        <v>1</v>
      </c>
      <c r="T29" s="760">
        <v>14</v>
      </c>
      <c r="U29" s="760">
        <v>7</v>
      </c>
      <c r="V29" s="760">
        <v>33</v>
      </c>
      <c r="W29" s="841" t="s">
        <v>207</v>
      </c>
    </row>
    <row r="30" spans="1:23" s="745" customFormat="1" ht="21" customHeight="1">
      <c r="A30" s="758" t="s">
        <v>1207</v>
      </c>
      <c r="B30" s="759">
        <f t="shared" si="3"/>
        <v>135</v>
      </c>
      <c r="C30" s="760">
        <v>2</v>
      </c>
      <c r="D30" s="760">
        <v>0</v>
      </c>
      <c r="E30" s="760">
        <v>3</v>
      </c>
      <c r="F30" s="760">
        <v>0</v>
      </c>
      <c r="G30" s="760">
        <v>0</v>
      </c>
      <c r="H30" s="760">
        <v>1</v>
      </c>
      <c r="I30" s="837" t="s">
        <v>128</v>
      </c>
      <c r="J30" s="760">
        <v>1</v>
      </c>
      <c r="K30" s="760">
        <v>0</v>
      </c>
      <c r="L30" s="760">
        <v>0</v>
      </c>
      <c r="M30" s="760">
        <v>28</v>
      </c>
      <c r="N30" s="760">
        <v>5</v>
      </c>
      <c r="O30" s="760">
        <v>0</v>
      </c>
      <c r="P30" s="760">
        <v>1</v>
      </c>
      <c r="Q30" s="760">
        <v>1</v>
      </c>
      <c r="R30" s="760">
        <v>8</v>
      </c>
      <c r="S30" s="760">
        <v>0</v>
      </c>
      <c r="T30" s="760">
        <v>15</v>
      </c>
      <c r="U30" s="760">
        <v>7</v>
      </c>
      <c r="V30" s="760">
        <v>63</v>
      </c>
      <c r="W30" s="840" t="s">
        <v>192</v>
      </c>
    </row>
    <row r="31" spans="1:23" s="745" customFormat="1" ht="21" customHeight="1">
      <c r="A31" s="758" t="s">
        <v>1208</v>
      </c>
      <c r="B31" s="759">
        <f t="shared" si="3"/>
        <v>143</v>
      </c>
      <c r="C31" s="224">
        <v>16</v>
      </c>
      <c r="D31" s="224">
        <v>6</v>
      </c>
      <c r="E31" s="224">
        <v>1</v>
      </c>
      <c r="F31" s="224">
        <v>0</v>
      </c>
      <c r="G31" s="224">
        <v>3</v>
      </c>
      <c r="H31" s="224">
        <v>1</v>
      </c>
      <c r="I31" s="837" t="s">
        <v>130</v>
      </c>
      <c r="J31" s="224">
        <v>1</v>
      </c>
      <c r="K31" s="224">
        <v>1</v>
      </c>
      <c r="L31" s="224">
        <v>1</v>
      </c>
      <c r="M31" s="224">
        <v>27</v>
      </c>
      <c r="N31" s="224">
        <v>1</v>
      </c>
      <c r="O31" s="224">
        <v>0</v>
      </c>
      <c r="P31" s="224">
        <v>4</v>
      </c>
      <c r="Q31" s="224">
        <v>0</v>
      </c>
      <c r="R31" s="224">
        <v>16</v>
      </c>
      <c r="S31" s="224">
        <v>0</v>
      </c>
      <c r="T31" s="224">
        <v>22</v>
      </c>
      <c r="U31" s="224">
        <v>3</v>
      </c>
      <c r="V31" s="224">
        <v>40</v>
      </c>
      <c r="W31" s="840" t="s">
        <v>194</v>
      </c>
    </row>
    <row r="32" spans="1:23" s="745" customFormat="1" ht="21" customHeight="1">
      <c r="A32" s="761" t="s">
        <v>1209</v>
      </c>
      <c r="B32" s="759">
        <f t="shared" si="3"/>
        <v>119</v>
      </c>
      <c r="C32" s="224">
        <v>25</v>
      </c>
      <c r="D32" s="224">
        <v>7</v>
      </c>
      <c r="E32" s="224">
        <v>2</v>
      </c>
      <c r="F32" s="224">
        <v>0</v>
      </c>
      <c r="G32" s="224">
        <v>2</v>
      </c>
      <c r="H32" s="224">
        <v>1</v>
      </c>
      <c r="I32" s="837" t="s">
        <v>454</v>
      </c>
      <c r="J32" s="224">
        <v>0</v>
      </c>
      <c r="K32" s="224">
        <v>0</v>
      </c>
      <c r="L32" s="224">
        <v>0</v>
      </c>
      <c r="M32" s="224">
        <v>7</v>
      </c>
      <c r="N32" s="224">
        <v>0</v>
      </c>
      <c r="O32" s="224">
        <v>0</v>
      </c>
      <c r="P32" s="224">
        <v>4</v>
      </c>
      <c r="Q32" s="224">
        <v>0</v>
      </c>
      <c r="R32" s="224">
        <v>3</v>
      </c>
      <c r="S32" s="224">
        <v>0</v>
      </c>
      <c r="T32" s="224">
        <v>10</v>
      </c>
      <c r="U32" s="224">
        <v>8</v>
      </c>
      <c r="V32" s="224">
        <v>50</v>
      </c>
      <c r="W32" s="840" t="s">
        <v>455</v>
      </c>
    </row>
    <row r="33" spans="1:23" s="745" customFormat="1" ht="21" customHeight="1">
      <c r="A33" s="761" t="s">
        <v>1210</v>
      </c>
      <c r="B33" s="759">
        <f t="shared" si="3"/>
        <v>58</v>
      </c>
      <c r="C33" s="224">
        <v>12</v>
      </c>
      <c r="D33" s="224">
        <v>0</v>
      </c>
      <c r="E33" s="224">
        <v>0</v>
      </c>
      <c r="F33" s="224">
        <v>0</v>
      </c>
      <c r="G33" s="224">
        <v>0</v>
      </c>
      <c r="H33" s="224">
        <v>0</v>
      </c>
      <c r="I33" s="837" t="s">
        <v>1170</v>
      </c>
      <c r="J33" s="224">
        <v>0</v>
      </c>
      <c r="K33" s="224">
        <v>1</v>
      </c>
      <c r="L33" s="224">
        <v>0</v>
      </c>
      <c r="M33" s="224">
        <v>5</v>
      </c>
      <c r="N33" s="224">
        <v>0</v>
      </c>
      <c r="O33" s="224">
        <v>0</v>
      </c>
      <c r="P33" s="224">
        <v>1</v>
      </c>
      <c r="Q33" s="224">
        <v>0</v>
      </c>
      <c r="R33" s="224">
        <v>2</v>
      </c>
      <c r="S33" s="224">
        <v>0</v>
      </c>
      <c r="T33" s="224">
        <v>6</v>
      </c>
      <c r="U33" s="224">
        <v>8</v>
      </c>
      <c r="V33" s="224">
        <v>23</v>
      </c>
      <c r="W33" s="840" t="s">
        <v>1164</v>
      </c>
    </row>
    <row r="34" spans="1:23" s="664" customFormat="1" ht="21" customHeight="1" thickBot="1">
      <c r="A34" s="448" t="s">
        <v>1257</v>
      </c>
      <c r="B34" s="510">
        <f t="shared" si="3"/>
        <v>81</v>
      </c>
      <c r="C34" s="297">
        <v>13</v>
      </c>
      <c r="D34" s="297">
        <v>3</v>
      </c>
      <c r="E34" s="297">
        <v>2</v>
      </c>
      <c r="F34" s="297">
        <v>1</v>
      </c>
      <c r="G34" s="297">
        <v>0</v>
      </c>
      <c r="H34" s="297">
        <v>3</v>
      </c>
      <c r="I34" s="838" t="s">
        <v>132</v>
      </c>
      <c r="J34" s="297">
        <v>1</v>
      </c>
      <c r="K34" s="297">
        <v>0</v>
      </c>
      <c r="L34" s="297">
        <v>1</v>
      </c>
      <c r="M34" s="297">
        <v>3</v>
      </c>
      <c r="N34" s="297">
        <v>0</v>
      </c>
      <c r="O34" s="297">
        <v>2</v>
      </c>
      <c r="P34" s="297">
        <v>5</v>
      </c>
      <c r="Q34" s="297">
        <v>3</v>
      </c>
      <c r="R34" s="297">
        <v>5</v>
      </c>
      <c r="S34" s="297">
        <v>0</v>
      </c>
      <c r="T34" s="297">
        <v>15</v>
      </c>
      <c r="U34" s="297">
        <v>4</v>
      </c>
      <c r="V34" s="297">
        <v>20</v>
      </c>
      <c r="W34" s="842" t="s">
        <v>196</v>
      </c>
    </row>
    <row r="35" spans="1:23" s="126" customFormat="1" ht="11.1" customHeight="1">
      <c r="A35" s="881" t="s">
        <v>408</v>
      </c>
      <c r="B35" s="863"/>
      <c r="C35" s="863"/>
      <c r="D35" s="863"/>
      <c r="E35" s="863"/>
      <c r="F35" s="863"/>
      <c r="G35" s="56"/>
      <c r="H35" s="56" t="s">
        <v>346</v>
      </c>
      <c r="I35" s="881" t="s">
        <v>408</v>
      </c>
      <c r="J35" s="863"/>
      <c r="K35" s="863"/>
      <c r="L35" s="863"/>
      <c r="M35" s="863"/>
      <c r="N35" s="863"/>
      <c r="O35" s="863"/>
      <c r="P35" s="863"/>
      <c r="Q35" s="863"/>
      <c r="R35" s="863"/>
      <c r="S35" s="863"/>
      <c r="T35" s="863"/>
      <c r="U35" s="863"/>
      <c r="V35" s="863"/>
      <c r="W35" s="56" t="s">
        <v>346</v>
      </c>
    </row>
    <row r="36" spans="1:23" s="110" customFormat="1" ht="11.1" customHeight="1">
      <c r="A36" s="856" t="s">
        <v>762</v>
      </c>
      <c r="I36" s="856" t="s">
        <v>762</v>
      </c>
      <c r="P36" s="856"/>
    </row>
    <row r="37" spans="1:23" s="110" customFormat="1" ht="11.1" customHeight="1">
      <c r="A37" s="126" t="s">
        <v>923</v>
      </c>
      <c r="I37" s="126" t="s">
        <v>923</v>
      </c>
      <c r="P37" s="126"/>
    </row>
    <row r="38" spans="1:23" s="211" customFormat="1" ht="11.25"/>
    <row r="39" spans="1:23" s="211" customFormat="1" ht="11.25"/>
    <row r="40" spans="1:23" s="211" customFormat="1" ht="11.25"/>
    <row r="41" spans="1:23" s="211" customFormat="1" ht="11.25"/>
    <row r="42" spans="1:23" s="211" customFormat="1" ht="11.25"/>
    <row r="43" spans="1:23" s="211" customFormat="1" ht="11.25"/>
    <row r="44" spans="1:23" s="211" customFormat="1" ht="11.25"/>
    <row r="45" spans="1:23" s="211" customFormat="1" ht="11.25"/>
    <row r="46" spans="1:23" s="211" customFormat="1" ht="11.25"/>
    <row r="47" spans="1:23" s="211" customFormat="1" ht="11.25"/>
    <row r="48" spans="1:23" s="211" customFormat="1" ht="11.25"/>
    <row r="49" s="211" customFormat="1" ht="11.25"/>
    <row r="50" s="211" customFormat="1" ht="11.25"/>
    <row r="51" s="211" customFormat="1" ht="11.25"/>
    <row r="52" s="211" customFormat="1" ht="11.25"/>
    <row r="53" s="211" customFormat="1" ht="11.25"/>
    <row r="54" s="211" customFormat="1" ht="11.25"/>
    <row r="55" s="211" customFormat="1" ht="11.25"/>
    <row r="56" s="211" customFormat="1" ht="11.25"/>
    <row r="57" s="211" customFormat="1" ht="11.25"/>
    <row r="58" s="211" customFormat="1" ht="11.25"/>
    <row r="59" s="211" customFormat="1" ht="11.25"/>
    <row r="60" s="211" customFormat="1" ht="11.25"/>
    <row r="61" s="211" customFormat="1" ht="11.25"/>
    <row r="62" s="211" customFormat="1" ht="11.25"/>
    <row r="63" s="211" customFormat="1" ht="11.25"/>
    <row r="64" s="211" customFormat="1" ht="11.25"/>
    <row r="65" s="211" customFormat="1" ht="11.25"/>
    <row r="66" s="211" customFormat="1" ht="11.25"/>
    <row r="67" s="211" customFormat="1" ht="11.25"/>
    <row r="68" s="211" customFormat="1" ht="11.25"/>
  </sheetData>
  <sheetProtection selectLockedCells="1"/>
  <mergeCells count="16">
    <mergeCell ref="A3:H3"/>
    <mergeCell ref="A4:H4"/>
    <mergeCell ref="A6:A7"/>
    <mergeCell ref="Q3:W3"/>
    <mergeCell ref="I3:P3"/>
    <mergeCell ref="W6:W7"/>
    <mergeCell ref="V6:V7"/>
    <mergeCell ref="F6:H6"/>
    <mergeCell ref="B6:B7"/>
    <mergeCell ref="C6:E6"/>
    <mergeCell ref="I6:I7"/>
    <mergeCell ref="S6:S7"/>
    <mergeCell ref="T6:T7"/>
    <mergeCell ref="J6:P6"/>
    <mergeCell ref="Q6:R6"/>
    <mergeCell ref="U6:U7"/>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2" manualBreakCount="2">
    <brk id="8" max="31" man="1"/>
    <brk id="16" max="34"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T76"/>
  <sheetViews>
    <sheetView view="pageBreakPreview" zoomScaleNormal="100" zoomScaleSheetLayoutView="100" workbookViewId="0">
      <selection activeCell="A2" sqref="A2"/>
    </sheetView>
  </sheetViews>
  <sheetFormatPr defaultRowHeight="14.25"/>
  <cols>
    <col min="1" max="1" width="6.625" style="119" customWidth="1"/>
    <col min="2" max="2" width="10.625" style="120" customWidth="1"/>
    <col min="3" max="3" width="11.625" style="120" customWidth="1"/>
    <col min="4" max="4" width="10.625" style="120" customWidth="1"/>
    <col min="5" max="5" width="17.625" style="120" customWidth="1"/>
    <col min="6" max="6" width="11.625" style="120" customWidth="1"/>
    <col min="7" max="7" width="13.75" style="120" customWidth="1"/>
    <col min="8" max="9" width="8.625" style="120" customWidth="1"/>
    <col min="10" max="10" width="9" style="120"/>
    <col min="11" max="14" width="12.125" style="120" customWidth="1"/>
    <col min="15" max="20" width="13.625" style="120" customWidth="1"/>
    <col min="21" max="16384" width="9" style="120"/>
  </cols>
  <sheetData>
    <row r="1" spans="1:20" s="199" customFormat="1" ht="14.1" customHeight="1">
      <c r="A1" s="601" t="s">
        <v>1295</v>
      </c>
      <c r="B1" s="691"/>
      <c r="G1" s="193"/>
    </row>
    <row r="2" spans="1:20" s="112" customFormat="1" ht="14.1" customHeight="1">
      <c r="A2" s="661" t="s">
        <v>277</v>
      </c>
      <c r="F2" s="326"/>
    </row>
    <row r="3" spans="1:20" s="662" customFormat="1" ht="20.100000000000001" customHeight="1">
      <c r="A3" s="1153" t="s">
        <v>423</v>
      </c>
      <c r="B3" s="1153"/>
      <c r="C3" s="1153"/>
      <c r="D3" s="1153"/>
      <c r="E3" s="1153"/>
      <c r="F3" s="1153"/>
      <c r="G3" s="1153"/>
      <c r="J3" s="1159"/>
      <c r="K3" s="1159"/>
      <c r="L3" s="1159"/>
      <c r="M3" s="1159"/>
      <c r="N3" s="1159"/>
      <c r="O3" s="1159"/>
      <c r="P3" s="1159"/>
      <c r="Q3" s="1159"/>
      <c r="R3" s="1159"/>
      <c r="S3" s="1159"/>
      <c r="T3" s="1159"/>
    </row>
    <row r="4" spans="1:20" s="663" customFormat="1" ht="24" customHeight="1">
      <c r="A4" s="1154" t="s">
        <v>424</v>
      </c>
      <c r="B4" s="1154"/>
      <c r="C4" s="1154"/>
      <c r="D4" s="1154"/>
      <c r="E4" s="1154"/>
      <c r="F4" s="1154"/>
      <c r="G4" s="1154"/>
    </row>
    <row r="5" spans="1:20" s="113" customFormat="1" ht="18" customHeight="1" thickBot="1">
      <c r="A5" s="113" t="s">
        <v>927</v>
      </c>
      <c r="G5" s="114" t="s">
        <v>928</v>
      </c>
      <c r="N5" s="114"/>
    </row>
    <row r="6" spans="1:20" s="665" customFormat="1" ht="27.75" customHeight="1">
      <c r="A6" s="1155" t="s">
        <v>201</v>
      </c>
      <c r="B6" s="1157" t="s">
        <v>933</v>
      </c>
      <c r="C6" s="1158"/>
      <c r="D6" s="1158"/>
      <c r="E6" s="1158"/>
      <c r="F6" s="1158"/>
      <c r="G6" s="1158"/>
      <c r="J6" s="1160"/>
      <c r="K6" s="1161"/>
      <c r="L6" s="1161"/>
      <c r="M6" s="1161"/>
      <c r="N6" s="1161"/>
      <c r="O6" s="1161"/>
      <c r="P6" s="1161"/>
      <c r="Q6" s="1161"/>
      <c r="R6" s="1161"/>
      <c r="S6" s="1161"/>
      <c r="T6" s="1160"/>
    </row>
    <row r="7" spans="1:20" s="665" customFormat="1" ht="27.75" customHeight="1">
      <c r="A7" s="1156"/>
      <c r="B7" s="581" t="s">
        <v>924</v>
      </c>
      <c r="C7" s="568" t="s">
        <v>925</v>
      </c>
      <c r="D7" s="568" t="s">
        <v>938</v>
      </c>
      <c r="E7" s="568" t="s">
        <v>937</v>
      </c>
      <c r="F7" s="568" t="s">
        <v>930</v>
      </c>
      <c r="G7" s="666" t="s">
        <v>931</v>
      </c>
      <c r="J7" s="1159"/>
      <c r="M7" s="667"/>
      <c r="N7" s="667"/>
      <c r="Q7" s="667"/>
      <c r="R7" s="667"/>
      <c r="S7" s="667"/>
      <c r="T7" s="1159"/>
    </row>
    <row r="8" spans="1:20" s="117" customFormat="1" ht="45.6" customHeight="1">
      <c r="A8" s="360">
        <v>2018</v>
      </c>
      <c r="B8" s="115" t="s">
        <v>929</v>
      </c>
      <c r="C8" s="115" t="s">
        <v>929</v>
      </c>
      <c r="D8" s="115" t="s">
        <v>929</v>
      </c>
      <c r="E8" s="115" t="s">
        <v>929</v>
      </c>
      <c r="F8" s="115" t="s">
        <v>929</v>
      </c>
      <c r="G8" s="115" t="s">
        <v>929</v>
      </c>
      <c r="H8" s="116"/>
      <c r="I8" s="116"/>
      <c r="K8" s="116"/>
      <c r="L8" s="116"/>
      <c r="M8" s="116"/>
      <c r="N8" s="116"/>
      <c r="O8" s="116"/>
      <c r="P8" s="116"/>
      <c r="Q8" s="116"/>
      <c r="R8" s="116"/>
      <c r="S8" s="116"/>
      <c r="T8" s="118"/>
    </row>
    <row r="9" spans="1:20" s="117" customFormat="1" ht="45.6" customHeight="1">
      <c r="A9" s="360">
        <v>2019</v>
      </c>
      <c r="B9" s="115" t="s">
        <v>929</v>
      </c>
      <c r="C9" s="115" t="s">
        <v>929</v>
      </c>
      <c r="D9" s="115" t="s">
        <v>929</v>
      </c>
      <c r="E9" s="115" t="s">
        <v>929</v>
      </c>
      <c r="F9" s="115" t="s">
        <v>929</v>
      </c>
      <c r="G9" s="115" t="s">
        <v>929</v>
      </c>
      <c r="H9" s="116"/>
      <c r="I9" s="116"/>
      <c r="K9" s="116"/>
      <c r="L9" s="116"/>
      <c r="M9" s="116"/>
      <c r="N9" s="116"/>
      <c r="O9" s="116"/>
      <c r="P9" s="116"/>
      <c r="Q9" s="116"/>
      <c r="R9" s="116"/>
      <c r="S9" s="116"/>
      <c r="T9" s="118"/>
    </row>
    <row r="10" spans="1:20" s="117" customFormat="1" ht="45.2" customHeight="1">
      <c r="A10" s="583">
        <v>2020</v>
      </c>
      <c r="B10" s="115" t="s">
        <v>929</v>
      </c>
      <c r="C10" s="115" t="s">
        <v>929</v>
      </c>
      <c r="D10" s="115" t="s">
        <v>929</v>
      </c>
      <c r="E10" s="115" t="s">
        <v>929</v>
      </c>
      <c r="F10" s="115" t="s">
        <v>929</v>
      </c>
      <c r="G10" s="115" t="s">
        <v>929</v>
      </c>
      <c r="H10" s="116"/>
      <c r="I10" s="116"/>
      <c r="K10" s="116"/>
      <c r="L10" s="116"/>
      <c r="M10" s="116"/>
      <c r="N10" s="116"/>
      <c r="O10" s="116"/>
      <c r="P10" s="116"/>
      <c r="Q10" s="116"/>
      <c r="R10" s="116"/>
      <c r="S10" s="116"/>
      <c r="T10" s="118"/>
    </row>
    <row r="11" spans="1:20" s="117" customFormat="1" ht="45.2" customHeight="1">
      <c r="A11" s="583">
        <v>2021</v>
      </c>
      <c r="B11" s="115">
        <v>55</v>
      </c>
      <c r="C11" s="115">
        <v>15</v>
      </c>
      <c r="D11" s="115">
        <v>3</v>
      </c>
      <c r="E11" s="115">
        <v>5</v>
      </c>
      <c r="F11" s="115">
        <v>1</v>
      </c>
      <c r="G11" s="115">
        <v>2</v>
      </c>
      <c r="H11" s="116"/>
      <c r="I11" s="116"/>
      <c r="K11" s="116"/>
      <c r="L11" s="116"/>
      <c r="M11" s="116"/>
      <c r="N11" s="116"/>
      <c r="O11" s="116"/>
      <c r="P11" s="116"/>
      <c r="Q11" s="116"/>
      <c r="R11" s="116"/>
      <c r="S11" s="116"/>
      <c r="T11" s="118"/>
    </row>
    <row r="12" spans="1:20" s="117" customFormat="1" ht="45.2" customHeight="1" thickBot="1">
      <c r="A12" s="223">
        <v>2022</v>
      </c>
      <c r="B12" s="712">
        <f>SUM(C12:G12,B20:D20)</f>
        <v>110</v>
      </c>
      <c r="C12" s="183">
        <v>36</v>
      </c>
      <c r="D12" s="183">
        <v>9</v>
      </c>
      <c r="E12" s="183">
        <v>9</v>
      </c>
      <c r="F12" s="183">
        <v>8</v>
      </c>
      <c r="G12" s="183">
        <v>0</v>
      </c>
      <c r="H12" s="116"/>
      <c r="I12" s="116"/>
      <c r="K12" s="116"/>
      <c r="L12" s="116"/>
      <c r="M12" s="116"/>
      <c r="N12" s="116"/>
      <c r="O12" s="116"/>
      <c r="P12" s="116"/>
      <c r="Q12" s="116"/>
      <c r="R12" s="116"/>
      <c r="S12" s="116"/>
      <c r="T12" s="118"/>
    </row>
    <row r="13" spans="1:20" s="117" customFormat="1" ht="21" customHeight="1" thickBot="1">
      <c r="A13" s="1170"/>
      <c r="B13" s="1170"/>
      <c r="C13" s="1170"/>
      <c r="D13" s="1170"/>
      <c r="E13" s="1170"/>
      <c r="F13" s="1170"/>
      <c r="G13" s="1170"/>
      <c r="H13" s="116"/>
      <c r="I13" s="116"/>
      <c r="K13" s="116"/>
      <c r="L13" s="116"/>
      <c r="M13" s="116"/>
      <c r="N13" s="116"/>
      <c r="O13" s="116"/>
      <c r="P13" s="116"/>
      <c r="Q13" s="116"/>
      <c r="R13" s="116"/>
      <c r="S13" s="116"/>
      <c r="T13" s="118"/>
    </row>
    <row r="14" spans="1:20" s="117" customFormat="1" ht="27.75" customHeight="1">
      <c r="A14" s="1155" t="s">
        <v>201</v>
      </c>
      <c r="B14" s="1163" t="s">
        <v>983</v>
      </c>
      <c r="C14" s="1164"/>
      <c r="D14" s="1165"/>
      <c r="E14" s="1166" t="s">
        <v>934</v>
      </c>
      <c r="F14" s="1164"/>
      <c r="G14" s="1164"/>
      <c r="H14" s="665"/>
      <c r="I14" s="1160"/>
      <c r="J14" s="1161"/>
      <c r="K14" s="1161"/>
      <c r="L14" s="1161"/>
      <c r="M14" s="1161"/>
      <c r="N14" s="116"/>
      <c r="O14" s="116"/>
      <c r="P14" s="116"/>
      <c r="Q14" s="116"/>
      <c r="R14" s="116"/>
      <c r="S14" s="118"/>
    </row>
    <row r="15" spans="1:20" s="665" customFormat="1" ht="27.75" customHeight="1">
      <c r="A15" s="1156"/>
      <c r="B15" s="568" t="s">
        <v>926</v>
      </c>
      <c r="C15" s="666" t="s">
        <v>932</v>
      </c>
      <c r="D15" s="568" t="s">
        <v>936</v>
      </c>
      <c r="E15" s="568" t="s">
        <v>935</v>
      </c>
      <c r="F15" s="1167" t="s">
        <v>203</v>
      </c>
      <c r="G15" s="1168"/>
      <c r="H15" s="667"/>
      <c r="I15" s="1160"/>
      <c r="J15" s="1169"/>
      <c r="K15" s="1169"/>
      <c r="L15" s="667"/>
      <c r="M15" s="667"/>
    </row>
    <row r="16" spans="1:20" s="117" customFormat="1" ht="45.2" customHeight="1">
      <c r="A16" s="360">
        <v>2018</v>
      </c>
      <c r="B16" s="115" t="s">
        <v>929</v>
      </c>
      <c r="C16" s="115" t="s">
        <v>929</v>
      </c>
      <c r="D16" s="115" t="s">
        <v>929</v>
      </c>
      <c r="E16" s="582">
        <v>93.5</v>
      </c>
      <c r="F16" s="1161">
        <v>4269956</v>
      </c>
      <c r="G16" s="1161"/>
      <c r="J16" s="116"/>
      <c r="K16" s="116"/>
      <c r="L16" s="116"/>
      <c r="M16" s="118"/>
    </row>
    <row r="17" spans="1:14" s="117" customFormat="1" ht="45.2" customHeight="1">
      <c r="A17" s="360">
        <v>2019</v>
      </c>
      <c r="B17" s="115" t="s">
        <v>929</v>
      </c>
      <c r="C17" s="115" t="s">
        <v>929</v>
      </c>
      <c r="D17" s="115" t="s">
        <v>929</v>
      </c>
      <c r="E17" s="582">
        <v>88.199999999999989</v>
      </c>
      <c r="F17" s="1161">
        <v>4203806</v>
      </c>
      <c r="G17" s="1161"/>
      <c r="J17" s="116"/>
      <c r="K17" s="116"/>
      <c r="L17" s="116"/>
      <c r="M17" s="118"/>
    </row>
    <row r="18" spans="1:14" s="117" customFormat="1" ht="45.2" customHeight="1">
      <c r="A18" s="583">
        <v>2020</v>
      </c>
      <c r="B18" s="115" t="s">
        <v>929</v>
      </c>
      <c r="C18" s="115" t="s">
        <v>929</v>
      </c>
      <c r="D18" s="115" t="s">
        <v>929</v>
      </c>
      <c r="E18" s="582">
        <v>1993.2</v>
      </c>
      <c r="F18" s="1161">
        <v>81144886</v>
      </c>
      <c r="G18" s="1161"/>
      <c r="J18" s="116"/>
      <c r="K18" s="116"/>
      <c r="L18" s="116"/>
      <c r="M18" s="118"/>
    </row>
    <row r="19" spans="1:14" s="117" customFormat="1" ht="45.2" customHeight="1">
      <c r="A19" s="583">
        <v>2021</v>
      </c>
      <c r="B19" s="115" t="s">
        <v>351</v>
      </c>
      <c r="C19" s="115">
        <v>3</v>
      </c>
      <c r="D19" s="115">
        <v>26</v>
      </c>
      <c r="E19" s="582">
        <v>445</v>
      </c>
      <c r="F19" s="1161">
        <v>14414029</v>
      </c>
      <c r="G19" s="1161"/>
      <c r="J19" s="116"/>
      <c r="K19" s="116"/>
      <c r="L19" s="116"/>
      <c r="M19" s="118"/>
    </row>
    <row r="20" spans="1:14" s="117" customFormat="1" ht="45.2" customHeight="1" thickBot="1">
      <c r="A20" s="223">
        <v>2022</v>
      </c>
      <c r="B20" s="713" t="s">
        <v>1146</v>
      </c>
      <c r="C20" s="714">
        <v>9</v>
      </c>
      <c r="D20" s="714">
        <v>39</v>
      </c>
      <c r="E20" s="183">
        <v>17399.599999999999</v>
      </c>
      <c r="F20" s="1162">
        <v>240587520</v>
      </c>
      <c r="G20" s="1162"/>
      <c r="J20" s="116"/>
      <c r="K20" s="116"/>
      <c r="L20" s="116"/>
      <c r="M20" s="118"/>
    </row>
    <row r="21" spans="1:14" s="885" customFormat="1" ht="11.1" customHeight="1">
      <c r="A21" s="882" t="s">
        <v>300</v>
      </c>
      <c r="B21" s="883"/>
      <c r="C21" s="883"/>
      <c r="D21" s="883"/>
      <c r="E21" s="883"/>
      <c r="F21" s="884"/>
      <c r="G21" s="884" t="s">
        <v>347</v>
      </c>
      <c r="K21" s="886"/>
      <c r="L21" s="886"/>
      <c r="M21" s="886"/>
      <c r="N21" s="887"/>
    </row>
    <row r="22" spans="1:14" s="112" customFormat="1" ht="11.25"/>
    <row r="23" spans="1:14" s="112" customFormat="1" ht="11.25"/>
    <row r="24" spans="1:14" s="112" customFormat="1" ht="11.25"/>
    <row r="25" spans="1:14" s="112" customFormat="1" ht="11.25"/>
    <row r="26" spans="1:14" s="112" customFormat="1" ht="11.25"/>
    <row r="27" spans="1:14" s="112" customFormat="1" ht="11.25"/>
    <row r="28" spans="1:14" s="112" customFormat="1" ht="11.25"/>
    <row r="29" spans="1:14" s="112" customFormat="1" ht="11.25"/>
    <row r="30" spans="1:14" s="112" customFormat="1" ht="11.25"/>
    <row r="31" spans="1:14" s="112" customFormat="1" ht="11.25"/>
    <row r="32" spans="1:14" s="112" customFormat="1" ht="11.25"/>
    <row r="33" s="112" customFormat="1" ht="11.25"/>
    <row r="34" s="112" customFormat="1" ht="11.25"/>
    <row r="35" s="112" customFormat="1" ht="11.25"/>
    <row r="36" s="112" customFormat="1" ht="11.25"/>
    <row r="37" s="112" customFormat="1" ht="11.25"/>
    <row r="38" s="112" customFormat="1" ht="11.25"/>
    <row r="39" s="112" customFormat="1" ht="11.25"/>
    <row r="40" s="112" customFormat="1" ht="11.25"/>
    <row r="41" s="112" customFormat="1" ht="11.25"/>
    <row r="42" s="112" customFormat="1" ht="11.25"/>
    <row r="43" s="112" customFormat="1" ht="11.25"/>
    <row r="44" s="112" customFormat="1" ht="11.25"/>
    <row r="45" s="112" customFormat="1" ht="11.25"/>
    <row r="46" s="112" customFormat="1" ht="11.25"/>
    <row r="47" s="112" customFormat="1" ht="11.25"/>
    <row r="48" s="112" customFormat="1" ht="11.25"/>
    <row r="49" s="112" customFormat="1" ht="11.25"/>
    <row r="50" s="112" customFormat="1" ht="11.25"/>
    <row r="51" s="112" customFormat="1" ht="11.25"/>
    <row r="52" s="112" customFormat="1" ht="11.25"/>
    <row r="53" s="112" customFormat="1" ht="11.25"/>
    <row r="54" s="112" customFormat="1" ht="11.25"/>
    <row r="55" s="112" customFormat="1" ht="11.25"/>
    <row r="56" s="112" customFormat="1" ht="11.25"/>
    <row r="57" s="112" customFormat="1" ht="11.25"/>
    <row r="58" s="112" customFormat="1" ht="11.25"/>
    <row r="59" s="112" customFormat="1" ht="11.25"/>
    <row r="60" s="112" customFormat="1" ht="11.25"/>
    <row r="61" s="112" customFormat="1" ht="11.25"/>
    <row r="62" s="112" customFormat="1" ht="11.25"/>
    <row r="63" s="112" customFormat="1" ht="11.25"/>
    <row r="64" s="112" customFormat="1" ht="11.25"/>
    <row r="65" s="112" customFormat="1" ht="11.25"/>
    <row r="66" s="112" customFormat="1" ht="11.25"/>
    <row r="67" s="112" customFormat="1" ht="11.25"/>
    <row r="68" s="112" customFormat="1" ht="11.25"/>
    <row r="69" s="112" customFormat="1" ht="11.25"/>
    <row r="70" s="112" customFormat="1" ht="11.25"/>
    <row r="71" s="112" customFormat="1" ht="11.25"/>
    <row r="72" s="112" customFormat="1" ht="11.25"/>
    <row r="73" s="112" customFormat="1" ht="11.25"/>
    <row r="74" s="112" customFormat="1" ht="11.25"/>
    <row r="75" s="112" customFormat="1" ht="11.25"/>
    <row r="76" s="112" customFormat="1" ht="11.25"/>
  </sheetData>
  <sheetProtection selectLockedCells="1"/>
  <mergeCells count="23">
    <mergeCell ref="A14:A15"/>
    <mergeCell ref="J14:M14"/>
    <mergeCell ref="F15:G15"/>
    <mergeCell ref="J15:K15"/>
    <mergeCell ref="A13:G13"/>
    <mergeCell ref="F20:G20"/>
    <mergeCell ref="I14:I15"/>
    <mergeCell ref="B14:D14"/>
    <mergeCell ref="E14:G14"/>
    <mergeCell ref="F16:G16"/>
    <mergeCell ref="F17:G17"/>
    <mergeCell ref="F18:G18"/>
    <mergeCell ref="F19:G19"/>
    <mergeCell ref="A3:G3"/>
    <mergeCell ref="A4:G4"/>
    <mergeCell ref="A6:A7"/>
    <mergeCell ref="B6:G6"/>
    <mergeCell ref="O3:T3"/>
    <mergeCell ref="T6:T7"/>
    <mergeCell ref="O6:S6"/>
    <mergeCell ref="J3:N3"/>
    <mergeCell ref="J6:J7"/>
    <mergeCell ref="K6:N6"/>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D94"/>
  <sheetViews>
    <sheetView showGridLines="0" view="pageBreakPreview" topLeftCell="AR1" zoomScale="130" zoomScaleNormal="130" zoomScaleSheetLayoutView="130" workbookViewId="0">
      <selection activeCell="BF27" sqref="BF27"/>
    </sheetView>
  </sheetViews>
  <sheetFormatPr defaultRowHeight="14.25"/>
  <cols>
    <col min="1" max="1" width="17.625" style="18" customWidth="1"/>
    <col min="2" max="2" width="7" style="19" customWidth="1"/>
    <col min="3" max="3" width="4.625" style="18" customWidth="1"/>
    <col min="4" max="7" width="5.125" style="19" customWidth="1"/>
    <col min="8" max="8" width="5.125" style="18" customWidth="1"/>
    <col min="9" max="12" width="5.125" style="19" customWidth="1"/>
    <col min="13" max="13" width="7.125" style="19" customWidth="1"/>
    <col min="14" max="14" width="13.125" style="18" customWidth="1"/>
    <col min="15" max="15" width="6.625" style="19" customWidth="1"/>
    <col min="16" max="16" width="8.125" style="19" customWidth="1"/>
    <col min="17" max="19" width="8.625" style="19" customWidth="1"/>
    <col min="20" max="20" width="9.625" style="19" customWidth="1"/>
    <col min="21" max="21" width="10.625" style="19" customWidth="1"/>
    <col min="22" max="22" width="8.625" style="19" customWidth="1"/>
    <col min="23" max="23" width="8.875" style="19" customWidth="1"/>
    <col min="24" max="24" width="7.5" style="19" customWidth="1"/>
    <col min="25" max="25" width="5.125" style="19" customWidth="1"/>
    <col min="26" max="27" width="5.625" style="19" customWidth="1"/>
    <col min="28" max="28" width="5.125" style="19" customWidth="1"/>
    <col min="29" max="29" width="6.875" style="19" customWidth="1"/>
    <col min="30" max="30" width="5.125" style="19" customWidth="1"/>
    <col min="31" max="32" width="6.375" style="19" customWidth="1"/>
    <col min="33" max="33" width="19.625" style="18" customWidth="1"/>
    <col min="34" max="34" width="12.75" style="18" customWidth="1"/>
    <col min="35" max="35" width="8.75" style="19" customWidth="1"/>
    <col min="36" max="36" width="10.125" style="19" customWidth="1"/>
    <col min="37" max="37" width="11.125" style="19" customWidth="1"/>
    <col min="38" max="38" width="8.625" style="111" customWidth="1"/>
    <col min="39" max="39" width="7.625" style="19" customWidth="1"/>
    <col min="40" max="40" width="8.625" style="19" customWidth="1"/>
    <col min="41" max="41" width="8.5" style="19" customWidth="1"/>
    <col min="42" max="42" width="6.25" style="19" customWidth="1"/>
    <col min="43" max="43" width="9.25" style="19" customWidth="1"/>
    <col min="44" max="44" width="8.125" style="19" customWidth="1"/>
    <col min="45" max="45" width="8.125" style="111" customWidth="1"/>
    <col min="46" max="46" width="9.5" style="111" customWidth="1"/>
    <col min="47" max="47" width="9.125" style="111" customWidth="1"/>
    <col min="48" max="49" width="8.25" style="111" customWidth="1"/>
    <col min="50" max="50" width="21.625" style="18" customWidth="1"/>
    <col min="51" max="51" width="22.25" style="18" customWidth="1"/>
    <col min="52" max="56" width="12" style="19" customWidth="1"/>
    <col min="57" max="16384" width="9" style="19"/>
  </cols>
  <sheetData>
    <row r="1" spans="1:56" s="192" customFormat="1" ht="14.1" customHeight="1">
      <c r="A1" s="669"/>
      <c r="G1" s="200"/>
      <c r="H1" s="200"/>
      <c r="I1" s="200"/>
      <c r="J1" s="200"/>
      <c r="K1" s="200"/>
      <c r="L1" s="200"/>
      <c r="M1" s="193" t="s">
        <v>1296</v>
      </c>
      <c r="N1" s="200" t="s">
        <v>1297</v>
      </c>
      <c r="O1" s="200"/>
      <c r="P1" s="200"/>
      <c r="Q1" s="200"/>
      <c r="W1" s="200"/>
      <c r="X1" s="200"/>
      <c r="Y1" s="684"/>
      <c r="Z1" s="684"/>
      <c r="AA1" s="684"/>
      <c r="AB1" s="684"/>
      <c r="AC1" s="684"/>
      <c r="AD1" s="684"/>
      <c r="AE1" s="684"/>
      <c r="AF1" s="684"/>
      <c r="AG1" s="685" t="s">
        <v>1298</v>
      </c>
      <c r="AH1" s="669" t="s">
        <v>1299</v>
      </c>
      <c r="AL1" s="590"/>
      <c r="AM1" s="684"/>
      <c r="AN1" s="684"/>
      <c r="AO1" s="684"/>
      <c r="AP1" s="684"/>
      <c r="AQ1" s="684"/>
      <c r="AR1" s="684"/>
      <c r="AS1" s="684"/>
      <c r="AT1" s="684"/>
      <c r="AU1" s="684"/>
      <c r="AV1" s="684"/>
      <c r="AW1" s="684"/>
      <c r="AX1" s="569" t="s">
        <v>1300</v>
      </c>
      <c r="AY1" s="669" t="s">
        <v>1301</v>
      </c>
      <c r="BC1" s="200"/>
      <c r="BD1" s="193"/>
    </row>
    <row r="2" spans="1:56" s="121" customFormat="1" ht="14.1" customHeight="1">
      <c r="A2" s="661"/>
      <c r="N2" s="661"/>
      <c r="AG2" s="326"/>
      <c r="AH2" s="661"/>
      <c r="AL2" s="104"/>
      <c r="AS2" s="104"/>
      <c r="AT2" s="104"/>
      <c r="AU2" s="104"/>
      <c r="AV2" s="104"/>
      <c r="AW2" s="104"/>
      <c r="AX2" s="326"/>
      <c r="AY2" s="661"/>
    </row>
    <row r="3" spans="1:56" s="630" customFormat="1" ht="20.100000000000001" customHeight="1">
      <c r="A3" s="908" t="s">
        <v>425</v>
      </c>
      <c r="B3" s="908"/>
      <c r="C3" s="908"/>
      <c r="D3" s="908"/>
      <c r="E3" s="908"/>
      <c r="F3" s="908"/>
      <c r="G3" s="908"/>
      <c r="H3" s="908"/>
      <c r="I3" s="908"/>
      <c r="J3" s="908"/>
      <c r="K3" s="908"/>
      <c r="L3" s="908"/>
      <c r="M3" s="908"/>
      <c r="N3" s="908" t="s">
        <v>847</v>
      </c>
      <c r="O3" s="908"/>
      <c r="P3" s="908"/>
      <c r="Q3" s="908"/>
      <c r="R3" s="908"/>
      <c r="S3" s="908"/>
      <c r="T3" s="908"/>
      <c r="U3" s="908"/>
      <c r="V3" s="908"/>
      <c r="W3" s="908" t="s">
        <v>845</v>
      </c>
      <c r="X3" s="908"/>
      <c r="Y3" s="908"/>
      <c r="Z3" s="908"/>
      <c r="AA3" s="908"/>
      <c r="AB3" s="908"/>
      <c r="AC3" s="908"/>
      <c r="AD3" s="908"/>
      <c r="AE3" s="908"/>
      <c r="AF3" s="908"/>
      <c r="AG3" s="908"/>
      <c r="AH3" s="908" t="s">
        <v>848</v>
      </c>
      <c r="AI3" s="908"/>
      <c r="AJ3" s="908"/>
      <c r="AK3" s="908"/>
      <c r="AL3" s="908"/>
      <c r="AM3" s="908"/>
      <c r="AN3" s="908"/>
      <c r="AO3" s="908"/>
      <c r="AP3" s="908"/>
      <c r="AQ3" s="908" t="s">
        <v>845</v>
      </c>
      <c r="AR3" s="908"/>
      <c r="AS3" s="908"/>
      <c r="AT3" s="908"/>
      <c r="AU3" s="908"/>
      <c r="AV3" s="908"/>
      <c r="AW3" s="908"/>
      <c r="AX3" s="908"/>
      <c r="AY3" s="908" t="s">
        <v>847</v>
      </c>
      <c r="AZ3" s="908"/>
      <c r="BA3" s="908"/>
      <c r="BB3" s="908"/>
      <c r="BC3" s="908"/>
      <c r="BD3" s="908"/>
    </row>
    <row r="4" spans="1:56" s="630" customFormat="1" ht="24" customHeight="1">
      <c r="A4" s="908" t="s">
        <v>846</v>
      </c>
      <c r="B4" s="908"/>
      <c r="C4" s="908"/>
      <c r="D4" s="908"/>
      <c r="E4" s="908"/>
      <c r="F4" s="908"/>
      <c r="G4" s="908"/>
      <c r="H4" s="908"/>
      <c r="I4" s="908"/>
      <c r="J4" s="908"/>
      <c r="K4" s="908"/>
      <c r="L4" s="908"/>
      <c r="M4" s="908"/>
      <c r="AP4" s="686"/>
      <c r="AQ4" s="686"/>
      <c r="AR4" s="686"/>
      <c r="AS4" s="686"/>
      <c r="AT4" s="686"/>
      <c r="AU4" s="686"/>
      <c r="AV4" s="686"/>
      <c r="AW4" s="686"/>
      <c r="AX4" s="686"/>
      <c r="AY4" s="908" t="s">
        <v>845</v>
      </c>
      <c r="AZ4" s="908"/>
      <c r="BA4" s="908"/>
      <c r="BB4" s="908"/>
      <c r="BC4" s="908"/>
      <c r="BD4" s="908"/>
    </row>
    <row r="5" spans="1:56" s="121" customFormat="1" ht="14.1" customHeight="1" thickBot="1">
      <c r="A5" s="661" t="s">
        <v>849</v>
      </c>
      <c r="J5" s="589"/>
      <c r="K5" s="687"/>
      <c r="L5" s="687"/>
      <c r="M5" s="570" t="s">
        <v>850</v>
      </c>
      <c r="N5" s="661" t="s">
        <v>849</v>
      </c>
      <c r="Y5" s="589"/>
      <c r="Z5" s="687"/>
      <c r="AA5" s="687"/>
      <c r="AB5" s="687"/>
      <c r="AC5" s="687"/>
      <c r="AD5" s="687"/>
      <c r="AE5" s="687"/>
      <c r="AF5" s="687"/>
      <c r="AG5" s="688" t="s">
        <v>1124</v>
      </c>
      <c r="AH5" s="571" t="s">
        <v>852</v>
      </c>
      <c r="AL5" s="104"/>
      <c r="AN5" s="589"/>
      <c r="AO5" s="687"/>
      <c r="AP5" s="589"/>
      <c r="AQ5" s="687"/>
      <c r="AS5" s="104"/>
      <c r="AT5" s="104"/>
      <c r="AU5" s="104"/>
      <c r="AV5" s="104"/>
      <c r="AW5" s="104"/>
      <c r="AX5" s="326" t="s">
        <v>850</v>
      </c>
      <c r="AY5" s="661" t="s">
        <v>849</v>
      </c>
      <c r="BD5" s="326" t="s">
        <v>1124</v>
      </c>
    </row>
    <row r="6" spans="1:56" s="121" customFormat="1" ht="15.95" customHeight="1">
      <c r="A6" s="943" t="s">
        <v>589</v>
      </c>
      <c r="B6" s="1051" t="s">
        <v>272</v>
      </c>
      <c r="C6" s="923" t="s">
        <v>955</v>
      </c>
      <c r="D6" s="917"/>
      <c r="E6" s="917"/>
      <c r="F6" s="917"/>
      <c r="G6" s="917"/>
      <c r="H6" s="917"/>
      <c r="I6" s="917"/>
      <c r="J6" s="917"/>
      <c r="K6" s="917"/>
      <c r="L6" s="917"/>
      <c r="M6" s="917"/>
      <c r="N6" s="943" t="s">
        <v>589</v>
      </c>
      <c r="O6" s="949" t="s">
        <v>886</v>
      </c>
      <c r="P6" s="1057"/>
      <c r="Q6" s="1057"/>
      <c r="R6" s="1057"/>
      <c r="S6" s="1057"/>
      <c r="T6" s="1057"/>
      <c r="U6" s="1057"/>
      <c r="V6" s="1057"/>
      <c r="W6" s="1057" t="s">
        <v>1110</v>
      </c>
      <c r="X6" s="1057"/>
      <c r="Y6" s="1057"/>
      <c r="Z6" s="1057"/>
      <c r="AA6" s="1057"/>
      <c r="AB6" s="1057"/>
      <c r="AC6" s="1057"/>
      <c r="AD6" s="1057"/>
      <c r="AE6" s="1057"/>
      <c r="AF6" s="952"/>
      <c r="AG6" s="972" t="s">
        <v>273</v>
      </c>
      <c r="AH6" s="943" t="s">
        <v>596</v>
      </c>
      <c r="AI6" s="949" t="s">
        <v>1111</v>
      </c>
      <c r="AJ6" s="1057"/>
      <c r="AK6" s="1057"/>
      <c r="AL6" s="1057"/>
      <c r="AM6" s="1057"/>
      <c r="AN6" s="1057"/>
      <c r="AO6" s="1057"/>
      <c r="AP6" s="1057"/>
      <c r="AQ6" s="1057" t="s">
        <v>1108</v>
      </c>
      <c r="AR6" s="1057"/>
      <c r="AS6" s="1057"/>
      <c r="AT6" s="1057"/>
      <c r="AU6" s="1057"/>
      <c r="AV6" s="1057"/>
      <c r="AW6" s="952"/>
      <c r="AX6" s="972" t="s">
        <v>273</v>
      </c>
      <c r="AY6" s="943" t="s">
        <v>589</v>
      </c>
      <c r="AZ6" s="1001" t="s">
        <v>887</v>
      </c>
      <c r="BA6" s="1057"/>
      <c r="BB6" s="1057"/>
      <c r="BC6" s="1057"/>
      <c r="BD6" s="1057"/>
    </row>
    <row r="7" spans="1:56" s="121" customFormat="1" ht="35.25" customHeight="1">
      <c r="A7" s="1043"/>
      <c r="B7" s="1048"/>
      <c r="C7" s="959" t="s">
        <v>310</v>
      </c>
      <c r="D7" s="939"/>
      <c r="E7" s="939"/>
      <c r="F7" s="939"/>
      <c r="G7" s="939"/>
      <c r="H7" s="959" t="s">
        <v>311</v>
      </c>
      <c r="I7" s="939"/>
      <c r="J7" s="939"/>
      <c r="K7" s="939"/>
      <c r="L7" s="969"/>
      <c r="M7" s="640" t="s">
        <v>875</v>
      </c>
      <c r="N7" s="1043"/>
      <c r="O7" s="1048" t="s">
        <v>314</v>
      </c>
      <c r="P7" s="968"/>
      <c r="Q7" s="968"/>
      <c r="R7" s="968"/>
      <c r="S7" s="960" t="s">
        <v>312</v>
      </c>
      <c r="T7" s="924" t="s">
        <v>313</v>
      </c>
      <c r="U7" s="959" t="s">
        <v>358</v>
      </c>
      <c r="V7" s="924" t="s">
        <v>593</v>
      </c>
      <c r="W7" s="920" t="s">
        <v>876</v>
      </c>
      <c r="X7" s="960" t="s">
        <v>328</v>
      </c>
      <c r="Y7" s="989" t="s">
        <v>590</v>
      </c>
      <c r="Z7" s="1039"/>
      <c r="AA7" s="1039"/>
      <c r="AB7" s="1039"/>
      <c r="AC7" s="989" t="s">
        <v>953</v>
      </c>
      <c r="AD7" s="989" t="s">
        <v>591</v>
      </c>
      <c r="AE7" s="1039"/>
      <c r="AF7" s="1201"/>
      <c r="AG7" s="973"/>
      <c r="AH7" s="1043"/>
      <c r="AI7" s="1048" t="s">
        <v>315</v>
      </c>
      <c r="AJ7" s="960" t="s">
        <v>327</v>
      </c>
      <c r="AK7" s="1196" t="s">
        <v>594</v>
      </c>
      <c r="AL7" s="1198" t="s">
        <v>316</v>
      </c>
      <c r="AM7" s="959" t="s">
        <v>317</v>
      </c>
      <c r="AN7" s="991" t="s">
        <v>948</v>
      </c>
      <c r="AO7" s="920" t="s">
        <v>318</v>
      </c>
      <c r="AP7" s="989" t="s">
        <v>954</v>
      </c>
      <c r="AQ7" s="1039" t="s">
        <v>1109</v>
      </c>
      <c r="AR7" s="1039"/>
      <c r="AS7" s="1039"/>
      <c r="AT7" s="959" t="s">
        <v>949</v>
      </c>
      <c r="AU7" s="959" t="s">
        <v>950</v>
      </c>
      <c r="AV7" s="959" t="s">
        <v>951</v>
      </c>
      <c r="AW7" s="946" t="s">
        <v>1258</v>
      </c>
      <c r="AX7" s="973"/>
      <c r="AY7" s="1043"/>
      <c r="AZ7" s="960" t="s">
        <v>325</v>
      </c>
      <c r="BA7" s="989" t="s">
        <v>320</v>
      </c>
      <c r="BB7" s="959" t="s">
        <v>877</v>
      </c>
      <c r="BC7" s="959" t="s">
        <v>319</v>
      </c>
      <c r="BD7" s="919" t="s">
        <v>595</v>
      </c>
    </row>
    <row r="8" spans="1:56" s="121" customFormat="1" ht="35.25" customHeight="1">
      <c r="A8" s="1044"/>
      <c r="B8" s="1049"/>
      <c r="C8" s="639"/>
      <c r="D8" s="639" t="s">
        <v>939</v>
      </c>
      <c r="E8" s="639" t="s">
        <v>940</v>
      </c>
      <c r="F8" s="639" t="s">
        <v>941</v>
      </c>
      <c r="G8" s="639" t="s">
        <v>942</v>
      </c>
      <c r="H8" s="639"/>
      <c r="I8" s="639" t="s">
        <v>944</v>
      </c>
      <c r="J8" s="639" t="s">
        <v>945</v>
      </c>
      <c r="K8" s="639" t="s">
        <v>946</v>
      </c>
      <c r="L8" s="203" t="s">
        <v>947</v>
      </c>
      <c r="M8" s="203" t="s">
        <v>907</v>
      </c>
      <c r="N8" s="1044"/>
      <c r="O8" s="652"/>
      <c r="P8" s="639" t="s">
        <v>323</v>
      </c>
      <c r="Q8" s="639" t="s">
        <v>592</v>
      </c>
      <c r="R8" s="639" t="s">
        <v>324</v>
      </c>
      <c r="S8" s="961"/>
      <c r="T8" s="925"/>
      <c r="U8" s="961"/>
      <c r="V8" s="925"/>
      <c r="W8" s="922"/>
      <c r="X8" s="961"/>
      <c r="Y8" s="639"/>
      <c r="Z8" s="632" t="s">
        <v>795</v>
      </c>
      <c r="AA8" s="639" t="s">
        <v>796</v>
      </c>
      <c r="AB8" s="633" t="s">
        <v>797</v>
      </c>
      <c r="AC8" s="925"/>
      <c r="AD8" s="639"/>
      <c r="AE8" s="632" t="s">
        <v>793</v>
      </c>
      <c r="AF8" s="637" t="s">
        <v>794</v>
      </c>
      <c r="AG8" s="974"/>
      <c r="AH8" s="1044"/>
      <c r="AI8" s="1049"/>
      <c r="AJ8" s="961"/>
      <c r="AK8" s="1197"/>
      <c r="AL8" s="1199"/>
      <c r="AM8" s="961"/>
      <c r="AN8" s="922"/>
      <c r="AO8" s="921"/>
      <c r="AP8" s="1200"/>
      <c r="AQ8" s="105" t="s">
        <v>952</v>
      </c>
      <c r="AR8" s="106" t="s">
        <v>321</v>
      </c>
      <c r="AS8" s="511" t="s">
        <v>322</v>
      </c>
      <c r="AT8" s="961"/>
      <c r="AU8" s="961"/>
      <c r="AV8" s="961"/>
      <c r="AW8" s="948"/>
      <c r="AX8" s="974"/>
      <c r="AY8" s="1044"/>
      <c r="AZ8" s="961"/>
      <c r="BA8" s="925"/>
      <c r="BB8" s="961"/>
      <c r="BC8" s="961"/>
      <c r="BD8" s="921"/>
    </row>
    <row r="9" spans="1:56" s="327" customFormat="1" ht="12.95" customHeight="1">
      <c r="A9" s="893">
        <v>2018</v>
      </c>
      <c r="B9" s="623">
        <v>882</v>
      </c>
      <c r="C9" s="623" t="s">
        <v>943</v>
      </c>
      <c r="D9" s="623" t="s">
        <v>943</v>
      </c>
      <c r="E9" s="623" t="s">
        <v>943</v>
      </c>
      <c r="F9" s="623">
        <v>0</v>
      </c>
      <c r="G9" s="623" t="s">
        <v>943</v>
      </c>
      <c r="H9" s="623" t="s">
        <v>943</v>
      </c>
      <c r="I9" s="623" t="s">
        <v>943</v>
      </c>
      <c r="J9" s="623" t="s">
        <v>943</v>
      </c>
      <c r="K9" s="623" t="s">
        <v>943</v>
      </c>
      <c r="L9" s="623">
        <v>0</v>
      </c>
      <c r="M9" s="623">
        <v>2</v>
      </c>
      <c r="N9" s="893">
        <v>2018</v>
      </c>
      <c r="O9" s="20">
        <v>24</v>
      </c>
      <c r="P9" s="20">
        <v>0</v>
      </c>
      <c r="Q9" s="20">
        <v>16</v>
      </c>
      <c r="R9" s="20">
        <v>8</v>
      </c>
      <c r="S9" s="20">
        <v>0</v>
      </c>
      <c r="T9" s="20">
        <v>24</v>
      </c>
      <c r="U9" s="20">
        <v>0</v>
      </c>
      <c r="V9" s="20">
        <v>1</v>
      </c>
      <c r="W9" s="20">
        <v>6</v>
      </c>
      <c r="X9" s="20">
        <v>1</v>
      </c>
      <c r="Y9" s="20">
        <v>176</v>
      </c>
      <c r="Z9" s="20">
        <v>9</v>
      </c>
      <c r="AA9" s="20">
        <v>97</v>
      </c>
      <c r="AB9" s="20">
        <v>70</v>
      </c>
      <c r="AC9" s="20">
        <v>64</v>
      </c>
      <c r="AD9" s="20">
        <v>139</v>
      </c>
      <c r="AE9" s="20">
        <v>139</v>
      </c>
      <c r="AF9" s="20">
        <v>0</v>
      </c>
      <c r="AG9" s="369">
        <v>2018</v>
      </c>
      <c r="AH9" s="893">
        <v>2018</v>
      </c>
      <c r="AI9" s="20">
        <v>41</v>
      </c>
      <c r="AJ9" s="20">
        <v>1</v>
      </c>
      <c r="AK9" s="20">
        <v>4</v>
      </c>
      <c r="AL9" s="20">
        <v>0</v>
      </c>
      <c r="AM9" s="20">
        <v>0</v>
      </c>
      <c r="AN9" s="20">
        <v>81</v>
      </c>
      <c r="AO9" s="20">
        <v>35</v>
      </c>
      <c r="AP9" s="20">
        <v>45</v>
      </c>
      <c r="AQ9" s="20">
        <v>21</v>
      </c>
      <c r="AR9" s="20">
        <v>2</v>
      </c>
      <c r="AS9" s="20">
        <v>22</v>
      </c>
      <c r="AT9" s="20">
        <v>37</v>
      </c>
      <c r="AU9" s="20">
        <v>0</v>
      </c>
      <c r="AV9" s="20">
        <v>97</v>
      </c>
      <c r="AW9" s="20">
        <v>0</v>
      </c>
      <c r="AX9" s="369">
        <v>2018</v>
      </c>
      <c r="AY9" s="893">
        <v>2018</v>
      </c>
      <c r="AZ9" s="20">
        <v>0</v>
      </c>
      <c r="BA9" s="20">
        <v>65</v>
      </c>
      <c r="BB9" s="20">
        <v>1</v>
      </c>
      <c r="BC9" s="20">
        <v>2</v>
      </c>
      <c r="BD9" s="20">
        <v>2</v>
      </c>
    </row>
    <row r="10" spans="1:56" s="327" customFormat="1" ht="12.95" customHeight="1">
      <c r="A10" s="893">
        <v>2019</v>
      </c>
      <c r="B10" s="623">
        <v>915</v>
      </c>
      <c r="C10" s="623" t="s">
        <v>943</v>
      </c>
      <c r="D10" s="623" t="s">
        <v>943</v>
      </c>
      <c r="E10" s="623" t="s">
        <v>943</v>
      </c>
      <c r="F10" s="623">
        <v>0</v>
      </c>
      <c r="G10" s="623" t="s">
        <v>943</v>
      </c>
      <c r="H10" s="623" t="s">
        <v>943</v>
      </c>
      <c r="I10" s="623" t="s">
        <v>943</v>
      </c>
      <c r="J10" s="623" t="s">
        <v>943</v>
      </c>
      <c r="K10" s="623" t="s">
        <v>943</v>
      </c>
      <c r="L10" s="623">
        <v>0</v>
      </c>
      <c r="M10" s="623">
        <v>2</v>
      </c>
      <c r="N10" s="893">
        <v>2019</v>
      </c>
      <c r="O10" s="20">
        <v>24</v>
      </c>
      <c r="P10" s="20">
        <v>0</v>
      </c>
      <c r="Q10" s="20">
        <v>17</v>
      </c>
      <c r="R10" s="20">
        <v>7</v>
      </c>
      <c r="S10" s="20">
        <v>0</v>
      </c>
      <c r="T10" s="20">
        <v>24</v>
      </c>
      <c r="U10" s="20">
        <v>0</v>
      </c>
      <c r="V10" s="20">
        <v>1</v>
      </c>
      <c r="W10" s="20">
        <v>6</v>
      </c>
      <c r="X10" s="20">
        <v>4</v>
      </c>
      <c r="Y10" s="20">
        <v>175</v>
      </c>
      <c r="Z10" s="20">
        <v>6</v>
      </c>
      <c r="AA10" s="20">
        <v>99</v>
      </c>
      <c r="AB10" s="20">
        <v>70</v>
      </c>
      <c r="AC10" s="20">
        <v>66</v>
      </c>
      <c r="AD10" s="20">
        <v>141</v>
      </c>
      <c r="AE10" s="20">
        <v>141</v>
      </c>
      <c r="AF10" s="20">
        <v>0</v>
      </c>
      <c r="AG10" s="369">
        <v>2019</v>
      </c>
      <c r="AH10" s="893">
        <v>2019</v>
      </c>
      <c r="AI10" s="20">
        <v>41</v>
      </c>
      <c r="AJ10" s="20">
        <v>1</v>
      </c>
      <c r="AK10" s="20">
        <v>4</v>
      </c>
      <c r="AL10" s="20">
        <v>0</v>
      </c>
      <c r="AM10" s="20">
        <v>0</v>
      </c>
      <c r="AN10" s="20">
        <v>81</v>
      </c>
      <c r="AO10" s="20">
        <v>37</v>
      </c>
      <c r="AP10" s="20">
        <v>47</v>
      </c>
      <c r="AQ10" s="20">
        <v>22</v>
      </c>
      <c r="AR10" s="20">
        <v>2</v>
      </c>
      <c r="AS10" s="20">
        <v>23</v>
      </c>
      <c r="AT10" s="20">
        <v>39</v>
      </c>
      <c r="AU10" s="20">
        <v>0</v>
      </c>
      <c r="AV10" s="20">
        <v>98</v>
      </c>
      <c r="AW10" s="20">
        <v>18</v>
      </c>
      <c r="AX10" s="369">
        <v>2019</v>
      </c>
      <c r="AY10" s="893">
        <v>2019</v>
      </c>
      <c r="AZ10" s="20">
        <v>0</v>
      </c>
      <c r="BA10" s="20">
        <v>65</v>
      </c>
      <c r="BB10" s="20">
        <v>1</v>
      </c>
      <c r="BC10" s="20">
        <v>2</v>
      </c>
      <c r="BD10" s="20">
        <v>2</v>
      </c>
    </row>
    <row r="11" spans="1:56" s="327" customFormat="1" ht="12.95" customHeight="1">
      <c r="A11" s="893">
        <v>2020</v>
      </c>
      <c r="B11" s="623">
        <v>932</v>
      </c>
      <c r="C11" s="623" t="s">
        <v>943</v>
      </c>
      <c r="D11" s="623" t="s">
        <v>943</v>
      </c>
      <c r="E11" s="623" t="s">
        <v>943</v>
      </c>
      <c r="F11" s="623">
        <v>0</v>
      </c>
      <c r="G11" s="623" t="s">
        <v>943</v>
      </c>
      <c r="H11" s="623" t="s">
        <v>943</v>
      </c>
      <c r="I11" s="623" t="s">
        <v>943</v>
      </c>
      <c r="J11" s="623" t="s">
        <v>943</v>
      </c>
      <c r="K11" s="623" t="s">
        <v>943</v>
      </c>
      <c r="L11" s="623">
        <v>0</v>
      </c>
      <c r="M11" s="623">
        <v>2</v>
      </c>
      <c r="N11" s="893">
        <v>2020</v>
      </c>
      <c r="O11" s="20">
        <v>24</v>
      </c>
      <c r="P11" s="20">
        <v>0</v>
      </c>
      <c r="Q11" s="20">
        <v>17</v>
      </c>
      <c r="R11" s="20">
        <v>7</v>
      </c>
      <c r="S11" s="20">
        <v>0</v>
      </c>
      <c r="T11" s="20">
        <v>24</v>
      </c>
      <c r="U11" s="20">
        <v>0</v>
      </c>
      <c r="V11" s="20">
        <v>1</v>
      </c>
      <c r="W11" s="20">
        <v>6</v>
      </c>
      <c r="X11" s="20">
        <v>4</v>
      </c>
      <c r="Y11" s="20">
        <v>178</v>
      </c>
      <c r="Z11" s="20">
        <v>6</v>
      </c>
      <c r="AA11" s="20">
        <v>102</v>
      </c>
      <c r="AB11" s="20">
        <v>70</v>
      </c>
      <c r="AC11" s="20">
        <v>67</v>
      </c>
      <c r="AD11" s="20">
        <v>146</v>
      </c>
      <c r="AE11" s="20">
        <v>146</v>
      </c>
      <c r="AF11" s="20">
        <v>0</v>
      </c>
      <c r="AG11" s="369">
        <v>2020</v>
      </c>
      <c r="AH11" s="893">
        <v>2020</v>
      </c>
      <c r="AI11" s="20">
        <v>41</v>
      </c>
      <c r="AJ11" s="20">
        <v>8</v>
      </c>
      <c r="AK11" s="20">
        <v>4</v>
      </c>
      <c r="AL11" s="20">
        <v>0</v>
      </c>
      <c r="AM11" s="20">
        <v>0</v>
      </c>
      <c r="AN11" s="20">
        <v>81</v>
      </c>
      <c r="AO11" s="20">
        <v>36</v>
      </c>
      <c r="AP11" s="20">
        <v>46</v>
      </c>
      <c r="AQ11" s="20">
        <v>22</v>
      </c>
      <c r="AR11" s="20">
        <v>2</v>
      </c>
      <c r="AS11" s="20">
        <v>22</v>
      </c>
      <c r="AT11" s="20">
        <v>39</v>
      </c>
      <c r="AU11" s="20">
        <v>0</v>
      </c>
      <c r="AV11" s="20">
        <v>100</v>
      </c>
      <c r="AW11" s="20">
        <v>19</v>
      </c>
      <c r="AX11" s="369">
        <v>2020</v>
      </c>
      <c r="AY11" s="893">
        <v>2020</v>
      </c>
      <c r="AZ11" s="20">
        <v>0</v>
      </c>
      <c r="BA11" s="20">
        <v>65</v>
      </c>
      <c r="BB11" s="20">
        <v>1</v>
      </c>
      <c r="BC11" s="20">
        <v>2</v>
      </c>
      <c r="BD11" s="20">
        <v>2</v>
      </c>
    </row>
    <row r="12" spans="1:56" s="327" customFormat="1" ht="12.95" customHeight="1">
      <c r="A12" s="893">
        <v>2021</v>
      </c>
      <c r="B12" s="623">
        <v>957</v>
      </c>
      <c r="C12" s="623">
        <v>18</v>
      </c>
      <c r="D12" s="623">
        <v>0</v>
      </c>
      <c r="E12" s="623">
        <v>15</v>
      </c>
      <c r="F12" s="623">
        <v>0</v>
      </c>
      <c r="G12" s="623">
        <v>3</v>
      </c>
      <c r="H12" s="623">
        <v>22</v>
      </c>
      <c r="I12" s="623">
        <v>0</v>
      </c>
      <c r="J12" s="623">
        <v>0</v>
      </c>
      <c r="K12" s="623">
        <v>22</v>
      </c>
      <c r="L12" s="623">
        <v>0</v>
      </c>
      <c r="M12" s="623">
        <v>2</v>
      </c>
      <c r="N12" s="893">
        <v>2021</v>
      </c>
      <c r="O12" s="20">
        <v>27</v>
      </c>
      <c r="P12" s="20">
        <v>0</v>
      </c>
      <c r="Q12" s="20">
        <v>20</v>
      </c>
      <c r="R12" s="20">
        <v>7</v>
      </c>
      <c r="S12" s="20">
        <v>0</v>
      </c>
      <c r="T12" s="20">
        <v>27</v>
      </c>
      <c r="U12" s="20">
        <v>0</v>
      </c>
      <c r="V12" s="20">
        <v>1</v>
      </c>
      <c r="W12" s="20">
        <v>6</v>
      </c>
      <c r="X12" s="20">
        <v>10</v>
      </c>
      <c r="Y12" s="20">
        <v>183</v>
      </c>
      <c r="Z12" s="20">
        <v>6</v>
      </c>
      <c r="AA12" s="20">
        <v>106</v>
      </c>
      <c r="AB12" s="20">
        <v>71</v>
      </c>
      <c r="AC12" s="20">
        <v>68</v>
      </c>
      <c r="AD12" s="20">
        <v>153</v>
      </c>
      <c r="AE12" s="20">
        <v>153</v>
      </c>
      <c r="AF12" s="20">
        <v>0</v>
      </c>
      <c r="AG12" s="369">
        <v>2021</v>
      </c>
      <c r="AH12" s="893">
        <v>2021</v>
      </c>
      <c r="AI12" s="20">
        <v>43</v>
      </c>
      <c r="AJ12" s="20">
        <v>22</v>
      </c>
      <c r="AK12" s="20">
        <v>20</v>
      </c>
      <c r="AL12" s="20">
        <v>0</v>
      </c>
      <c r="AM12" s="20">
        <v>0</v>
      </c>
      <c r="AN12" s="20">
        <v>66</v>
      </c>
      <c r="AO12" s="20">
        <v>6</v>
      </c>
      <c r="AP12" s="20">
        <v>56</v>
      </c>
      <c r="AQ12" s="20">
        <v>27</v>
      </c>
      <c r="AR12" s="20">
        <v>7</v>
      </c>
      <c r="AS12" s="20">
        <v>22</v>
      </c>
      <c r="AT12" s="20">
        <v>39</v>
      </c>
      <c r="AU12" s="20">
        <v>20</v>
      </c>
      <c r="AV12" s="20">
        <v>100</v>
      </c>
      <c r="AW12" s="20">
        <v>0</v>
      </c>
      <c r="AX12" s="369">
        <v>2021</v>
      </c>
      <c r="AY12" s="893">
        <v>2021</v>
      </c>
      <c r="AZ12" s="20">
        <v>0</v>
      </c>
      <c r="BA12" s="20">
        <v>63</v>
      </c>
      <c r="BB12" s="20">
        <v>1</v>
      </c>
      <c r="BC12" s="20">
        <v>2</v>
      </c>
      <c r="BD12" s="20">
        <v>2</v>
      </c>
    </row>
    <row r="13" spans="1:56" s="327" customFormat="1" ht="12.95" customHeight="1">
      <c r="A13" s="894">
        <v>2022</v>
      </c>
      <c r="B13" s="901">
        <f>IF(SUM(B15:B61)=SUM(C13+H13+M13+O13+S13+T13+U13+V13+W13+X13+Y13+AC13+AD13+AI13+AJ13+AK13+AL13+AM13+AN13+AO13+AP13+AT13+AU13+AV13+AW13+AZ13+BA13+BB13+BC13+BD13),SUM(B15:B61),"err")</f>
        <v>1006</v>
      </c>
      <c r="C13" s="901">
        <f>IF(SUM(C15:C61)=SUM(D13:G13),SUM(C15:C61),"err")</f>
        <v>20</v>
      </c>
      <c r="D13" s="901">
        <f t="shared" ref="D13:G13" si="0">SUM(D15:D61)</f>
        <v>0</v>
      </c>
      <c r="E13" s="901">
        <f t="shared" si="0"/>
        <v>15</v>
      </c>
      <c r="F13" s="901">
        <f t="shared" si="0"/>
        <v>0</v>
      </c>
      <c r="G13" s="901">
        <f t="shared" si="0"/>
        <v>5</v>
      </c>
      <c r="H13" s="901">
        <f>IF(SUM(H15:H61)=SUM(I13:L13),SUM(H15:H61),"err")</f>
        <v>23</v>
      </c>
      <c r="I13" s="901">
        <f t="shared" ref="I13:T13" si="1">SUM(I15:I61)</f>
        <v>1</v>
      </c>
      <c r="J13" s="901">
        <f t="shared" si="1"/>
        <v>0</v>
      </c>
      <c r="K13" s="901">
        <f t="shared" si="1"/>
        <v>22</v>
      </c>
      <c r="L13" s="901">
        <f t="shared" si="1"/>
        <v>0</v>
      </c>
      <c r="M13" s="901">
        <f t="shared" si="1"/>
        <v>3</v>
      </c>
      <c r="N13" s="894">
        <v>2022</v>
      </c>
      <c r="O13" s="10">
        <f>IF(SUM(O15:O61)=SUM(P13:R13),SUM(O15:O61),"err")</f>
        <v>27</v>
      </c>
      <c r="P13" s="10">
        <f>SUM(P15:P61)</f>
        <v>0</v>
      </c>
      <c r="Q13" s="10">
        <f t="shared" si="1"/>
        <v>20</v>
      </c>
      <c r="R13" s="10">
        <f t="shared" si="1"/>
        <v>7</v>
      </c>
      <c r="S13" s="10">
        <f t="shared" si="1"/>
        <v>0</v>
      </c>
      <c r="T13" s="10">
        <f t="shared" si="1"/>
        <v>27</v>
      </c>
      <c r="U13" s="10">
        <f t="shared" ref="U13:AJ13" si="2">SUM(U15:U61)</f>
        <v>0</v>
      </c>
      <c r="V13" s="10">
        <f t="shared" si="2"/>
        <v>2</v>
      </c>
      <c r="W13" s="10">
        <f t="shared" si="2"/>
        <v>6</v>
      </c>
      <c r="X13" s="10">
        <f t="shared" si="2"/>
        <v>12</v>
      </c>
      <c r="Y13" s="10">
        <f>IF(SUM(Y15:Y61)=SUM(Z13:AB13),SUM(Y15:Y61),"err")</f>
        <v>192</v>
      </c>
      <c r="Z13" s="10">
        <f t="shared" si="2"/>
        <v>14</v>
      </c>
      <c r="AA13" s="10">
        <f t="shared" si="2"/>
        <v>109</v>
      </c>
      <c r="AB13" s="10">
        <f t="shared" si="2"/>
        <v>69</v>
      </c>
      <c r="AC13" s="10">
        <f t="shared" si="2"/>
        <v>72</v>
      </c>
      <c r="AD13" s="10">
        <f>IF(SUM(AD15:AD61)=SUM(AE13:AF13),SUM(AD15:AD61),"err")</f>
        <v>153</v>
      </c>
      <c r="AE13" s="10">
        <f t="shared" ref="AE13:AF13" si="3">SUM(AE15:AE61)</f>
        <v>153</v>
      </c>
      <c r="AF13" s="10">
        <f t="shared" si="3"/>
        <v>0</v>
      </c>
      <c r="AG13" s="368">
        <v>2022</v>
      </c>
      <c r="AH13" s="894">
        <v>2022</v>
      </c>
      <c r="AI13" s="10">
        <f t="shared" si="2"/>
        <v>47</v>
      </c>
      <c r="AJ13" s="10">
        <f t="shared" si="2"/>
        <v>27</v>
      </c>
      <c r="AK13" s="10">
        <f t="shared" ref="AK13:AN13" si="4">SUM(AK15:AK61)</f>
        <v>22</v>
      </c>
      <c r="AL13" s="10">
        <f t="shared" si="4"/>
        <v>0</v>
      </c>
      <c r="AM13" s="10">
        <f t="shared" si="4"/>
        <v>0</v>
      </c>
      <c r="AN13" s="10">
        <f t="shared" si="4"/>
        <v>69</v>
      </c>
      <c r="AO13" s="10">
        <f>SUM(AO15:AO61)</f>
        <v>6</v>
      </c>
      <c r="AP13" s="10">
        <f>IF(SUM(AP15:AP61)=SUM(AQ13:AS13),SUM(AP15:AP61),"err")</f>
        <v>63</v>
      </c>
      <c r="AQ13" s="10">
        <f t="shared" ref="AQ13:AT13" si="5">SUM(AQ15:AQ61)</f>
        <v>31</v>
      </c>
      <c r="AR13" s="10">
        <f t="shared" si="5"/>
        <v>6</v>
      </c>
      <c r="AS13" s="10">
        <f t="shared" si="5"/>
        <v>26</v>
      </c>
      <c r="AT13" s="10">
        <f t="shared" si="5"/>
        <v>43</v>
      </c>
      <c r="AU13" s="10">
        <f t="shared" ref="AU13" si="6">SUM(AU15:AU61)</f>
        <v>22</v>
      </c>
      <c r="AV13" s="10">
        <f t="shared" ref="AV13" si="7">SUM(AV15:AV61)</f>
        <v>103</v>
      </c>
      <c r="AW13" s="10">
        <f>SUM(AW15:AW61)</f>
        <v>0</v>
      </c>
      <c r="AX13" s="368">
        <v>2022</v>
      </c>
      <c r="AY13" s="894">
        <v>2022</v>
      </c>
      <c r="AZ13" s="10">
        <f>SUM(AZ15:AZ61)</f>
        <v>0</v>
      </c>
      <c r="BA13" s="10">
        <f>SUM(BA15:BA61)</f>
        <v>61</v>
      </c>
      <c r="BB13" s="10">
        <f t="shared" ref="BB13" si="8">SUM(BB15:BB61)</f>
        <v>2</v>
      </c>
      <c r="BC13" s="10">
        <f>SUM(BC15:BC61)</f>
        <v>2</v>
      </c>
      <c r="BD13" s="10">
        <f t="shared" ref="BD13" si="9">SUM(BD15:BD61)</f>
        <v>2</v>
      </c>
    </row>
    <row r="14" spans="1:56" s="121" customFormat="1" ht="3.95" customHeight="1">
      <c r="A14" s="370"/>
      <c r="B14" s="902"/>
      <c r="C14" s="902"/>
      <c r="D14" s="902"/>
      <c r="E14" s="902"/>
      <c r="F14" s="902"/>
      <c r="G14" s="902"/>
      <c r="H14" s="902"/>
      <c r="I14" s="902"/>
      <c r="J14" s="902"/>
      <c r="K14" s="902"/>
      <c r="L14" s="902"/>
      <c r="M14" s="902"/>
      <c r="N14" s="370"/>
      <c r="O14" s="107"/>
      <c r="P14" s="107"/>
      <c r="Q14" s="107"/>
      <c r="R14" s="107"/>
      <c r="S14" s="107"/>
      <c r="T14" s="107"/>
      <c r="U14" s="107"/>
      <c r="V14" s="107"/>
      <c r="W14" s="107"/>
      <c r="X14" s="107"/>
      <c r="Y14" s="107"/>
      <c r="Z14" s="107"/>
      <c r="AA14" s="107"/>
      <c r="AB14" s="107"/>
      <c r="AC14" s="107"/>
      <c r="AD14" s="107"/>
      <c r="AE14" s="107"/>
      <c r="AF14" s="107"/>
      <c r="AG14" s="102"/>
      <c r="AH14" s="370"/>
      <c r="AI14" s="107"/>
      <c r="AJ14" s="107"/>
      <c r="AK14" s="107"/>
      <c r="AL14" s="107"/>
      <c r="AM14" s="107"/>
      <c r="AN14" s="107"/>
      <c r="AO14" s="107"/>
      <c r="AP14" s="107"/>
      <c r="AQ14" s="107"/>
      <c r="AR14" s="107"/>
      <c r="AS14" s="107"/>
      <c r="AT14" s="107"/>
      <c r="AU14" s="107"/>
      <c r="AV14" s="107"/>
      <c r="AW14" s="107"/>
      <c r="AX14" s="102"/>
      <c r="AY14" s="370"/>
      <c r="AZ14" s="107"/>
      <c r="BA14" s="107"/>
      <c r="BB14" s="107"/>
      <c r="BC14" s="107"/>
      <c r="BD14" s="107"/>
    </row>
    <row r="15" spans="1:56" s="121" customFormat="1" ht="9" customHeight="1">
      <c r="A15" s="895" t="s">
        <v>1319</v>
      </c>
      <c r="B15" s="1195">
        <f>C15+H15+O15+S15+T15+U15+V15+W15+X15+Y15+AC15+AD15+AI15+AJ15+AK15+AL15+AM15+AN15+AO15+AP15+AT15+AU15+AV15+AW15+AZ15+BA15+BB15+BC15+BD15+M15</f>
        <v>30</v>
      </c>
      <c r="C15" s="1191">
        <f t="shared" ref="C15:C61" si="10">SUM(D15:G15)</f>
        <v>0</v>
      </c>
      <c r="D15" s="1187">
        <v>0</v>
      </c>
      <c r="E15" s="1192">
        <v>0</v>
      </c>
      <c r="F15" s="1187">
        <v>0</v>
      </c>
      <c r="G15" s="1187">
        <v>0</v>
      </c>
      <c r="H15" s="1191">
        <f t="shared" ref="H15:H61" si="11">SUM(I15:L15)</f>
        <v>1</v>
      </c>
      <c r="I15" s="1187">
        <v>0</v>
      </c>
      <c r="J15" s="1187">
        <v>0</v>
      </c>
      <c r="K15" s="1187">
        <v>1</v>
      </c>
      <c r="L15" s="1187">
        <v>0</v>
      </c>
      <c r="M15" s="1187">
        <v>0</v>
      </c>
      <c r="N15" s="1180" t="s">
        <v>39</v>
      </c>
      <c r="O15" s="1177">
        <f>SUM(P15:R15)</f>
        <v>0</v>
      </c>
      <c r="P15" s="1175">
        <v>0</v>
      </c>
      <c r="Q15" s="1175">
        <v>0</v>
      </c>
      <c r="R15" s="1175">
        <v>0</v>
      </c>
      <c r="S15" s="1175">
        <v>0</v>
      </c>
      <c r="T15" s="1175">
        <v>1</v>
      </c>
      <c r="U15" s="1175">
        <v>0</v>
      </c>
      <c r="V15" s="1175">
        <v>0</v>
      </c>
      <c r="W15" s="1175">
        <v>0</v>
      </c>
      <c r="X15" s="1175">
        <v>2</v>
      </c>
      <c r="Y15" s="1176">
        <f>SUM(Z15:AB15)</f>
        <v>4</v>
      </c>
      <c r="Z15" s="1175">
        <v>2</v>
      </c>
      <c r="AA15" s="1175">
        <v>2</v>
      </c>
      <c r="AB15" s="1175">
        <v>0</v>
      </c>
      <c r="AC15" s="1175">
        <v>0</v>
      </c>
      <c r="AD15" s="1176">
        <f>SUM(AE15:AF15)</f>
        <v>0</v>
      </c>
      <c r="AE15" s="1175">
        <v>0</v>
      </c>
      <c r="AF15" s="1174">
        <v>0</v>
      </c>
      <c r="AG15" s="1341" t="s">
        <v>854</v>
      </c>
      <c r="AH15" s="1180" t="s">
        <v>39</v>
      </c>
      <c r="AI15" s="1346">
        <v>4</v>
      </c>
      <c r="AJ15" s="1175">
        <v>1</v>
      </c>
      <c r="AK15" s="1349">
        <v>1</v>
      </c>
      <c r="AL15" s="1175">
        <v>0</v>
      </c>
      <c r="AM15" s="1175">
        <v>0</v>
      </c>
      <c r="AN15" s="1175">
        <v>3</v>
      </c>
      <c r="AO15" s="1175">
        <v>2</v>
      </c>
      <c r="AP15" s="1176">
        <f>SUM(AQ15:AS15)</f>
        <v>9</v>
      </c>
      <c r="AQ15" s="1175">
        <v>5</v>
      </c>
      <c r="AR15" s="1175">
        <v>2</v>
      </c>
      <c r="AS15" s="1175">
        <v>2</v>
      </c>
      <c r="AT15" s="1175">
        <v>1</v>
      </c>
      <c r="AU15" s="1175">
        <v>1</v>
      </c>
      <c r="AV15" s="1349">
        <v>0</v>
      </c>
      <c r="AW15" s="1174">
        <v>0</v>
      </c>
      <c r="AX15" s="1342" t="s">
        <v>205</v>
      </c>
      <c r="AY15" s="843" t="s">
        <v>1319</v>
      </c>
      <c r="AZ15" s="1346">
        <v>0</v>
      </c>
      <c r="BA15" s="1175">
        <v>0</v>
      </c>
      <c r="BB15" s="1175">
        <v>0</v>
      </c>
      <c r="BC15" s="1175">
        <v>0</v>
      </c>
      <c r="BD15" s="1175">
        <v>0</v>
      </c>
    </row>
    <row r="16" spans="1:56" s="121" customFormat="1" ht="9" customHeight="1">
      <c r="A16" s="896" t="s">
        <v>1320</v>
      </c>
      <c r="B16" s="1195"/>
      <c r="C16" s="1191"/>
      <c r="D16" s="1187"/>
      <c r="E16" s="1192"/>
      <c r="F16" s="1187"/>
      <c r="G16" s="1187"/>
      <c r="H16" s="1191"/>
      <c r="I16" s="1187"/>
      <c r="J16" s="1187"/>
      <c r="K16" s="1187"/>
      <c r="L16" s="1187"/>
      <c r="M16" s="1187"/>
      <c r="N16" s="1180"/>
      <c r="O16" s="1177"/>
      <c r="P16" s="1175"/>
      <c r="Q16" s="1175"/>
      <c r="R16" s="1175"/>
      <c r="S16" s="1175"/>
      <c r="T16" s="1175"/>
      <c r="U16" s="1175"/>
      <c r="V16" s="1175"/>
      <c r="W16" s="1175"/>
      <c r="X16" s="1175"/>
      <c r="Y16" s="1176"/>
      <c r="Z16" s="1175"/>
      <c r="AA16" s="1175"/>
      <c r="AB16" s="1175"/>
      <c r="AC16" s="1175"/>
      <c r="AD16" s="1176"/>
      <c r="AE16" s="1175"/>
      <c r="AF16" s="1174"/>
      <c r="AG16" s="1341"/>
      <c r="AH16" s="1180"/>
      <c r="AI16" s="1346"/>
      <c r="AJ16" s="1175"/>
      <c r="AK16" s="1349"/>
      <c r="AL16" s="1175"/>
      <c r="AM16" s="1175"/>
      <c r="AN16" s="1175"/>
      <c r="AO16" s="1175"/>
      <c r="AP16" s="1176"/>
      <c r="AQ16" s="1175"/>
      <c r="AR16" s="1175"/>
      <c r="AS16" s="1175"/>
      <c r="AT16" s="1175"/>
      <c r="AU16" s="1175"/>
      <c r="AV16" s="1349"/>
      <c r="AW16" s="1174"/>
      <c r="AX16" s="1342"/>
      <c r="AY16" s="1352" t="s">
        <v>1357</v>
      </c>
      <c r="AZ16" s="1346"/>
      <c r="BA16" s="1175"/>
      <c r="BB16" s="1175"/>
      <c r="BC16" s="1175"/>
      <c r="BD16" s="1175"/>
    </row>
    <row r="17" spans="1:56" s="121" customFormat="1" ht="9" customHeight="1">
      <c r="A17" s="895" t="s">
        <v>1321</v>
      </c>
      <c r="B17" s="1195">
        <f t="shared" ref="B17:B61" si="12">C17+H17+O17+S17+T17+U17+V17+W17+X17+Y17+AC17+AD17+AI17+AJ17+AK17+AL17+AM17+AN17+AO17+AP17+AT17+AU17+AV17+AW17+AZ17+BA17+BB17+BC17+BD17+M17</f>
        <v>12</v>
      </c>
      <c r="C17" s="1191">
        <f t="shared" si="10"/>
        <v>0</v>
      </c>
      <c r="D17" s="1187">
        <v>0</v>
      </c>
      <c r="E17" s="1192">
        <v>0</v>
      </c>
      <c r="F17" s="1187">
        <v>0</v>
      </c>
      <c r="G17" s="1187">
        <v>0</v>
      </c>
      <c r="H17" s="1191">
        <f t="shared" si="11"/>
        <v>0</v>
      </c>
      <c r="I17" s="1187">
        <v>0</v>
      </c>
      <c r="J17" s="1187">
        <v>0</v>
      </c>
      <c r="K17" s="1187">
        <v>0</v>
      </c>
      <c r="L17" s="1187">
        <v>0</v>
      </c>
      <c r="M17" s="1187">
        <v>0</v>
      </c>
      <c r="N17" s="1180" t="s">
        <v>109</v>
      </c>
      <c r="O17" s="1177">
        <f t="shared" ref="O17:O61" si="13">SUM(P17:R17)</f>
        <v>0</v>
      </c>
      <c r="P17" s="1175">
        <v>0</v>
      </c>
      <c r="Q17" s="1175">
        <v>0</v>
      </c>
      <c r="R17" s="1175">
        <v>0</v>
      </c>
      <c r="S17" s="1175">
        <v>0</v>
      </c>
      <c r="T17" s="1175">
        <v>1</v>
      </c>
      <c r="U17" s="1175">
        <v>0</v>
      </c>
      <c r="V17" s="1175">
        <v>0</v>
      </c>
      <c r="W17" s="1175">
        <v>0</v>
      </c>
      <c r="X17" s="1175">
        <v>0</v>
      </c>
      <c r="Y17" s="1176">
        <f t="shared" ref="Y17:Y61" si="14">SUM(Z17:AB17)</f>
        <v>2</v>
      </c>
      <c r="Z17" s="1175">
        <v>0</v>
      </c>
      <c r="AA17" s="1175">
        <v>2</v>
      </c>
      <c r="AB17" s="1175">
        <v>0</v>
      </c>
      <c r="AC17" s="1175">
        <v>1</v>
      </c>
      <c r="AD17" s="1176">
        <f t="shared" ref="AD17:AD61" si="15">SUM(AE17:AF17)</f>
        <v>3</v>
      </c>
      <c r="AE17" s="1175">
        <v>3</v>
      </c>
      <c r="AF17" s="1174">
        <v>0</v>
      </c>
      <c r="AG17" s="1342" t="s">
        <v>855</v>
      </c>
      <c r="AH17" s="1180" t="s">
        <v>109</v>
      </c>
      <c r="AI17" s="1346">
        <v>0</v>
      </c>
      <c r="AJ17" s="1175">
        <v>0</v>
      </c>
      <c r="AK17" s="1349">
        <v>0</v>
      </c>
      <c r="AL17" s="1175">
        <v>0</v>
      </c>
      <c r="AM17" s="1175">
        <v>0</v>
      </c>
      <c r="AN17" s="1175">
        <v>0</v>
      </c>
      <c r="AO17" s="1175">
        <v>0</v>
      </c>
      <c r="AP17" s="1176">
        <f t="shared" ref="AP17:AP61" si="16">SUM(AQ17:AS17)</f>
        <v>4</v>
      </c>
      <c r="AQ17" s="1175">
        <v>2</v>
      </c>
      <c r="AR17" s="1175">
        <v>1</v>
      </c>
      <c r="AS17" s="1175">
        <v>1</v>
      </c>
      <c r="AT17" s="1175">
        <v>0</v>
      </c>
      <c r="AU17" s="1175">
        <v>0</v>
      </c>
      <c r="AV17" s="1349">
        <v>0</v>
      </c>
      <c r="AW17" s="1174">
        <v>0</v>
      </c>
      <c r="AX17" s="1342" t="s">
        <v>206</v>
      </c>
      <c r="AY17" s="843" t="s">
        <v>1358</v>
      </c>
      <c r="AZ17" s="1346">
        <v>0</v>
      </c>
      <c r="BA17" s="1175">
        <v>1</v>
      </c>
      <c r="BB17" s="1175">
        <v>0</v>
      </c>
      <c r="BC17" s="1175">
        <v>0</v>
      </c>
      <c r="BD17" s="1175">
        <v>0</v>
      </c>
    </row>
    <row r="18" spans="1:56" s="121" customFormat="1" ht="9" customHeight="1">
      <c r="A18" s="897" t="s">
        <v>1322</v>
      </c>
      <c r="B18" s="1195"/>
      <c r="C18" s="1191"/>
      <c r="D18" s="1187"/>
      <c r="E18" s="1192"/>
      <c r="F18" s="1187"/>
      <c r="G18" s="1187"/>
      <c r="H18" s="1191"/>
      <c r="I18" s="1187"/>
      <c r="J18" s="1187"/>
      <c r="K18" s="1187"/>
      <c r="L18" s="1187"/>
      <c r="M18" s="1187"/>
      <c r="N18" s="1180"/>
      <c r="O18" s="1177"/>
      <c r="P18" s="1175"/>
      <c r="Q18" s="1175"/>
      <c r="R18" s="1175"/>
      <c r="S18" s="1175"/>
      <c r="T18" s="1175"/>
      <c r="U18" s="1175"/>
      <c r="V18" s="1175"/>
      <c r="W18" s="1175"/>
      <c r="X18" s="1175"/>
      <c r="Y18" s="1176"/>
      <c r="Z18" s="1175"/>
      <c r="AA18" s="1175"/>
      <c r="AB18" s="1175"/>
      <c r="AC18" s="1175"/>
      <c r="AD18" s="1176"/>
      <c r="AE18" s="1175"/>
      <c r="AF18" s="1174"/>
      <c r="AG18" s="1342"/>
      <c r="AH18" s="1180"/>
      <c r="AI18" s="1346"/>
      <c r="AJ18" s="1175"/>
      <c r="AK18" s="1349"/>
      <c r="AL18" s="1175"/>
      <c r="AM18" s="1175"/>
      <c r="AN18" s="1175"/>
      <c r="AO18" s="1175"/>
      <c r="AP18" s="1176"/>
      <c r="AQ18" s="1175"/>
      <c r="AR18" s="1175"/>
      <c r="AS18" s="1175"/>
      <c r="AT18" s="1175"/>
      <c r="AU18" s="1175"/>
      <c r="AV18" s="1349"/>
      <c r="AW18" s="1174"/>
      <c r="AX18" s="1342"/>
      <c r="AY18" s="1352" t="s">
        <v>1359</v>
      </c>
      <c r="AZ18" s="1346"/>
      <c r="BA18" s="1175"/>
      <c r="BB18" s="1175"/>
      <c r="BC18" s="1175"/>
      <c r="BD18" s="1175"/>
    </row>
    <row r="19" spans="1:56" s="121" customFormat="1" ht="9" customHeight="1">
      <c r="A19" s="895" t="s">
        <v>1324</v>
      </c>
      <c r="B19" s="1195">
        <f t="shared" si="12"/>
        <v>47</v>
      </c>
      <c r="C19" s="1191">
        <f t="shared" si="10"/>
        <v>2</v>
      </c>
      <c r="D19" s="1187">
        <v>0</v>
      </c>
      <c r="E19" s="1192">
        <v>1</v>
      </c>
      <c r="F19" s="1187">
        <v>0</v>
      </c>
      <c r="G19" s="1187">
        <v>1</v>
      </c>
      <c r="H19" s="1191">
        <f t="shared" si="11"/>
        <v>2</v>
      </c>
      <c r="I19" s="1187">
        <v>1</v>
      </c>
      <c r="J19" s="1187">
        <v>0</v>
      </c>
      <c r="K19" s="1187">
        <v>1</v>
      </c>
      <c r="L19" s="1187">
        <v>0</v>
      </c>
      <c r="M19" s="1187">
        <v>0</v>
      </c>
      <c r="N19" s="1183" t="s">
        <v>4</v>
      </c>
      <c r="O19" s="1177">
        <f t="shared" si="13"/>
        <v>1</v>
      </c>
      <c r="P19" s="1175">
        <v>0</v>
      </c>
      <c r="Q19" s="1175">
        <v>1</v>
      </c>
      <c r="R19" s="1175">
        <v>0</v>
      </c>
      <c r="S19" s="1175">
        <v>0</v>
      </c>
      <c r="T19" s="1175">
        <v>1</v>
      </c>
      <c r="U19" s="1175">
        <v>0</v>
      </c>
      <c r="V19" s="1175">
        <v>0</v>
      </c>
      <c r="W19" s="1175">
        <v>1</v>
      </c>
      <c r="X19" s="1175">
        <v>1</v>
      </c>
      <c r="Y19" s="1176">
        <f t="shared" si="14"/>
        <v>7</v>
      </c>
      <c r="Z19" s="1175">
        <v>0</v>
      </c>
      <c r="AA19" s="1175">
        <v>5</v>
      </c>
      <c r="AB19" s="1175">
        <v>2</v>
      </c>
      <c r="AC19" s="1175">
        <v>4</v>
      </c>
      <c r="AD19" s="1176">
        <f t="shared" si="15"/>
        <v>7</v>
      </c>
      <c r="AE19" s="1175">
        <v>7</v>
      </c>
      <c r="AF19" s="1174">
        <v>0</v>
      </c>
      <c r="AG19" s="1342" t="s">
        <v>856</v>
      </c>
      <c r="AH19" s="1183" t="s">
        <v>4</v>
      </c>
      <c r="AI19" s="1346">
        <v>2</v>
      </c>
      <c r="AJ19" s="1175">
        <v>0</v>
      </c>
      <c r="AK19" s="1175">
        <v>1</v>
      </c>
      <c r="AL19" s="1175">
        <v>0</v>
      </c>
      <c r="AM19" s="1175">
        <v>0</v>
      </c>
      <c r="AN19" s="1175">
        <v>5</v>
      </c>
      <c r="AO19" s="1175">
        <v>1</v>
      </c>
      <c r="AP19" s="1176">
        <f t="shared" si="16"/>
        <v>2</v>
      </c>
      <c r="AQ19" s="1175">
        <v>1</v>
      </c>
      <c r="AR19" s="1175">
        <v>0</v>
      </c>
      <c r="AS19" s="1175">
        <v>1</v>
      </c>
      <c r="AT19" s="1175">
        <v>2</v>
      </c>
      <c r="AU19" s="1175">
        <v>1</v>
      </c>
      <c r="AV19" s="1175">
        <v>6</v>
      </c>
      <c r="AW19" s="1174">
        <v>0</v>
      </c>
      <c r="AX19" s="1342" t="s">
        <v>5</v>
      </c>
      <c r="AY19" s="843" t="s">
        <v>1360</v>
      </c>
      <c r="AZ19" s="1346">
        <v>0</v>
      </c>
      <c r="BA19" s="1175">
        <v>1</v>
      </c>
      <c r="BB19" s="1175">
        <v>0</v>
      </c>
      <c r="BC19" s="1175">
        <v>0</v>
      </c>
      <c r="BD19" s="1175">
        <v>0</v>
      </c>
    </row>
    <row r="20" spans="1:56" s="121" customFormat="1" ht="9" customHeight="1">
      <c r="A20" s="897" t="s">
        <v>1323</v>
      </c>
      <c r="B20" s="1195"/>
      <c r="C20" s="1191"/>
      <c r="D20" s="1187"/>
      <c r="E20" s="1192"/>
      <c r="F20" s="1187"/>
      <c r="G20" s="1187"/>
      <c r="H20" s="1191"/>
      <c r="I20" s="1187"/>
      <c r="J20" s="1187"/>
      <c r="K20" s="1187"/>
      <c r="L20" s="1187"/>
      <c r="M20" s="1187"/>
      <c r="N20" s="1183"/>
      <c r="O20" s="1177"/>
      <c r="P20" s="1175"/>
      <c r="Q20" s="1175"/>
      <c r="R20" s="1175"/>
      <c r="S20" s="1175"/>
      <c r="T20" s="1175"/>
      <c r="U20" s="1175"/>
      <c r="V20" s="1175"/>
      <c r="W20" s="1175"/>
      <c r="X20" s="1175"/>
      <c r="Y20" s="1176"/>
      <c r="Z20" s="1175"/>
      <c r="AA20" s="1175"/>
      <c r="AB20" s="1175"/>
      <c r="AC20" s="1175"/>
      <c r="AD20" s="1176"/>
      <c r="AE20" s="1175"/>
      <c r="AF20" s="1174"/>
      <c r="AG20" s="1342"/>
      <c r="AH20" s="1183"/>
      <c r="AI20" s="1346"/>
      <c r="AJ20" s="1175"/>
      <c r="AK20" s="1175"/>
      <c r="AL20" s="1175"/>
      <c r="AM20" s="1175"/>
      <c r="AN20" s="1175"/>
      <c r="AO20" s="1175"/>
      <c r="AP20" s="1176"/>
      <c r="AQ20" s="1175"/>
      <c r="AR20" s="1175"/>
      <c r="AS20" s="1175"/>
      <c r="AT20" s="1175"/>
      <c r="AU20" s="1175"/>
      <c r="AV20" s="1175"/>
      <c r="AW20" s="1174"/>
      <c r="AX20" s="1342"/>
      <c r="AY20" s="1352" t="s">
        <v>1361</v>
      </c>
      <c r="AZ20" s="1346"/>
      <c r="BA20" s="1175"/>
      <c r="BB20" s="1175"/>
      <c r="BC20" s="1175"/>
      <c r="BD20" s="1175"/>
    </row>
    <row r="21" spans="1:56" s="121" customFormat="1" ht="9" customHeight="1">
      <c r="A21" s="895" t="s">
        <v>1325</v>
      </c>
      <c r="B21" s="1195">
        <f t="shared" si="12"/>
        <v>62</v>
      </c>
      <c r="C21" s="1191">
        <f t="shared" si="10"/>
        <v>1</v>
      </c>
      <c r="D21" s="1187">
        <v>0</v>
      </c>
      <c r="E21" s="1192">
        <v>1</v>
      </c>
      <c r="F21" s="1187">
        <v>0</v>
      </c>
      <c r="G21" s="1187">
        <v>0</v>
      </c>
      <c r="H21" s="1191">
        <f t="shared" si="11"/>
        <v>1</v>
      </c>
      <c r="I21" s="1187">
        <v>0</v>
      </c>
      <c r="J21" s="1187">
        <v>0</v>
      </c>
      <c r="K21" s="1187">
        <v>1</v>
      </c>
      <c r="L21" s="1187">
        <v>0</v>
      </c>
      <c r="M21" s="1187">
        <v>0</v>
      </c>
      <c r="N21" s="1183" t="s">
        <v>6</v>
      </c>
      <c r="O21" s="1177">
        <f t="shared" si="13"/>
        <v>2</v>
      </c>
      <c r="P21" s="1175">
        <v>0</v>
      </c>
      <c r="Q21" s="1175">
        <v>2</v>
      </c>
      <c r="R21" s="1175">
        <v>0</v>
      </c>
      <c r="S21" s="1175">
        <v>0</v>
      </c>
      <c r="T21" s="1175">
        <v>1</v>
      </c>
      <c r="U21" s="1175">
        <v>0</v>
      </c>
      <c r="V21" s="1175">
        <v>0</v>
      </c>
      <c r="W21" s="1175">
        <v>0</v>
      </c>
      <c r="X21" s="1175">
        <v>0</v>
      </c>
      <c r="Y21" s="1176">
        <f t="shared" si="14"/>
        <v>15</v>
      </c>
      <c r="Z21" s="1175">
        <v>2</v>
      </c>
      <c r="AA21" s="1175">
        <v>9</v>
      </c>
      <c r="AB21" s="1175">
        <v>4</v>
      </c>
      <c r="AC21" s="1175">
        <v>4</v>
      </c>
      <c r="AD21" s="1176">
        <f t="shared" si="15"/>
        <v>11</v>
      </c>
      <c r="AE21" s="1175">
        <v>11</v>
      </c>
      <c r="AF21" s="1174">
        <v>0</v>
      </c>
      <c r="AG21" s="1342" t="s">
        <v>857</v>
      </c>
      <c r="AH21" s="1183" t="s">
        <v>6</v>
      </c>
      <c r="AI21" s="1346">
        <v>2</v>
      </c>
      <c r="AJ21" s="1175">
        <v>3</v>
      </c>
      <c r="AK21" s="1175">
        <v>1</v>
      </c>
      <c r="AL21" s="1175">
        <v>0</v>
      </c>
      <c r="AM21" s="1175">
        <v>0</v>
      </c>
      <c r="AN21" s="1175">
        <v>4</v>
      </c>
      <c r="AO21" s="1175">
        <v>0</v>
      </c>
      <c r="AP21" s="1176">
        <f t="shared" si="16"/>
        <v>2</v>
      </c>
      <c r="AQ21" s="1175">
        <v>1</v>
      </c>
      <c r="AR21" s="1175">
        <v>0</v>
      </c>
      <c r="AS21" s="1175">
        <v>1</v>
      </c>
      <c r="AT21" s="1175">
        <v>2</v>
      </c>
      <c r="AU21" s="1175">
        <v>1</v>
      </c>
      <c r="AV21" s="1175">
        <v>8</v>
      </c>
      <c r="AW21" s="1174">
        <v>0</v>
      </c>
      <c r="AX21" s="1342" t="s">
        <v>7</v>
      </c>
      <c r="AY21" s="843" t="s">
        <v>1362</v>
      </c>
      <c r="AZ21" s="1346">
        <v>0</v>
      </c>
      <c r="BA21" s="1175">
        <v>4</v>
      </c>
      <c r="BB21" s="1175">
        <v>0</v>
      </c>
      <c r="BC21" s="1175">
        <v>0</v>
      </c>
      <c r="BD21" s="1175">
        <v>0</v>
      </c>
    </row>
    <row r="22" spans="1:56" s="121" customFormat="1" ht="9" customHeight="1">
      <c r="A22" s="897" t="s">
        <v>1326</v>
      </c>
      <c r="B22" s="1195"/>
      <c r="C22" s="1191"/>
      <c r="D22" s="1187"/>
      <c r="E22" s="1192"/>
      <c r="F22" s="1187"/>
      <c r="G22" s="1187"/>
      <c r="H22" s="1191"/>
      <c r="I22" s="1187"/>
      <c r="J22" s="1187"/>
      <c r="K22" s="1187"/>
      <c r="L22" s="1187"/>
      <c r="M22" s="1187"/>
      <c r="N22" s="1183"/>
      <c r="O22" s="1177"/>
      <c r="P22" s="1175"/>
      <c r="Q22" s="1175"/>
      <c r="R22" s="1175"/>
      <c r="S22" s="1175"/>
      <c r="T22" s="1175"/>
      <c r="U22" s="1175"/>
      <c r="V22" s="1175"/>
      <c r="W22" s="1175"/>
      <c r="X22" s="1175"/>
      <c r="Y22" s="1176"/>
      <c r="Z22" s="1175"/>
      <c r="AA22" s="1175"/>
      <c r="AB22" s="1175"/>
      <c r="AC22" s="1175"/>
      <c r="AD22" s="1176"/>
      <c r="AE22" s="1175"/>
      <c r="AF22" s="1174"/>
      <c r="AG22" s="1342"/>
      <c r="AH22" s="1183"/>
      <c r="AI22" s="1346"/>
      <c r="AJ22" s="1175"/>
      <c r="AK22" s="1175"/>
      <c r="AL22" s="1175"/>
      <c r="AM22" s="1175"/>
      <c r="AN22" s="1175"/>
      <c r="AO22" s="1175"/>
      <c r="AP22" s="1176"/>
      <c r="AQ22" s="1175"/>
      <c r="AR22" s="1175"/>
      <c r="AS22" s="1175"/>
      <c r="AT22" s="1175"/>
      <c r="AU22" s="1175"/>
      <c r="AV22" s="1175"/>
      <c r="AW22" s="1174"/>
      <c r="AX22" s="1342"/>
      <c r="AY22" s="1352" t="s">
        <v>1363</v>
      </c>
      <c r="AZ22" s="1346"/>
      <c r="BA22" s="1175"/>
      <c r="BB22" s="1175"/>
      <c r="BC22" s="1175"/>
      <c r="BD22" s="1175"/>
    </row>
    <row r="23" spans="1:56" s="121" customFormat="1" ht="9" customHeight="1">
      <c r="A23" s="895" t="s">
        <v>1327</v>
      </c>
      <c r="B23" s="1195">
        <f t="shared" si="12"/>
        <v>69</v>
      </c>
      <c r="C23" s="1191">
        <f t="shared" si="10"/>
        <v>2</v>
      </c>
      <c r="D23" s="1187">
        <v>0</v>
      </c>
      <c r="E23" s="1187">
        <v>1</v>
      </c>
      <c r="F23" s="1187">
        <v>0</v>
      </c>
      <c r="G23" s="1187">
        <v>1</v>
      </c>
      <c r="H23" s="1191">
        <f t="shared" si="11"/>
        <v>1</v>
      </c>
      <c r="I23" s="1187">
        <v>0</v>
      </c>
      <c r="J23" s="1187">
        <v>0</v>
      </c>
      <c r="K23" s="1187">
        <v>1</v>
      </c>
      <c r="L23" s="1187">
        <v>0</v>
      </c>
      <c r="M23" s="1187">
        <v>1</v>
      </c>
      <c r="N23" s="1180" t="s">
        <v>111</v>
      </c>
      <c r="O23" s="1177">
        <f t="shared" si="13"/>
        <v>2</v>
      </c>
      <c r="P23" s="1175">
        <v>0</v>
      </c>
      <c r="Q23" s="1175">
        <v>2</v>
      </c>
      <c r="R23" s="1175">
        <v>0</v>
      </c>
      <c r="S23" s="1175">
        <v>0</v>
      </c>
      <c r="T23" s="1175">
        <v>1</v>
      </c>
      <c r="U23" s="1175">
        <v>0</v>
      </c>
      <c r="V23" s="1175">
        <v>0</v>
      </c>
      <c r="W23" s="1175">
        <v>1</v>
      </c>
      <c r="X23" s="1175">
        <v>1</v>
      </c>
      <c r="Y23" s="1176">
        <f t="shared" si="14"/>
        <v>17</v>
      </c>
      <c r="Z23" s="1175">
        <v>1</v>
      </c>
      <c r="AA23" s="1175">
        <v>12</v>
      </c>
      <c r="AB23" s="1175">
        <v>4</v>
      </c>
      <c r="AC23" s="1175">
        <v>4</v>
      </c>
      <c r="AD23" s="1176">
        <f t="shared" si="15"/>
        <v>12</v>
      </c>
      <c r="AE23" s="1175">
        <v>12</v>
      </c>
      <c r="AF23" s="1174">
        <v>0</v>
      </c>
      <c r="AG23" s="1342" t="s">
        <v>858</v>
      </c>
      <c r="AH23" s="1180" t="s">
        <v>111</v>
      </c>
      <c r="AI23" s="1346">
        <v>2</v>
      </c>
      <c r="AJ23" s="1175">
        <v>2</v>
      </c>
      <c r="AK23" s="1175">
        <v>1</v>
      </c>
      <c r="AL23" s="1175">
        <v>0</v>
      </c>
      <c r="AM23" s="1175">
        <v>0</v>
      </c>
      <c r="AN23" s="1175">
        <v>3</v>
      </c>
      <c r="AO23" s="1175">
        <v>0</v>
      </c>
      <c r="AP23" s="1176">
        <f t="shared" si="16"/>
        <v>3</v>
      </c>
      <c r="AQ23" s="1175">
        <v>1</v>
      </c>
      <c r="AR23" s="1175">
        <v>1</v>
      </c>
      <c r="AS23" s="1175">
        <v>1</v>
      </c>
      <c r="AT23" s="1175">
        <v>2</v>
      </c>
      <c r="AU23" s="1175">
        <v>1</v>
      </c>
      <c r="AV23" s="1175">
        <v>9</v>
      </c>
      <c r="AW23" s="1174">
        <v>0</v>
      </c>
      <c r="AX23" s="1342" t="s">
        <v>170</v>
      </c>
      <c r="AY23" s="843" t="s">
        <v>1364</v>
      </c>
      <c r="AZ23" s="1346">
        <v>0</v>
      </c>
      <c r="BA23" s="1175">
        <v>4</v>
      </c>
      <c r="BB23" s="1175">
        <v>0</v>
      </c>
      <c r="BC23" s="1175">
        <v>0</v>
      </c>
      <c r="BD23" s="1175">
        <v>0</v>
      </c>
    </row>
    <row r="24" spans="1:56" s="121" customFormat="1" ht="9" customHeight="1">
      <c r="A24" s="897" t="s">
        <v>1328</v>
      </c>
      <c r="B24" s="1195"/>
      <c r="C24" s="1191"/>
      <c r="D24" s="1187"/>
      <c r="E24" s="1187"/>
      <c r="F24" s="1187"/>
      <c r="G24" s="1187"/>
      <c r="H24" s="1191"/>
      <c r="I24" s="1187"/>
      <c r="J24" s="1187"/>
      <c r="K24" s="1187"/>
      <c r="L24" s="1187"/>
      <c r="M24" s="1187"/>
      <c r="N24" s="1180"/>
      <c r="O24" s="1177"/>
      <c r="P24" s="1175"/>
      <c r="Q24" s="1175"/>
      <c r="R24" s="1175"/>
      <c r="S24" s="1175"/>
      <c r="T24" s="1175"/>
      <c r="U24" s="1175"/>
      <c r="V24" s="1175"/>
      <c r="W24" s="1175"/>
      <c r="X24" s="1175"/>
      <c r="Y24" s="1176"/>
      <c r="Z24" s="1175"/>
      <c r="AA24" s="1175"/>
      <c r="AB24" s="1175"/>
      <c r="AC24" s="1175"/>
      <c r="AD24" s="1176"/>
      <c r="AE24" s="1175"/>
      <c r="AF24" s="1174"/>
      <c r="AG24" s="1342"/>
      <c r="AH24" s="1180"/>
      <c r="AI24" s="1346"/>
      <c r="AJ24" s="1175"/>
      <c r="AK24" s="1175"/>
      <c r="AL24" s="1175"/>
      <c r="AM24" s="1175"/>
      <c r="AN24" s="1175"/>
      <c r="AO24" s="1175"/>
      <c r="AP24" s="1176"/>
      <c r="AQ24" s="1175"/>
      <c r="AR24" s="1175"/>
      <c r="AS24" s="1175"/>
      <c r="AT24" s="1175"/>
      <c r="AU24" s="1175"/>
      <c r="AV24" s="1175"/>
      <c r="AW24" s="1174"/>
      <c r="AX24" s="1342"/>
      <c r="AY24" s="1352" t="s">
        <v>1365</v>
      </c>
      <c r="AZ24" s="1346"/>
      <c r="BA24" s="1175"/>
      <c r="BB24" s="1175"/>
      <c r="BC24" s="1175"/>
      <c r="BD24" s="1175"/>
    </row>
    <row r="25" spans="1:56" s="121" customFormat="1" ht="9" customHeight="1">
      <c r="A25" s="895" t="s">
        <v>1329</v>
      </c>
      <c r="B25" s="1195">
        <f t="shared" si="12"/>
        <v>45</v>
      </c>
      <c r="C25" s="1191">
        <f t="shared" si="10"/>
        <v>1</v>
      </c>
      <c r="D25" s="1187">
        <v>0</v>
      </c>
      <c r="E25" s="1187">
        <v>1</v>
      </c>
      <c r="F25" s="1187">
        <v>0</v>
      </c>
      <c r="G25" s="1187">
        <v>0</v>
      </c>
      <c r="H25" s="1191">
        <f t="shared" si="11"/>
        <v>1</v>
      </c>
      <c r="I25" s="1187">
        <v>0</v>
      </c>
      <c r="J25" s="1187">
        <v>0</v>
      </c>
      <c r="K25" s="1187">
        <v>1</v>
      </c>
      <c r="L25" s="1187">
        <v>0</v>
      </c>
      <c r="M25" s="1187">
        <v>0</v>
      </c>
      <c r="N25" s="1180" t="s">
        <v>113</v>
      </c>
      <c r="O25" s="1177">
        <f t="shared" si="13"/>
        <v>1</v>
      </c>
      <c r="P25" s="1175">
        <v>0</v>
      </c>
      <c r="Q25" s="1175">
        <v>1</v>
      </c>
      <c r="R25" s="1175">
        <v>0</v>
      </c>
      <c r="S25" s="1175">
        <v>0</v>
      </c>
      <c r="T25" s="1175">
        <v>1</v>
      </c>
      <c r="U25" s="1175">
        <v>0</v>
      </c>
      <c r="V25" s="1175">
        <v>0</v>
      </c>
      <c r="W25" s="1175">
        <v>0</v>
      </c>
      <c r="X25" s="1175">
        <v>1</v>
      </c>
      <c r="Y25" s="1176">
        <f t="shared" si="14"/>
        <v>10</v>
      </c>
      <c r="Z25" s="1175">
        <v>2</v>
      </c>
      <c r="AA25" s="1175">
        <v>4</v>
      </c>
      <c r="AB25" s="1175">
        <v>4</v>
      </c>
      <c r="AC25" s="1175">
        <v>4</v>
      </c>
      <c r="AD25" s="1176">
        <f t="shared" si="15"/>
        <v>7</v>
      </c>
      <c r="AE25" s="1175">
        <v>7</v>
      </c>
      <c r="AF25" s="1174">
        <v>0</v>
      </c>
      <c r="AG25" s="1342" t="s">
        <v>859</v>
      </c>
      <c r="AH25" s="1180" t="s">
        <v>113</v>
      </c>
      <c r="AI25" s="1346">
        <v>2</v>
      </c>
      <c r="AJ25" s="1175">
        <v>0</v>
      </c>
      <c r="AK25" s="1175">
        <v>1</v>
      </c>
      <c r="AL25" s="1175">
        <v>0</v>
      </c>
      <c r="AM25" s="1175">
        <v>0</v>
      </c>
      <c r="AN25" s="1175">
        <v>3</v>
      </c>
      <c r="AO25" s="1175">
        <v>0</v>
      </c>
      <c r="AP25" s="1176">
        <f t="shared" si="16"/>
        <v>3</v>
      </c>
      <c r="AQ25" s="1175">
        <v>1</v>
      </c>
      <c r="AR25" s="1175">
        <v>1</v>
      </c>
      <c r="AS25" s="1175">
        <v>1</v>
      </c>
      <c r="AT25" s="1175">
        <v>2</v>
      </c>
      <c r="AU25" s="1175">
        <v>1</v>
      </c>
      <c r="AV25" s="1175">
        <v>6</v>
      </c>
      <c r="AW25" s="1174">
        <v>0</v>
      </c>
      <c r="AX25" s="1342" t="s">
        <v>172</v>
      </c>
      <c r="AY25" s="843" t="s">
        <v>1366</v>
      </c>
      <c r="AZ25" s="1346">
        <v>0</v>
      </c>
      <c r="BA25" s="1175">
        <v>1</v>
      </c>
      <c r="BB25" s="1175">
        <v>0</v>
      </c>
      <c r="BC25" s="1175">
        <v>0</v>
      </c>
      <c r="BD25" s="1175">
        <v>0</v>
      </c>
    </row>
    <row r="26" spans="1:56" s="121" customFormat="1" ht="9" customHeight="1">
      <c r="A26" s="897" t="s">
        <v>1330</v>
      </c>
      <c r="B26" s="1195"/>
      <c r="C26" s="1191"/>
      <c r="D26" s="1187"/>
      <c r="E26" s="1187"/>
      <c r="F26" s="1187"/>
      <c r="G26" s="1187"/>
      <c r="H26" s="1191"/>
      <c r="I26" s="1187"/>
      <c r="J26" s="1187"/>
      <c r="K26" s="1187"/>
      <c r="L26" s="1187"/>
      <c r="M26" s="1187"/>
      <c r="N26" s="1180"/>
      <c r="O26" s="1177"/>
      <c r="P26" s="1175"/>
      <c r="Q26" s="1175"/>
      <c r="R26" s="1175"/>
      <c r="S26" s="1175"/>
      <c r="T26" s="1175"/>
      <c r="U26" s="1175"/>
      <c r="V26" s="1175"/>
      <c r="W26" s="1175"/>
      <c r="X26" s="1175"/>
      <c r="Y26" s="1176"/>
      <c r="Z26" s="1175"/>
      <c r="AA26" s="1175"/>
      <c r="AB26" s="1175"/>
      <c r="AC26" s="1175"/>
      <c r="AD26" s="1176"/>
      <c r="AE26" s="1175"/>
      <c r="AF26" s="1174"/>
      <c r="AG26" s="1342"/>
      <c r="AH26" s="1180"/>
      <c r="AI26" s="1346"/>
      <c r="AJ26" s="1175"/>
      <c r="AK26" s="1175"/>
      <c r="AL26" s="1175"/>
      <c r="AM26" s="1175"/>
      <c r="AN26" s="1175"/>
      <c r="AO26" s="1175"/>
      <c r="AP26" s="1176"/>
      <c r="AQ26" s="1175"/>
      <c r="AR26" s="1175"/>
      <c r="AS26" s="1175"/>
      <c r="AT26" s="1175"/>
      <c r="AU26" s="1175"/>
      <c r="AV26" s="1175"/>
      <c r="AW26" s="1174"/>
      <c r="AX26" s="1342"/>
      <c r="AY26" s="1352" t="s">
        <v>1367</v>
      </c>
      <c r="AZ26" s="1346"/>
      <c r="BA26" s="1175"/>
      <c r="BB26" s="1175"/>
      <c r="BC26" s="1175"/>
      <c r="BD26" s="1175"/>
    </row>
    <row r="27" spans="1:56" s="121" customFormat="1" ht="9" customHeight="1">
      <c r="A27" s="895" t="s">
        <v>1331</v>
      </c>
      <c r="B27" s="1195">
        <f t="shared" si="12"/>
        <v>73</v>
      </c>
      <c r="C27" s="1191">
        <f t="shared" si="10"/>
        <v>2</v>
      </c>
      <c r="D27" s="1187">
        <v>0</v>
      </c>
      <c r="E27" s="1187">
        <v>1</v>
      </c>
      <c r="F27" s="1187">
        <v>0</v>
      </c>
      <c r="G27" s="1187">
        <v>1</v>
      </c>
      <c r="H27" s="1191">
        <f t="shared" si="11"/>
        <v>1</v>
      </c>
      <c r="I27" s="1187">
        <v>0</v>
      </c>
      <c r="J27" s="1187">
        <v>0</v>
      </c>
      <c r="K27" s="1187">
        <v>1</v>
      </c>
      <c r="L27" s="1187">
        <v>0</v>
      </c>
      <c r="M27" s="1187">
        <v>0</v>
      </c>
      <c r="N27" s="1180" t="s">
        <v>115</v>
      </c>
      <c r="O27" s="1177">
        <f t="shared" si="13"/>
        <v>1</v>
      </c>
      <c r="P27" s="1175">
        <v>0</v>
      </c>
      <c r="Q27" s="1175">
        <v>1</v>
      </c>
      <c r="R27" s="1175">
        <v>0</v>
      </c>
      <c r="S27" s="1175">
        <v>0</v>
      </c>
      <c r="T27" s="1175">
        <v>2</v>
      </c>
      <c r="U27" s="1175">
        <v>0</v>
      </c>
      <c r="V27" s="1175">
        <v>0</v>
      </c>
      <c r="W27" s="1175">
        <v>1</v>
      </c>
      <c r="X27" s="1175">
        <v>0</v>
      </c>
      <c r="Y27" s="1176">
        <f t="shared" si="14"/>
        <v>15</v>
      </c>
      <c r="Z27" s="1175">
        <v>1</v>
      </c>
      <c r="AA27" s="1175">
        <v>5</v>
      </c>
      <c r="AB27" s="1175">
        <v>9</v>
      </c>
      <c r="AC27" s="1175">
        <v>5</v>
      </c>
      <c r="AD27" s="1176">
        <f t="shared" si="15"/>
        <v>13</v>
      </c>
      <c r="AE27" s="1175">
        <v>13</v>
      </c>
      <c r="AF27" s="1174">
        <v>0</v>
      </c>
      <c r="AG27" s="1342" t="s">
        <v>860</v>
      </c>
      <c r="AH27" s="1180" t="s">
        <v>115</v>
      </c>
      <c r="AI27" s="1346">
        <v>2</v>
      </c>
      <c r="AJ27" s="1175">
        <v>2</v>
      </c>
      <c r="AK27" s="1175">
        <v>1</v>
      </c>
      <c r="AL27" s="1175">
        <v>0</v>
      </c>
      <c r="AM27" s="1175">
        <v>0</v>
      </c>
      <c r="AN27" s="1175">
        <v>8</v>
      </c>
      <c r="AO27" s="1175">
        <v>0</v>
      </c>
      <c r="AP27" s="1176">
        <f t="shared" si="16"/>
        <v>2</v>
      </c>
      <c r="AQ27" s="1175">
        <v>1</v>
      </c>
      <c r="AR27" s="1175">
        <v>0</v>
      </c>
      <c r="AS27" s="1175">
        <v>1</v>
      </c>
      <c r="AT27" s="1175">
        <v>2</v>
      </c>
      <c r="AU27" s="1175">
        <v>1</v>
      </c>
      <c r="AV27" s="1175">
        <v>7</v>
      </c>
      <c r="AW27" s="1174">
        <v>0</v>
      </c>
      <c r="AX27" s="1342" t="s">
        <v>174</v>
      </c>
      <c r="AY27" s="843" t="s">
        <v>1368</v>
      </c>
      <c r="AZ27" s="1346">
        <v>0</v>
      </c>
      <c r="BA27" s="1175">
        <v>6</v>
      </c>
      <c r="BB27" s="1175">
        <v>0</v>
      </c>
      <c r="BC27" s="1175">
        <v>0</v>
      </c>
      <c r="BD27" s="1175">
        <v>2</v>
      </c>
    </row>
    <row r="28" spans="1:56" s="121" customFormat="1" ht="9" customHeight="1">
      <c r="A28" s="897" t="s">
        <v>1332</v>
      </c>
      <c r="B28" s="1195"/>
      <c r="C28" s="1191"/>
      <c r="D28" s="1187"/>
      <c r="E28" s="1187"/>
      <c r="F28" s="1187"/>
      <c r="G28" s="1187"/>
      <c r="H28" s="1191"/>
      <c r="I28" s="1187"/>
      <c r="J28" s="1187"/>
      <c r="K28" s="1187"/>
      <c r="L28" s="1187"/>
      <c r="M28" s="1187"/>
      <c r="N28" s="1180"/>
      <c r="O28" s="1177"/>
      <c r="P28" s="1175"/>
      <c r="Q28" s="1175"/>
      <c r="R28" s="1175"/>
      <c r="S28" s="1175"/>
      <c r="T28" s="1175"/>
      <c r="U28" s="1175"/>
      <c r="V28" s="1175"/>
      <c r="W28" s="1175"/>
      <c r="X28" s="1175"/>
      <c r="Y28" s="1176"/>
      <c r="Z28" s="1175"/>
      <c r="AA28" s="1175"/>
      <c r="AB28" s="1175"/>
      <c r="AC28" s="1175"/>
      <c r="AD28" s="1176"/>
      <c r="AE28" s="1175"/>
      <c r="AF28" s="1174"/>
      <c r="AG28" s="1342"/>
      <c r="AH28" s="1180"/>
      <c r="AI28" s="1346"/>
      <c r="AJ28" s="1175"/>
      <c r="AK28" s="1175"/>
      <c r="AL28" s="1175"/>
      <c r="AM28" s="1175"/>
      <c r="AN28" s="1175"/>
      <c r="AO28" s="1175"/>
      <c r="AP28" s="1176"/>
      <c r="AQ28" s="1175"/>
      <c r="AR28" s="1175"/>
      <c r="AS28" s="1175"/>
      <c r="AT28" s="1175"/>
      <c r="AU28" s="1175"/>
      <c r="AV28" s="1175"/>
      <c r="AW28" s="1174"/>
      <c r="AX28" s="1342"/>
      <c r="AY28" s="1352" t="s">
        <v>1369</v>
      </c>
      <c r="AZ28" s="1346"/>
      <c r="BA28" s="1175"/>
      <c r="BB28" s="1175"/>
      <c r="BC28" s="1175"/>
      <c r="BD28" s="1175"/>
    </row>
    <row r="29" spans="1:56" s="121" customFormat="1" ht="9" customHeight="1">
      <c r="A29" s="895" t="s">
        <v>1333</v>
      </c>
      <c r="B29" s="1195">
        <f t="shared" si="12"/>
        <v>63</v>
      </c>
      <c r="C29" s="1191">
        <f t="shared" si="10"/>
        <v>2</v>
      </c>
      <c r="D29" s="1187">
        <v>0</v>
      </c>
      <c r="E29" s="1187">
        <v>1</v>
      </c>
      <c r="F29" s="1187">
        <v>0</v>
      </c>
      <c r="G29" s="1187">
        <v>1</v>
      </c>
      <c r="H29" s="1191">
        <f t="shared" si="11"/>
        <v>1</v>
      </c>
      <c r="I29" s="1187">
        <v>0</v>
      </c>
      <c r="J29" s="1187">
        <v>0</v>
      </c>
      <c r="K29" s="1187">
        <v>1</v>
      </c>
      <c r="L29" s="1187">
        <v>0</v>
      </c>
      <c r="M29" s="1187">
        <v>0</v>
      </c>
      <c r="N29" s="1180" t="s">
        <v>117</v>
      </c>
      <c r="O29" s="1177">
        <f t="shared" si="13"/>
        <v>2</v>
      </c>
      <c r="P29" s="1175">
        <v>0</v>
      </c>
      <c r="Q29" s="1175">
        <v>1</v>
      </c>
      <c r="R29" s="1175">
        <v>1</v>
      </c>
      <c r="S29" s="1175">
        <v>0</v>
      </c>
      <c r="T29" s="1175">
        <v>1</v>
      </c>
      <c r="U29" s="1175">
        <v>0</v>
      </c>
      <c r="V29" s="1175">
        <v>0</v>
      </c>
      <c r="W29" s="1175">
        <v>1</v>
      </c>
      <c r="X29" s="1175">
        <v>1</v>
      </c>
      <c r="Y29" s="1176">
        <f t="shared" si="14"/>
        <v>13</v>
      </c>
      <c r="Z29" s="1175">
        <v>0</v>
      </c>
      <c r="AA29" s="1175">
        <v>10</v>
      </c>
      <c r="AB29" s="1175">
        <v>3</v>
      </c>
      <c r="AC29" s="1175">
        <v>7</v>
      </c>
      <c r="AD29" s="1176">
        <f t="shared" si="15"/>
        <v>10</v>
      </c>
      <c r="AE29" s="1175">
        <v>10</v>
      </c>
      <c r="AF29" s="1174">
        <v>0</v>
      </c>
      <c r="AG29" s="1342" t="s">
        <v>861</v>
      </c>
      <c r="AH29" s="1180" t="s">
        <v>117</v>
      </c>
      <c r="AI29" s="1346">
        <v>2</v>
      </c>
      <c r="AJ29" s="1175">
        <v>1</v>
      </c>
      <c r="AK29" s="1175">
        <v>1</v>
      </c>
      <c r="AL29" s="1175">
        <v>0</v>
      </c>
      <c r="AM29" s="1175">
        <v>0</v>
      </c>
      <c r="AN29" s="1175">
        <v>3</v>
      </c>
      <c r="AO29" s="1175">
        <v>0</v>
      </c>
      <c r="AP29" s="1176">
        <f t="shared" si="16"/>
        <v>2</v>
      </c>
      <c r="AQ29" s="1175">
        <v>1</v>
      </c>
      <c r="AR29" s="1175">
        <v>0</v>
      </c>
      <c r="AS29" s="1175">
        <v>1</v>
      </c>
      <c r="AT29" s="1175">
        <v>2</v>
      </c>
      <c r="AU29" s="1175">
        <v>1</v>
      </c>
      <c r="AV29" s="1175">
        <v>10</v>
      </c>
      <c r="AW29" s="1174">
        <v>0</v>
      </c>
      <c r="AX29" s="1342" t="s">
        <v>176</v>
      </c>
      <c r="AY29" s="843" t="s">
        <v>1370</v>
      </c>
      <c r="AZ29" s="1346">
        <v>0</v>
      </c>
      <c r="BA29" s="1175">
        <v>3</v>
      </c>
      <c r="BB29" s="1175">
        <v>0</v>
      </c>
      <c r="BC29" s="1175">
        <v>0</v>
      </c>
      <c r="BD29" s="1175">
        <v>0</v>
      </c>
    </row>
    <row r="30" spans="1:56" s="121" customFormat="1" ht="9" customHeight="1">
      <c r="A30" s="897" t="s">
        <v>1334</v>
      </c>
      <c r="B30" s="1195"/>
      <c r="C30" s="1191"/>
      <c r="D30" s="1187"/>
      <c r="E30" s="1187"/>
      <c r="F30" s="1187"/>
      <c r="G30" s="1187"/>
      <c r="H30" s="1191"/>
      <c r="I30" s="1187"/>
      <c r="J30" s="1187"/>
      <c r="K30" s="1187"/>
      <c r="L30" s="1187"/>
      <c r="M30" s="1187"/>
      <c r="N30" s="1180"/>
      <c r="O30" s="1177"/>
      <c r="P30" s="1175"/>
      <c r="Q30" s="1175"/>
      <c r="R30" s="1175"/>
      <c r="S30" s="1175"/>
      <c r="T30" s="1175"/>
      <c r="U30" s="1175"/>
      <c r="V30" s="1175"/>
      <c r="W30" s="1175"/>
      <c r="X30" s="1175"/>
      <c r="Y30" s="1176"/>
      <c r="Z30" s="1175"/>
      <c r="AA30" s="1175"/>
      <c r="AB30" s="1175"/>
      <c r="AC30" s="1175"/>
      <c r="AD30" s="1176"/>
      <c r="AE30" s="1175"/>
      <c r="AF30" s="1174"/>
      <c r="AG30" s="1342"/>
      <c r="AH30" s="1180"/>
      <c r="AI30" s="1346"/>
      <c r="AJ30" s="1175"/>
      <c r="AK30" s="1175"/>
      <c r="AL30" s="1175"/>
      <c r="AM30" s="1175"/>
      <c r="AN30" s="1175"/>
      <c r="AO30" s="1175"/>
      <c r="AP30" s="1176"/>
      <c r="AQ30" s="1175"/>
      <c r="AR30" s="1175"/>
      <c r="AS30" s="1175"/>
      <c r="AT30" s="1175"/>
      <c r="AU30" s="1175"/>
      <c r="AV30" s="1175"/>
      <c r="AW30" s="1174"/>
      <c r="AX30" s="1342"/>
      <c r="AY30" s="1352" t="s">
        <v>1371</v>
      </c>
      <c r="AZ30" s="1346"/>
      <c r="BA30" s="1175"/>
      <c r="BB30" s="1175"/>
      <c r="BC30" s="1175"/>
      <c r="BD30" s="1175"/>
    </row>
    <row r="31" spans="1:56" s="121" customFormat="1" ht="9" customHeight="1">
      <c r="A31" s="895" t="s">
        <v>1335</v>
      </c>
      <c r="B31" s="1195">
        <f t="shared" si="12"/>
        <v>37</v>
      </c>
      <c r="C31" s="1191">
        <f t="shared" si="10"/>
        <v>1</v>
      </c>
      <c r="D31" s="1187">
        <v>0</v>
      </c>
      <c r="E31" s="1187">
        <v>1</v>
      </c>
      <c r="F31" s="1187">
        <v>0</v>
      </c>
      <c r="G31" s="1187">
        <v>0</v>
      </c>
      <c r="H31" s="1191">
        <f t="shared" si="11"/>
        <v>1</v>
      </c>
      <c r="I31" s="1187">
        <v>0</v>
      </c>
      <c r="J31" s="1187">
        <v>0</v>
      </c>
      <c r="K31" s="1187">
        <v>1</v>
      </c>
      <c r="L31" s="1187">
        <v>0</v>
      </c>
      <c r="M31" s="1187">
        <v>0</v>
      </c>
      <c r="N31" s="1180" t="s">
        <v>119</v>
      </c>
      <c r="O31" s="1177">
        <f t="shared" si="13"/>
        <v>1</v>
      </c>
      <c r="P31" s="1175">
        <v>0</v>
      </c>
      <c r="Q31" s="1175">
        <v>1</v>
      </c>
      <c r="R31" s="1175">
        <v>0</v>
      </c>
      <c r="S31" s="1175">
        <v>0</v>
      </c>
      <c r="T31" s="1175">
        <v>1</v>
      </c>
      <c r="U31" s="1175">
        <v>0</v>
      </c>
      <c r="V31" s="1175">
        <v>0</v>
      </c>
      <c r="W31" s="1175">
        <v>0</v>
      </c>
      <c r="X31" s="1175">
        <v>0</v>
      </c>
      <c r="Y31" s="1176">
        <f t="shared" si="14"/>
        <v>8</v>
      </c>
      <c r="Z31" s="1175">
        <v>1</v>
      </c>
      <c r="AA31" s="1175">
        <v>1</v>
      </c>
      <c r="AB31" s="1175">
        <v>6</v>
      </c>
      <c r="AC31" s="1175">
        <v>2</v>
      </c>
      <c r="AD31" s="1176">
        <f t="shared" si="15"/>
        <v>6</v>
      </c>
      <c r="AE31" s="1175">
        <v>6</v>
      </c>
      <c r="AF31" s="1174">
        <v>0</v>
      </c>
      <c r="AG31" s="1342" t="s">
        <v>862</v>
      </c>
      <c r="AH31" s="1180" t="s">
        <v>119</v>
      </c>
      <c r="AI31" s="1346">
        <v>2</v>
      </c>
      <c r="AJ31" s="1175">
        <v>1</v>
      </c>
      <c r="AK31" s="1175">
        <v>1</v>
      </c>
      <c r="AL31" s="1175">
        <v>0</v>
      </c>
      <c r="AM31" s="1175">
        <v>0</v>
      </c>
      <c r="AN31" s="1175">
        <v>2</v>
      </c>
      <c r="AO31" s="1175">
        <v>0</v>
      </c>
      <c r="AP31" s="1176">
        <f t="shared" si="16"/>
        <v>2</v>
      </c>
      <c r="AQ31" s="1175">
        <v>1</v>
      </c>
      <c r="AR31" s="1175">
        <v>0</v>
      </c>
      <c r="AS31" s="1175">
        <v>1</v>
      </c>
      <c r="AT31" s="1175">
        <v>2</v>
      </c>
      <c r="AU31" s="1175">
        <v>1</v>
      </c>
      <c r="AV31" s="1175">
        <v>3</v>
      </c>
      <c r="AW31" s="1174">
        <v>0</v>
      </c>
      <c r="AX31" s="1342" t="s">
        <v>178</v>
      </c>
      <c r="AY31" s="843" t="s">
        <v>1372</v>
      </c>
      <c r="AZ31" s="1346">
        <v>0</v>
      </c>
      <c r="BA31" s="1175">
        <v>3</v>
      </c>
      <c r="BB31" s="1175">
        <v>0</v>
      </c>
      <c r="BC31" s="1175">
        <v>0</v>
      </c>
      <c r="BD31" s="1175">
        <v>0</v>
      </c>
    </row>
    <row r="32" spans="1:56" s="121" customFormat="1" ht="9" customHeight="1">
      <c r="A32" s="897" t="s">
        <v>1336</v>
      </c>
      <c r="B32" s="1195"/>
      <c r="C32" s="1191"/>
      <c r="D32" s="1187"/>
      <c r="E32" s="1187"/>
      <c r="F32" s="1187"/>
      <c r="G32" s="1187"/>
      <c r="H32" s="1191"/>
      <c r="I32" s="1187"/>
      <c r="J32" s="1187"/>
      <c r="K32" s="1187"/>
      <c r="L32" s="1187"/>
      <c r="M32" s="1187"/>
      <c r="N32" s="1180"/>
      <c r="O32" s="1177"/>
      <c r="P32" s="1175"/>
      <c r="Q32" s="1175"/>
      <c r="R32" s="1175"/>
      <c r="S32" s="1175"/>
      <c r="T32" s="1175"/>
      <c r="U32" s="1175"/>
      <c r="V32" s="1175"/>
      <c r="W32" s="1175"/>
      <c r="X32" s="1175"/>
      <c r="Y32" s="1176"/>
      <c r="Z32" s="1175"/>
      <c r="AA32" s="1175"/>
      <c r="AB32" s="1175"/>
      <c r="AC32" s="1175"/>
      <c r="AD32" s="1176"/>
      <c r="AE32" s="1175"/>
      <c r="AF32" s="1174"/>
      <c r="AG32" s="1342"/>
      <c r="AH32" s="1180"/>
      <c r="AI32" s="1346"/>
      <c r="AJ32" s="1175"/>
      <c r="AK32" s="1175"/>
      <c r="AL32" s="1175"/>
      <c r="AM32" s="1175"/>
      <c r="AN32" s="1175"/>
      <c r="AO32" s="1175"/>
      <c r="AP32" s="1176"/>
      <c r="AQ32" s="1175"/>
      <c r="AR32" s="1175"/>
      <c r="AS32" s="1175"/>
      <c r="AT32" s="1175"/>
      <c r="AU32" s="1175"/>
      <c r="AV32" s="1175"/>
      <c r="AW32" s="1174"/>
      <c r="AX32" s="1342"/>
      <c r="AY32" s="1352" t="s">
        <v>1373</v>
      </c>
      <c r="AZ32" s="1346"/>
      <c r="BA32" s="1175"/>
      <c r="BB32" s="1175"/>
      <c r="BC32" s="1175"/>
      <c r="BD32" s="1175"/>
    </row>
    <row r="33" spans="1:56" s="121" customFormat="1" ht="9" customHeight="1">
      <c r="A33" s="895" t="s">
        <v>1337</v>
      </c>
      <c r="B33" s="1195">
        <f t="shared" si="12"/>
        <v>41</v>
      </c>
      <c r="C33" s="1191">
        <f t="shared" si="10"/>
        <v>1</v>
      </c>
      <c r="D33" s="1187">
        <v>0</v>
      </c>
      <c r="E33" s="1187">
        <v>1</v>
      </c>
      <c r="F33" s="1187">
        <v>0</v>
      </c>
      <c r="G33" s="1187">
        <v>0</v>
      </c>
      <c r="H33" s="1191">
        <f t="shared" si="11"/>
        <v>1</v>
      </c>
      <c r="I33" s="1187">
        <v>0</v>
      </c>
      <c r="J33" s="1187">
        <v>0</v>
      </c>
      <c r="K33" s="1187">
        <v>1</v>
      </c>
      <c r="L33" s="1187">
        <v>0</v>
      </c>
      <c r="M33" s="1187">
        <v>0</v>
      </c>
      <c r="N33" s="1180" t="s">
        <v>121</v>
      </c>
      <c r="O33" s="1177">
        <f t="shared" si="13"/>
        <v>1</v>
      </c>
      <c r="P33" s="1175">
        <v>0</v>
      </c>
      <c r="Q33" s="1175">
        <v>1</v>
      </c>
      <c r="R33" s="1175">
        <v>0</v>
      </c>
      <c r="S33" s="1175">
        <v>0</v>
      </c>
      <c r="T33" s="1175">
        <v>1</v>
      </c>
      <c r="U33" s="1175">
        <v>0</v>
      </c>
      <c r="V33" s="1175">
        <v>0</v>
      </c>
      <c r="W33" s="1175">
        <v>0</v>
      </c>
      <c r="X33" s="1175">
        <v>1</v>
      </c>
      <c r="Y33" s="1176">
        <f t="shared" si="14"/>
        <v>9</v>
      </c>
      <c r="Z33" s="1175">
        <v>1</v>
      </c>
      <c r="AA33" s="1175">
        <v>4</v>
      </c>
      <c r="AB33" s="1175">
        <v>4</v>
      </c>
      <c r="AC33" s="1175">
        <v>3</v>
      </c>
      <c r="AD33" s="1176">
        <f t="shared" si="15"/>
        <v>8</v>
      </c>
      <c r="AE33" s="1175">
        <v>8</v>
      </c>
      <c r="AF33" s="1174">
        <v>0</v>
      </c>
      <c r="AG33" s="1342" t="s">
        <v>863</v>
      </c>
      <c r="AH33" s="1180" t="s">
        <v>121</v>
      </c>
      <c r="AI33" s="1346">
        <v>2</v>
      </c>
      <c r="AJ33" s="1175">
        <v>0</v>
      </c>
      <c r="AK33" s="1175">
        <v>1</v>
      </c>
      <c r="AL33" s="1175">
        <v>0</v>
      </c>
      <c r="AM33" s="1175">
        <v>0</v>
      </c>
      <c r="AN33" s="1175">
        <v>2</v>
      </c>
      <c r="AO33" s="1175">
        <v>1</v>
      </c>
      <c r="AP33" s="1176">
        <f t="shared" si="16"/>
        <v>2</v>
      </c>
      <c r="AQ33" s="1175">
        <v>1</v>
      </c>
      <c r="AR33" s="1175">
        <v>0</v>
      </c>
      <c r="AS33" s="1175">
        <v>1</v>
      </c>
      <c r="AT33" s="1175">
        <v>2</v>
      </c>
      <c r="AU33" s="1175">
        <v>1</v>
      </c>
      <c r="AV33" s="1175">
        <v>4</v>
      </c>
      <c r="AW33" s="1174">
        <v>0</v>
      </c>
      <c r="AX33" s="1342" t="s">
        <v>199</v>
      </c>
      <c r="AY33" s="843" t="s">
        <v>1374</v>
      </c>
      <c r="AZ33" s="1346">
        <v>0</v>
      </c>
      <c r="BA33" s="1175">
        <v>1</v>
      </c>
      <c r="BB33" s="1175">
        <v>0</v>
      </c>
      <c r="BC33" s="1175">
        <v>0</v>
      </c>
      <c r="BD33" s="1175">
        <v>0</v>
      </c>
    </row>
    <row r="34" spans="1:56" s="121" customFormat="1" ht="9" customHeight="1">
      <c r="A34" s="897" t="s">
        <v>1338</v>
      </c>
      <c r="B34" s="1195"/>
      <c r="C34" s="1191"/>
      <c r="D34" s="1187"/>
      <c r="E34" s="1187"/>
      <c r="F34" s="1187"/>
      <c r="G34" s="1187"/>
      <c r="H34" s="1191"/>
      <c r="I34" s="1187"/>
      <c r="J34" s="1187"/>
      <c r="K34" s="1187"/>
      <c r="L34" s="1187"/>
      <c r="M34" s="1187"/>
      <c r="N34" s="1180"/>
      <c r="O34" s="1177"/>
      <c r="P34" s="1175"/>
      <c r="Q34" s="1175"/>
      <c r="R34" s="1175"/>
      <c r="S34" s="1175"/>
      <c r="T34" s="1175"/>
      <c r="U34" s="1175"/>
      <c r="V34" s="1175"/>
      <c r="W34" s="1175"/>
      <c r="X34" s="1175"/>
      <c r="Y34" s="1176"/>
      <c r="Z34" s="1175"/>
      <c r="AA34" s="1175"/>
      <c r="AB34" s="1175"/>
      <c r="AC34" s="1175"/>
      <c r="AD34" s="1176"/>
      <c r="AE34" s="1175"/>
      <c r="AF34" s="1174"/>
      <c r="AG34" s="1342"/>
      <c r="AH34" s="1180"/>
      <c r="AI34" s="1346"/>
      <c r="AJ34" s="1175"/>
      <c r="AK34" s="1175"/>
      <c r="AL34" s="1175"/>
      <c r="AM34" s="1175"/>
      <c r="AN34" s="1175"/>
      <c r="AO34" s="1175"/>
      <c r="AP34" s="1176"/>
      <c r="AQ34" s="1175"/>
      <c r="AR34" s="1175"/>
      <c r="AS34" s="1175"/>
      <c r="AT34" s="1175"/>
      <c r="AU34" s="1175"/>
      <c r="AV34" s="1175"/>
      <c r="AW34" s="1174"/>
      <c r="AX34" s="1342"/>
      <c r="AY34" s="1352" t="s">
        <v>1375</v>
      </c>
      <c r="AZ34" s="1346"/>
      <c r="BA34" s="1175"/>
      <c r="BB34" s="1175"/>
      <c r="BC34" s="1175"/>
      <c r="BD34" s="1175"/>
    </row>
    <row r="35" spans="1:56" s="121" customFormat="1" ht="9" customHeight="1">
      <c r="A35" s="895" t="s">
        <v>1339</v>
      </c>
      <c r="B35" s="1195">
        <f t="shared" si="12"/>
        <v>47</v>
      </c>
      <c r="C35" s="1191">
        <f t="shared" si="10"/>
        <v>1</v>
      </c>
      <c r="D35" s="1187">
        <v>0</v>
      </c>
      <c r="E35" s="1187">
        <v>1</v>
      </c>
      <c r="F35" s="1187">
        <v>0</v>
      </c>
      <c r="G35" s="1187">
        <v>0</v>
      </c>
      <c r="H35" s="1191">
        <f t="shared" si="11"/>
        <v>1</v>
      </c>
      <c r="I35" s="1187">
        <v>0</v>
      </c>
      <c r="J35" s="1187">
        <v>0</v>
      </c>
      <c r="K35" s="1187">
        <v>1</v>
      </c>
      <c r="L35" s="1187">
        <v>0</v>
      </c>
      <c r="M35" s="1187">
        <v>0</v>
      </c>
      <c r="N35" s="1180" t="s">
        <v>123</v>
      </c>
      <c r="O35" s="1177">
        <f t="shared" si="13"/>
        <v>1</v>
      </c>
      <c r="P35" s="1175">
        <v>0</v>
      </c>
      <c r="Q35" s="1175">
        <v>0</v>
      </c>
      <c r="R35" s="1175">
        <v>1</v>
      </c>
      <c r="S35" s="1175">
        <v>0</v>
      </c>
      <c r="T35" s="1175">
        <v>1</v>
      </c>
      <c r="U35" s="1175">
        <v>0</v>
      </c>
      <c r="V35" s="1175">
        <v>0</v>
      </c>
      <c r="W35" s="1175">
        <v>1</v>
      </c>
      <c r="X35" s="1175">
        <v>1</v>
      </c>
      <c r="Y35" s="1176">
        <f t="shared" si="14"/>
        <v>8</v>
      </c>
      <c r="Z35" s="1175">
        <v>0</v>
      </c>
      <c r="AA35" s="1175">
        <v>4</v>
      </c>
      <c r="AB35" s="1175">
        <v>4</v>
      </c>
      <c r="AC35" s="1175">
        <v>4</v>
      </c>
      <c r="AD35" s="1176">
        <f t="shared" si="15"/>
        <v>9</v>
      </c>
      <c r="AE35" s="1175">
        <v>9</v>
      </c>
      <c r="AF35" s="1174">
        <v>0</v>
      </c>
      <c r="AG35" s="1342" t="s">
        <v>864</v>
      </c>
      <c r="AH35" s="1180" t="s">
        <v>123</v>
      </c>
      <c r="AI35" s="1346">
        <v>2</v>
      </c>
      <c r="AJ35" s="1175">
        <v>1</v>
      </c>
      <c r="AK35" s="1175">
        <v>1</v>
      </c>
      <c r="AL35" s="1175">
        <v>0</v>
      </c>
      <c r="AM35" s="1175">
        <v>0</v>
      </c>
      <c r="AN35" s="1175">
        <v>4</v>
      </c>
      <c r="AO35" s="1175">
        <v>0</v>
      </c>
      <c r="AP35" s="1176">
        <f t="shared" si="16"/>
        <v>2</v>
      </c>
      <c r="AQ35" s="1175">
        <v>1</v>
      </c>
      <c r="AR35" s="1175">
        <v>0</v>
      </c>
      <c r="AS35" s="1175">
        <v>1</v>
      </c>
      <c r="AT35" s="1175">
        <v>2</v>
      </c>
      <c r="AU35" s="1175">
        <v>1</v>
      </c>
      <c r="AV35" s="1175">
        <v>4</v>
      </c>
      <c r="AW35" s="1174">
        <v>0</v>
      </c>
      <c r="AX35" s="1342" t="s">
        <v>182</v>
      </c>
      <c r="AY35" s="843" t="s">
        <v>1376</v>
      </c>
      <c r="AZ35" s="1346">
        <v>0</v>
      </c>
      <c r="BA35" s="1175">
        <v>3</v>
      </c>
      <c r="BB35" s="1175">
        <v>0</v>
      </c>
      <c r="BC35" s="1175">
        <v>0</v>
      </c>
      <c r="BD35" s="1175">
        <v>0</v>
      </c>
    </row>
    <row r="36" spans="1:56" s="121" customFormat="1" ht="9" customHeight="1">
      <c r="A36" s="897" t="s">
        <v>1340</v>
      </c>
      <c r="B36" s="1195"/>
      <c r="C36" s="1191"/>
      <c r="D36" s="1187"/>
      <c r="E36" s="1187"/>
      <c r="F36" s="1187"/>
      <c r="G36" s="1187"/>
      <c r="H36" s="1191"/>
      <c r="I36" s="1187"/>
      <c r="J36" s="1187"/>
      <c r="K36" s="1187"/>
      <c r="L36" s="1187"/>
      <c r="M36" s="1187"/>
      <c r="N36" s="1180"/>
      <c r="O36" s="1177"/>
      <c r="P36" s="1175"/>
      <c r="Q36" s="1175"/>
      <c r="R36" s="1175"/>
      <c r="S36" s="1175"/>
      <c r="T36" s="1175"/>
      <c r="U36" s="1175"/>
      <c r="V36" s="1175"/>
      <c r="W36" s="1175"/>
      <c r="X36" s="1175"/>
      <c r="Y36" s="1176"/>
      <c r="Z36" s="1175"/>
      <c r="AA36" s="1175"/>
      <c r="AB36" s="1175"/>
      <c r="AC36" s="1175"/>
      <c r="AD36" s="1176"/>
      <c r="AE36" s="1175"/>
      <c r="AF36" s="1174"/>
      <c r="AG36" s="1342"/>
      <c r="AH36" s="1180"/>
      <c r="AI36" s="1346"/>
      <c r="AJ36" s="1175"/>
      <c r="AK36" s="1175"/>
      <c r="AL36" s="1175"/>
      <c r="AM36" s="1175"/>
      <c r="AN36" s="1175"/>
      <c r="AO36" s="1175"/>
      <c r="AP36" s="1176"/>
      <c r="AQ36" s="1175"/>
      <c r="AR36" s="1175"/>
      <c r="AS36" s="1175"/>
      <c r="AT36" s="1175"/>
      <c r="AU36" s="1175"/>
      <c r="AV36" s="1175"/>
      <c r="AW36" s="1174"/>
      <c r="AX36" s="1342"/>
      <c r="AY36" s="1352" t="s">
        <v>1377</v>
      </c>
      <c r="AZ36" s="1346"/>
      <c r="BA36" s="1175"/>
      <c r="BB36" s="1175"/>
      <c r="BC36" s="1175"/>
      <c r="BD36" s="1175"/>
    </row>
    <row r="37" spans="1:56" s="121" customFormat="1" ht="9" customHeight="1">
      <c r="A37" s="895" t="s">
        <v>1341</v>
      </c>
      <c r="B37" s="1195">
        <f t="shared" si="12"/>
        <v>36</v>
      </c>
      <c r="C37" s="1191">
        <f t="shared" si="10"/>
        <v>1</v>
      </c>
      <c r="D37" s="1187">
        <v>0</v>
      </c>
      <c r="E37" s="1187">
        <v>1</v>
      </c>
      <c r="F37" s="1187">
        <v>0</v>
      </c>
      <c r="G37" s="1187">
        <v>0</v>
      </c>
      <c r="H37" s="1191">
        <f t="shared" si="11"/>
        <v>1</v>
      </c>
      <c r="I37" s="1187">
        <v>0</v>
      </c>
      <c r="J37" s="1187">
        <v>0</v>
      </c>
      <c r="K37" s="1187">
        <v>1</v>
      </c>
      <c r="L37" s="1187">
        <v>0</v>
      </c>
      <c r="M37" s="1187">
        <v>0</v>
      </c>
      <c r="N37" s="1180" t="s">
        <v>125</v>
      </c>
      <c r="O37" s="1177">
        <f t="shared" si="13"/>
        <v>1</v>
      </c>
      <c r="P37" s="1175">
        <v>0</v>
      </c>
      <c r="Q37" s="1175">
        <v>0</v>
      </c>
      <c r="R37" s="1175">
        <v>1</v>
      </c>
      <c r="S37" s="1175">
        <v>0</v>
      </c>
      <c r="T37" s="1175">
        <v>1</v>
      </c>
      <c r="U37" s="1175">
        <v>0</v>
      </c>
      <c r="V37" s="1175">
        <v>0</v>
      </c>
      <c r="W37" s="1175">
        <v>0</v>
      </c>
      <c r="X37" s="1175">
        <v>0</v>
      </c>
      <c r="Y37" s="1176">
        <f t="shared" si="14"/>
        <v>6</v>
      </c>
      <c r="Z37" s="1175">
        <v>0</v>
      </c>
      <c r="AA37" s="1175">
        <v>3</v>
      </c>
      <c r="AB37" s="1175">
        <v>3</v>
      </c>
      <c r="AC37" s="1175">
        <v>4</v>
      </c>
      <c r="AD37" s="1176">
        <f t="shared" si="15"/>
        <v>6</v>
      </c>
      <c r="AE37" s="1175">
        <v>6</v>
      </c>
      <c r="AF37" s="1174">
        <v>0</v>
      </c>
      <c r="AG37" s="1342" t="s">
        <v>865</v>
      </c>
      <c r="AH37" s="1180" t="s">
        <v>125</v>
      </c>
      <c r="AI37" s="1346">
        <v>2</v>
      </c>
      <c r="AJ37" s="1175">
        <v>1</v>
      </c>
      <c r="AK37" s="1175">
        <v>1</v>
      </c>
      <c r="AL37" s="1175">
        <v>0</v>
      </c>
      <c r="AM37" s="1175">
        <v>0</v>
      </c>
      <c r="AN37" s="1175">
        <v>2</v>
      </c>
      <c r="AO37" s="1175">
        <v>0</v>
      </c>
      <c r="AP37" s="1176">
        <f t="shared" si="16"/>
        <v>2</v>
      </c>
      <c r="AQ37" s="1175">
        <v>1</v>
      </c>
      <c r="AR37" s="1175">
        <v>0</v>
      </c>
      <c r="AS37" s="1175">
        <v>1</v>
      </c>
      <c r="AT37" s="1175">
        <v>2</v>
      </c>
      <c r="AU37" s="1175">
        <v>1</v>
      </c>
      <c r="AV37" s="1175">
        <v>4</v>
      </c>
      <c r="AW37" s="1174">
        <v>0</v>
      </c>
      <c r="AX37" s="1342" t="s">
        <v>184</v>
      </c>
      <c r="AY37" s="843" t="s">
        <v>1378</v>
      </c>
      <c r="AZ37" s="1346">
        <v>0</v>
      </c>
      <c r="BA37" s="1175">
        <v>1</v>
      </c>
      <c r="BB37" s="1175">
        <v>0</v>
      </c>
      <c r="BC37" s="1175">
        <v>0</v>
      </c>
      <c r="BD37" s="1175">
        <v>0</v>
      </c>
    </row>
    <row r="38" spans="1:56" s="121" customFormat="1" ht="9" customHeight="1">
      <c r="A38" s="897" t="s">
        <v>1342</v>
      </c>
      <c r="B38" s="1195"/>
      <c r="C38" s="1191"/>
      <c r="D38" s="1187"/>
      <c r="E38" s="1187"/>
      <c r="F38" s="1187"/>
      <c r="G38" s="1187"/>
      <c r="H38" s="1191"/>
      <c r="I38" s="1187"/>
      <c r="J38" s="1187"/>
      <c r="K38" s="1187"/>
      <c r="L38" s="1187"/>
      <c r="M38" s="1187"/>
      <c r="N38" s="1180"/>
      <c r="O38" s="1177"/>
      <c r="P38" s="1175"/>
      <c r="Q38" s="1175"/>
      <c r="R38" s="1175"/>
      <c r="S38" s="1175"/>
      <c r="T38" s="1175"/>
      <c r="U38" s="1175"/>
      <c r="V38" s="1175"/>
      <c r="W38" s="1175"/>
      <c r="X38" s="1175"/>
      <c r="Y38" s="1176"/>
      <c r="Z38" s="1175"/>
      <c r="AA38" s="1175"/>
      <c r="AB38" s="1175"/>
      <c r="AC38" s="1175"/>
      <c r="AD38" s="1176"/>
      <c r="AE38" s="1175"/>
      <c r="AF38" s="1174"/>
      <c r="AG38" s="1342"/>
      <c r="AH38" s="1180"/>
      <c r="AI38" s="1346"/>
      <c r="AJ38" s="1175"/>
      <c r="AK38" s="1175"/>
      <c r="AL38" s="1175"/>
      <c r="AM38" s="1175"/>
      <c r="AN38" s="1175"/>
      <c r="AO38" s="1175"/>
      <c r="AP38" s="1176"/>
      <c r="AQ38" s="1175"/>
      <c r="AR38" s="1175"/>
      <c r="AS38" s="1175"/>
      <c r="AT38" s="1175"/>
      <c r="AU38" s="1175"/>
      <c r="AV38" s="1175"/>
      <c r="AW38" s="1174"/>
      <c r="AX38" s="1342"/>
      <c r="AY38" s="1352" t="s">
        <v>1379</v>
      </c>
      <c r="AZ38" s="1346"/>
      <c r="BA38" s="1175"/>
      <c r="BB38" s="1175"/>
      <c r="BC38" s="1175"/>
      <c r="BD38" s="1175"/>
    </row>
    <row r="39" spans="1:56" s="121" customFormat="1" ht="9" customHeight="1">
      <c r="A39" s="895" t="s">
        <v>1343</v>
      </c>
      <c r="B39" s="1195">
        <f t="shared" si="12"/>
        <v>45</v>
      </c>
      <c r="C39" s="1191">
        <f t="shared" si="10"/>
        <v>2</v>
      </c>
      <c r="D39" s="1187">
        <v>0</v>
      </c>
      <c r="E39" s="1187">
        <v>1</v>
      </c>
      <c r="F39" s="1187">
        <v>0</v>
      </c>
      <c r="G39" s="1187">
        <v>1</v>
      </c>
      <c r="H39" s="1191">
        <f t="shared" si="11"/>
        <v>1</v>
      </c>
      <c r="I39" s="1187">
        <v>0</v>
      </c>
      <c r="J39" s="1187">
        <v>0</v>
      </c>
      <c r="K39" s="1187">
        <v>1</v>
      </c>
      <c r="L39" s="1187">
        <v>0</v>
      </c>
      <c r="M39" s="1187">
        <v>0</v>
      </c>
      <c r="N39" s="1180" t="s">
        <v>126</v>
      </c>
      <c r="O39" s="1177">
        <f t="shared" si="13"/>
        <v>2</v>
      </c>
      <c r="P39" s="1175">
        <v>0</v>
      </c>
      <c r="Q39" s="1175">
        <v>2</v>
      </c>
      <c r="R39" s="1175">
        <v>0</v>
      </c>
      <c r="S39" s="1175">
        <v>0</v>
      </c>
      <c r="T39" s="1175">
        <v>1</v>
      </c>
      <c r="U39" s="1175">
        <v>0</v>
      </c>
      <c r="V39" s="1175">
        <v>0</v>
      </c>
      <c r="W39" s="1175">
        <v>1</v>
      </c>
      <c r="X39" s="1175">
        <v>1</v>
      </c>
      <c r="Y39" s="1176">
        <f t="shared" si="14"/>
        <v>9</v>
      </c>
      <c r="Z39" s="1175">
        <v>0</v>
      </c>
      <c r="AA39" s="1175">
        <v>8</v>
      </c>
      <c r="AB39" s="1175">
        <v>1</v>
      </c>
      <c r="AC39" s="1175">
        <v>3</v>
      </c>
      <c r="AD39" s="1176">
        <f t="shared" si="15"/>
        <v>6</v>
      </c>
      <c r="AE39" s="1175">
        <v>6</v>
      </c>
      <c r="AF39" s="1174">
        <v>0</v>
      </c>
      <c r="AG39" s="1342" t="s">
        <v>866</v>
      </c>
      <c r="AH39" s="1180" t="s">
        <v>126</v>
      </c>
      <c r="AI39" s="1346">
        <v>2</v>
      </c>
      <c r="AJ39" s="1175">
        <v>1</v>
      </c>
      <c r="AK39" s="1175">
        <v>1</v>
      </c>
      <c r="AL39" s="1175">
        <v>0</v>
      </c>
      <c r="AM39" s="1175">
        <v>0</v>
      </c>
      <c r="AN39" s="1175">
        <v>1</v>
      </c>
      <c r="AO39" s="1175">
        <v>0</v>
      </c>
      <c r="AP39" s="1176">
        <f t="shared" si="16"/>
        <v>3</v>
      </c>
      <c r="AQ39" s="1175">
        <v>1</v>
      </c>
      <c r="AR39" s="1175">
        <v>1</v>
      </c>
      <c r="AS39" s="1175">
        <v>1</v>
      </c>
      <c r="AT39" s="1175">
        <v>2</v>
      </c>
      <c r="AU39" s="1175">
        <v>1</v>
      </c>
      <c r="AV39" s="1175">
        <v>6</v>
      </c>
      <c r="AW39" s="1174">
        <v>0</v>
      </c>
      <c r="AX39" s="1342" t="s">
        <v>200</v>
      </c>
      <c r="AY39" s="843" t="s">
        <v>1380</v>
      </c>
      <c r="AZ39" s="1346">
        <v>0</v>
      </c>
      <c r="BA39" s="1175">
        <v>2</v>
      </c>
      <c r="BB39" s="1175">
        <v>0</v>
      </c>
      <c r="BC39" s="1175">
        <v>0</v>
      </c>
      <c r="BD39" s="1175">
        <v>0</v>
      </c>
    </row>
    <row r="40" spans="1:56" s="121" customFormat="1" ht="9" customHeight="1">
      <c r="A40" s="897" t="s">
        <v>1344</v>
      </c>
      <c r="B40" s="1195"/>
      <c r="C40" s="1191"/>
      <c r="D40" s="1187"/>
      <c r="E40" s="1187"/>
      <c r="F40" s="1187"/>
      <c r="G40" s="1187"/>
      <c r="H40" s="1191"/>
      <c r="I40" s="1187"/>
      <c r="J40" s="1187"/>
      <c r="K40" s="1187"/>
      <c r="L40" s="1187"/>
      <c r="M40" s="1187"/>
      <c r="N40" s="1180"/>
      <c r="O40" s="1177"/>
      <c r="P40" s="1175"/>
      <c r="Q40" s="1175"/>
      <c r="R40" s="1175"/>
      <c r="S40" s="1175"/>
      <c r="T40" s="1175"/>
      <c r="U40" s="1175"/>
      <c r="V40" s="1175"/>
      <c r="W40" s="1175"/>
      <c r="X40" s="1175"/>
      <c r="Y40" s="1176"/>
      <c r="Z40" s="1175"/>
      <c r="AA40" s="1175"/>
      <c r="AB40" s="1175"/>
      <c r="AC40" s="1175"/>
      <c r="AD40" s="1176"/>
      <c r="AE40" s="1175"/>
      <c r="AF40" s="1174"/>
      <c r="AG40" s="1342"/>
      <c r="AH40" s="1180"/>
      <c r="AI40" s="1346"/>
      <c r="AJ40" s="1175"/>
      <c r="AK40" s="1175"/>
      <c r="AL40" s="1175"/>
      <c r="AM40" s="1175"/>
      <c r="AN40" s="1175"/>
      <c r="AO40" s="1175"/>
      <c r="AP40" s="1176"/>
      <c r="AQ40" s="1175"/>
      <c r="AR40" s="1175"/>
      <c r="AS40" s="1175"/>
      <c r="AT40" s="1175"/>
      <c r="AU40" s="1175"/>
      <c r="AV40" s="1175"/>
      <c r="AW40" s="1174"/>
      <c r="AX40" s="1342"/>
      <c r="AY40" s="1352" t="s">
        <v>1381</v>
      </c>
      <c r="AZ40" s="1346"/>
      <c r="BA40" s="1175"/>
      <c r="BB40" s="1175"/>
      <c r="BC40" s="1175"/>
      <c r="BD40" s="1175"/>
    </row>
    <row r="41" spans="1:56" s="121" customFormat="1" ht="9" customHeight="1">
      <c r="A41" s="895" t="s">
        <v>187</v>
      </c>
      <c r="B41" s="1195">
        <f t="shared" si="12"/>
        <v>50</v>
      </c>
      <c r="C41" s="1191">
        <f t="shared" si="10"/>
        <v>0</v>
      </c>
      <c r="D41" s="1187">
        <v>0</v>
      </c>
      <c r="E41" s="1187">
        <v>0</v>
      </c>
      <c r="F41" s="1187">
        <v>0</v>
      </c>
      <c r="G41" s="1187">
        <v>0</v>
      </c>
      <c r="H41" s="1191">
        <f t="shared" si="11"/>
        <v>1</v>
      </c>
      <c r="I41" s="1187">
        <v>0</v>
      </c>
      <c r="J41" s="1187">
        <v>0</v>
      </c>
      <c r="K41" s="1187">
        <v>1</v>
      </c>
      <c r="L41" s="1187">
        <v>0</v>
      </c>
      <c r="M41" s="1187">
        <v>0</v>
      </c>
      <c r="N41" s="1180" t="s">
        <v>187</v>
      </c>
      <c r="O41" s="1177">
        <f t="shared" si="13"/>
        <v>1</v>
      </c>
      <c r="P41" s="1175">
        <v>0</v>
      </c>
      <c r="Q41" s="1175">
        <v>0</v>
      </c>
      <c r="R41" s="1175">
        <v>1</v>
      </c>
      <c r="S41" s="1175">
        <v>0</v>
      </c>
      <c r="T41" s="1175">
        <v>1</v>
      </c>
      <c r="U41" s="1175">
        <v>0</v>
      </c>
      <c r="V41" s="1175">
        <v>0</v>
      </c>
      <c r="W41" s="1175">
        <v>0</v>
      </c>
      <c r="X41" s="1175">
        <v>0</v>
      </c>
      <c r="Y41" s="1176">
        <f t="shared" si="14"/>
        <v>10</v>
      </c>
      <c r="Z41" s="1175">
        <v>0</v>
      </c>
      <c r="AA41" s="1175">
        <v>5</v>
      </c>
      <c r="AB41" s="1175">
        <v>5</v>
      </c>
      <c r="AC41" s="1175">
        <v>5</v>
      </c>
      <c r="AD41" s="1176">
        <f t="shared" si="15"/>
        <v>11</v>
      </c>
      <c r="AE41" s="1175">
        <v>11</v>
      </c>
      <c r="AF41" s="1174">
        <v>0</v>
      </c>
      <c r="AG41" s="1342" t="s">
        <v>867</v>
      </c>
      <c r="AH41" s="1180" t="s">
        <v>187</v>
      </c>
      <c r="AI41" s="1346">
        <v>2</v>
      </c>
      <c r="AJ41" s="1175">
        <v>1</v>
      </c>
      <c r="AK41" s="1175">
        <v>1</v>
      </c>
      <c r="AL41" s="1175">
        <v>0</v>
      </c>
      <c r="AM41" s="1175">
        <v>0</v>
      </c>
      <c r="AN41" s="1175">
        <v>4</v>
      </c>
      <c r="AO41" s="1175">
        <v>0</v>
      </c>
      <c r="AP41" s="1176">
        <f t="shared" si="16"/>
        <v>2</v>
      </c>
      <c r="AQ41" s="1175">
        <v>1</v>
      </c>
      <c r="AR41" s="1175">
        <v>0</v>
      </c>
      <c r="AS41" s="1175">
        <v>1</v>
      </c>
      <c r="AT41" s="1175">
        <v>2</v>
      </c>
      <c r="AU41" s="1175">
        <v>1</v>
      </c>
      <c r="AV41" s="1175">
        <v>5</v>
      </c>
      <c r="AW41" s="1174">
        <v>0</v>
      </c>
      <c r="AX41" s="1342" t="s">
        <v>188</v>
      </c>
      <c r="AY41" s="843" t="s">
        <v>1382</v>
      </c>
      <c r="AZ41" s="1346">
        <v>0</v>
      </c>
      <c r="BA41" s="1175">
        <v>3</v>
      </c>
      <c r="BB41" s="1175">
        <v>0</v>
      </c>
      <c r="BC41" s="1175">
        <v>0</v>
      </c>
      <c r="BD41" s="1175">
        <v>0</v>
      </c>
    </row>
    <row r="42" spans="1:56" s="121" customFormat="1" ht="9" customHeight="1">
      <c r="A42" s="897" t="s">
        <v>1345</v>
      </c>
      <c r="B42" s="1195"/>
      <c r="C42" s="1191"/>
      <c r="D42" s="1187"/>
      <c r="E42" s="1187"/>
      <c r="F42" s="1187"/>
      <c r="G42" s="1187"/>
      <c r="H42" s="1191"/>
      <c r="I42" s="1187"/>
      <c r="J42" s="1187"/>
      <c r="K42" s="1187"/>
      <c r="L42" s="1187"/>
      <c r="M42" s="1187"/>
      <c r="N42" s="1180"/>
      <c r="O42" s="1177"/>
      <c r="P42" s="1175"/>
      <c r="Q42" s="1175"/>
      <c r="R42" s="1175"/>
      <c r="S42" s="1175"/>
      <c r="T42" s="1175"/>
      <c r="U42" s="1175"/>
      <c r="V42" s="1175"/>
      <c r="W42" s="1175"/>
      <c r="X42" s="1175"/>
      <c r="Y42" s="1176"/>
      <c r="Z42" s="1175"/>
      <c r="AA42" s="1175"/>
      <c r="AB42" s="1175"/>
      <c r="AC42" s="1175"/>
      <c r="AD42" s="1176"/>
      <c r="AE42" s="1175"/>
      <c r="AF42" s="1174"/>
      <c r="AG42" s="1342"/>
      <c r="AH42" s="1180"/>
      <c r="AI42" s="1346"/>
      <c r="AJ42" s="1175"/>
      <c r="AK42" s="1175"/>
      <c r="AL42" s="1175"/>
      <c r="AM42" s="1175"/>
      <c r="AN42" s="1175"/>
      <c r="AO42" s="1175"/>
      <c r="AP42" s="1176"/>
      <c r="AQ42" s="1175"/>
      <c r="AR42" s="1175"/>
      <c r="AS42" s="1175"/>
      <c r="AT42" s="1175"/>
      <c r="AU42" s="1175"/>
      <c r="AV42" s="1175"/>
      <c r="AW42" s="1174"/>
      <c r="AX42" s="1342"/>
      <c r="AY42" s="1352" t="s">
        <v>1383</v>
      </c>
      <c r="AZ42" s="1346"/>
      <c r="BA42" s="1175"/>
      <c r="BB42" s="1175"/>
      <c r="BC42" s="1175"/>
      <c r="BD42" s="1175"/>
    </row>
    <row r="43" spans="1:56" s="211" customFormat="1" ht="9" customHeight="1">
      <c r="A43" s="898" t="s">
        <v>1157</v>
      </c>
      <c r="B43" s="1193">
        <f t="shared" si="12"/>
        <v>31</v>
      </c>
      <c r="C43" s="1188">
        <f t="shared" si="10"/>
        <v>0</v>
      </c>
      <c r="D43" s="1184">
        <v>0</v>
      </c>
      <c r="E43" s="1184">
        <v>0</v>
      </c>
      <c r="F43" s="1184">
        <v>0</v>
      </c>
      <c r="G43" s="1184">
        <v>0</v>
      </c>
      <c r="H43" s="1188">
        <f t="shared" si="11"/>
        <v>1</v>
      </c>
      <c r="I43" s="1184">
        <v>0</v>
      </c>
      <c r="J43" s="1184">
        <v>0</v>
      </c>
      <c r="K43" s="1184">
        <v>1</v>
      </c>
      <c r="L43" s="1184">
        <v>0</v>
      </c>
      <c r="M43" s="1184">
        <v>0</v>
      </c>
      <c r="N43" s="1181" t="s">
        <v>1157</v>
      </c>
      <c r="O43" s="1178">
        <f t="shared" si="13"/>
        <v>1</v>
      </c>
      <c r="P43" s="1173">
        <v>0</v>
      </c>
      <c r="Q43" s="1173">
        <v>1</v>
      </c>
      <c r="R43" s="1173">
        <v>0</v>
      </c>
      <c r="S43" s="1173">
        <v>0</v>
      </c>
      <c r="T43" s="1173">
        <v>1</v>
      </c>
      <c r="U43" s="1173">
        <v>0</v>
      </c>
      <c r="V43" s="1173">
        <v>0</v>
      </c>
      <c r="W43" s="1173">
        <v>0</v>
      </c>
      <c r="X43" s="1173">
        <v>0</v>
      </c>
      <c r="Y43" s="1336">
        <f t="shared" si="14"/>
        <v>5</v>
      </c>
      <c r="Z43" s="1173">
        <v>0</v>
      </c>
      <c r="AA43" s="1173">
        <v>2</v>
      </c>
      <c r="AB43" s="1173">
        <v>3</v>
      </c>
      <c r="AC43" s="1173">
        <v>2</v>
      </c>
      <c r="AD43" s="1336">
        <f t="shared" si="15"/>
        <v>5</v>
      </c>
      <c r="AE43" s="1173">
        <v>5</v>
      </c>
      <c r="AF43" s="1339">
        <v>0</v>
      </c>
      <c r="AG43" s="1343" t="s">
        <v>1168</v>
      </c>
      <c r="AH43" s="1181" t="s">
        <v>1156</v>
      </c>
      <c r="AI43" s="1347">
        <v>2</v>
      </c>
      <c r="AJ43" s="1173">
        <v>1</v>
      </c>
      <c r="AK43" s="1173">
        <v>1</v>
      </c>
      <c r="AL43" s="1173">
        <v>0</v>
      </c>
      <c r="AM43" s="1173">
        <v>0</v>
      </c>
      <c r="AN43" s="1173">
        <v>3</v>
      </c>
      <c r="AO43" s="1173">
        <v>0</v>
      </c>
      <c r="AP43" s="1336">
        <f t="shared" si="16"/>
        <v>2</v>
      </c>
      <c r="AQ43" s="1173">
        <v>1</v>
      </c>
      <c r="AR43" s="1173">
        <v>0</v>
      </c>
      <c r="AS43" s="1173">
        <v>1</v>
      </c>
      <c r="AT43" s="1173">
        <v>2</v>
      </c>
      <c r="AU43" s="1173">
        <v>1</v>
      </c>
      <c r="AV43" s="1173">
        <v>2</v>
      </c>
      <c r="AW43" s="1339">
        <v>0</v>
      </c>
      <c r="AX43" s="1343" t="s">
        <v>1175</v>
      </c>
      <c r="AY43" s="844" t="s">
        <v>1384</v>
      </c>
      <c r="AZ43" s="1347">
        <v>0</v>
      </c>
      <c r="BA43" s="1173">
        <v>2</v>
      </c>
      <c r="BB43" s="1173">
        <v>0</v>
      </c>
      <c r="BC43" s="1173">
        <v>0</v>
      </c>
      <c r="BD43" s="1173">
        <v>0</v>
      </c>
    </row>
    <row r="44" spans="1:56" s="211" customFormat="1" ht="9" customHeight="1">
      <c r="A44" s="899" t="s">
        <v>1346</v>
      </c>
      <c r="B44" s="1193"/>
      <c r="C44" s="1188"/>
      <c r="D44" s="1184"/>
      <c r="E44" s="1184"/>
      <c r="F44" s="1184"/>
      <c r="G44" s="1184"/>
      <c r="H44" s="1188"/>
      <c r="I44" s="1184"/>
      <c r="J44" s="1184"/>
      <c r="K44" s="1184"/>
      <c r="L44" s="1184"/>
      <c r="M44" s="1184"/>
      <c r="N44" s="1181"/>
      <c r="O44" s="1178"/>
      <c r="P44" s="1173"/>
      <c r="Q44" s="1173"/>
      <c r="R44" s="1173"/>
      <c r="S44" s="1173"/>
      <c r="T44" s="1173"/>
      <c r="U44" s="1173"/>
      <c r="V44" s="1173"/>
      <c r="W44" s="1173"/>
      <c r="X44" s="1173"/>
      <c r="Y44" s="1336"/>
      <c r="Z44" s="1173"/>
      <c r="AA44" s="1173"/>
      <c r="AB44" s="1173"/>
      <c r="AC44" s="1173"/>
      <c r="AD44" s="1336"/>
      <c r="AE44" s="1173"/>
      <c r="AF44" s="1339"/>
      <c r="AG44" s="1343"/>
      <c r="AH44" s="1181"/>
      <c r="AI44" s="1347"/>
      <c r="AJ44" s="1173"/>
      <c r="AK44" s="1173"/>
      <c r="AL44" s="1173"/>
      <c r="AM44" s="1173"/>
      <c r="AN44" s="1173"/>
      <c r="AO44" s="1173"/>
      <c r="AP44" s="1336"/>
      <c r="AQ44" s="1173"/>
      <c r="AR44" s="1173"/>
      <c r="AS44" s="1173"/>
      <c r="AT44" s="1173"/>
      <c r="AU44" s="1173"/>
      <c r="AV44" s="1173"/>
      <c r="AW44" s="1339"/>
      <c r="AX44" s="1343"/>
      <c r="AY44" s="1353" t="s">
        <v>1385</v>
      </c>
      <c r="AZ44" s="1347"/>
      <c r="BA44" s="1173"/>
      <c r="BB44" s="1173"/>
      <c r="BC44" s="1173"/>
      <c r="BD44" s="1173"/>
    </row>
    <row r="45" spans="1:56" s="211" customFormat="1" ht="9" customHeight="1">
      <c r="A45" s="898" t="s">
        <v>270</v>
      </c>
      <c r="B45" s="1193">
        <f t="shared" si="12"/>
        <v>36</v>
      </c>
      <c r="C45" s="1188">
        <f t="shared" si="10"/>
        <v>1</v>
      </c>
      <c r="D45" s="1184">
        <v>0</v>
      </c>
      <c r="E45" s="1184">
        <v>1</v>
      </c>
      <c r="F45" s="1184">
        <v>0</v>
      </c>
      <c r="G45" s="1184">
        <v>0</v>
      </c>
      <c r="H45" s="1188">
        <f t="shared" si="11"/>
        <v>1</v>
      </c>
      <c r="I45" s="1184">
        <v>0</v>
      </c>
      <c r="J45" s="1184">
        <v>0</v>
      </c>
      <c r="K45" s="1184">
        <v>1</v>
      </c>
      <c r="L45" s="1184">
        <v>0</v>
      </c>
      <c r="M45" s="1184">
        <v>0</v>
      </c>
      <c r="N45" s="1181" t="s">
        <v>267</v>
      </c>
      <c r="O45" s="1178">
        <f t="shared" si="13"/>
        <v>1</v>
      </c>
      <c r="P45" s="1173">
        <v>0</v>
      </c>
      <c r="Q45" s="1173">
        <v>1</v>
      </c>
      <c r="R45" s="1173">
        <v>0</v>
      </c>
      <c r="S45" s="1173">
        <v>0</v>
      </c>
      <c r="T45" s="1173">
        <v>1</v>
      </c>
      <c r="U45" s="1173">
        <v>0</v>
      </c>
      <c r="V45" s="1173">
        <v>0</v>
      </c>
      <c r="W45" s="1173">
        <v>0</v>
      </c>
      <c r="X45" s="1173">
        <v>0</v>
      </c>
      <c r="Y45" s="1336">
        <f t="shared" si="14"/>
        <v>7</v>
      </c>
      <c r="Z45" s="1173">
        <v>2</v>
      </c>
      <c r="AA45" s="1173">
        <v>4</v>
      </c>
      <c r="AB45" s="1173">
        <v>1</v>
      </c>
      <c r="AC45" s="1173">
        <v>1</v>
      </c>
      <c r="AD45" s="1336">
        <f t="shared" si="15"/>
        <v>5</v>
      </c>
      <c r="AE45" s="1173">
        <v>5</v>
      </c>
      <c r="AF45" s="1339">
        <v>0</v>
      </c>
      <c r="AG45" s="1343" t="s">
        <v>868</v>
      </c>
      <c r="AH45" s="1181" t="s">
        <v>267</v>
      </c>
      <c r="AI45" s="1347">
        <v>2</v>
      </c>
      <c r="AJ45" s="1173">
        <v>1</v>
      </c>
      <c r="AK45" s="1350">
        <v>1</v>
      </c>
      <c r="AL45" s="1173">
        <v>0</v>
      </c>
      <c r="AM45" s="1173">
        <v>0</v>
      </c>
      <c r="AN45" s="1173">
        <v>3</v>
      </c>
      <c r="AO45" s="1173">
        <v>0</v>
      </c>
      <c r="AP45" s="1336">
        <f t="shared" si="16"/>
        <v>2</v>
      </c>
      <c r="AQ45" s="1173">
        <v>1</v>
      </c>
      <c r="AR45" s="1173">
        <v>0</v>
      </c>
      <c r="AS45" s="1173">
        <v>1</v>
      </c>
      <c r="AT45" s="1173">
        <v>2</v>
      </c>
      <c r="AU45" s="1173">
        <v>1</v>
      </c>
      <c r="AV45" s="1350">
        <v>3</v>
      </c>
      <c r="AW45" s="1339">
        <v>0</v>
      </c>
      <c r="AX45" s="1343" t="s">
        <v>268</v>
      </c>
      <c r="AY45" s="844" t="s">
        <v>1386</v>
      </c>
      <c r="AZ45" s="1347">
        <v>0</v>
      </c>
      <c r="BA45" s="1173">
        <v>4</v>
      </c>
      <c r="BB45" s="1173">
        <v>0</v>
      </c>
      <c r="BC45" s="1173">
        <v>0</v>
      </c>
      <c r="BD45" s="1173">
        <v>0</v>
      </c>
    </row>
    <row r="46" spans="1:56" s="211" customFormat="1" ht="9" customHeight="1">
      <c r="A46" s="899" t="s">
        <v>1347</v>
      </c>
      <c r="B46" s="1193"/>
      <c r="C46" s="1188"/>
      <c r="D46" s="1184"/>
      <c r="E46" s="1184"/>
      <c r="F46" s="1184"/>
      <c r="G46" s="1184"/>
      <c r="H46" s="1188"/>
      <c r="I46" s="1184"/>
      <c r="J46" s="1184"/>
      <c r="K46" s="1184"/>
      <c r="L46" s="1184"/>
      <c r="M46" s="1184"/>
      <c r="N46" s="1181"/>
      <c r="O46" s="1178"/>
      <c r="P46" s="1173"/>
      <c r="Q46" s="1173"/>
      <c r="R46" s="1173"/>
      <c r="S46" s="1173"/>
      <c r="T46" s="1173"/>
      <c r="U46" s="1173"/>
      <c r="V46" s="1173"/>
      <c r="W46" s="1173"/>
      <c r="X46" s="1173"/>
      <c r="Y46" s="1336"/>
      <c r="Z46" s="1173"/>
      <c r="AA46" s="1173"/>
      <c r="AB46" s="1173"/>
      <c r="AC46" s="1173"/>
      <c r="AD46" s="1336"/>
      <c r="AE46" s="1173"/>
      <c r="AF46" s="1339"/>
      <c r="AG46" s="1343"/>
      <c r="AH46" s="1181"/>
      <c r="AI46" s="1347"/>
      <c r="AJ46" s="1173"/>
      <c r="AK46" s="1350"/>
      <c r="AL46" s="1173"/>
      <c r="AM46" s="1173"/>
      <c r="AN46" s="1173"/>
      <c r="AO46" s="1173"/>
      <c r="AP46" s="1336"/>
      <c r="AQ46" s="1173"/>
      <c r="AR46" s="1173"/>
      <c r="AS46" s="1173"/>
      <c r="AT46" s="1173"/>
      <c r="AU46" s="1173"/>
      <c r="AV46" s="1350"/>
      <c r="AW46" s="1339"/>
      <c r="AX46" s="1343"/>
      <c r="AY46" s="1353" t="s">
        <v>1387</v>
      </c>
      <c r="AZ46" s="1347"/>
      <c r="BA46" s="1173"/>
      <c r="BB46" s="1173"/>
      <c r="BC46" s="1173"/>
      <c r="BD46" s="1173"/>
    </row>
    <row r="47" spans="1:56" s="211" customFormat="1" ht="9" customHeight="1">
      <c r="A47" s="898" t="s">
        <v>360</v>
      </c>
      <c r="B47" s="1193">
        <f t="shared" si="12"/>
        <v>31</v>
      </c>
      <c r="C47" s="1188">
        <f t="shared" si="10"/>
        <v>0</v>
      </c>
      <c r="D47" s="1184">
        <v>0</v>
      </c>
      <c r="E47" s="1184">
        <v>0</v>
      </c>
      <c r="F47" s="1184">
        <v>0</v>
      </c>
      <c r="G47" s="1184">
        <v>0</v>
      </c>
      <c r="H47" s="1188">
        <f t="shared" si="11"/>
        <v>1</v>
      </c>
      <c r="I47" s="1184">
        <v>0</v>
      </c>
      <c r="J47" s="1184">
        <v>0</v>
      </c>
      <c r="K47" s="1184">
        <v>1</v>
      </c>
      <c r="L47" s="1184">
        <v>0</v>
      </c>
      <c r="M47" s="1184">
        <v>0</v>
      </c>
      <c r="N47" s="1181" t="s">
        <v>360</v>
      </c>
      <c r="O47" s="1178">
        <f t="shared" si="13"/>
        <v>1</v>
      </c>
      <c r="P47" s="1173">
        <v>0</v>
      </c>
      <c r="Q47" s="1173">
        <v>0</v>
      </c>
      <c r="R47" s="1173">
        <v>1</v>
      </c>
      <c r="S47" s="1173">
        <v>0</v>
      </c>
      <c r="T47" s="1173">
        <v>1</v>
      </c>
      <c r="U47" s="1173">
        <v>0</v>
      </c>
      <c r="V47" s="1173">
        <v>0</v>
      </c>
      <c r="W47" s="1173">
        <v>0</v>
      </c>
      <c r="X47" s="1173">
        <v>0</v>
      </c>
      <c r="Y47" s="1336">
        <f t="shared" si="14"/>
        <v>6</v>
      </c>
      <c r="Z47" s="1173">
        <v>0</v>
      </c>
      <c r="AA47" s="1173">
        <v>3</v>
      </c>
      <c r="AB47" s="1173">
        <v>3</v>
      </c>
      <c r="AC47" s="1173">
        <v>2</v>
      </c>
      <c r="AD47" s="1336">
        <f t="shared" si="15"/>
        <v>4</v>
      </c>
      <c r="AE47" s="1173">
        <v>4</v>
      </c>
      <c r="AF47" s="1339">
        <v>0</v>
      </c>
      <c r="AG47" s="1343" t="s">
        <v>366</v>
      </c>
      <c r="AH47" s="1181" t="s">
        <v>360</v>
      </c>
      <c r="AI47" s="1347">
        <v>2</v>
      </c>
      <c r="AJ47" s="1173">
        <v>1</v>
      </c>
      <c r="AK47" s="1350">
        <v>1</v>
      </c>
      <c r="AL47" s="1173">
        <v>0</v>
      </c>
      <c r="AM47" s="1173">
        <v>0</v>
      </c>
      <c r="AN47" s="1173">
        <v>3</v>
      </c>
      <c r="AO47" s="1173">
        <v>0</v>
      </c>
      <c r="AP47" s="1336">
        <f t="shared" si="16"/>
        <v>2</v>
      </c>
      <c r="AQ47" s="1173">
        <v>1</v>
      </c>
      <c r="AR47" s="1173">
        <v>0</v>
      </c>
      <c r="AS47" s="1173">
        <v>1</v>
      </c>
      <c r="AT47" s="1173">
        <v>2</v>
      </c>
      <c r="AU47" s="1173">
        <v>1</v>
      </c>
      <c r="AV47" s="1350">
        <v>3</v>
      </c>
      <c r="AW47" s="1339">
        <v>0</v>
      </c>
      <c r="AX47" s="1343" t="s">
        <v>366</v>
      </c>
      <c r="AY47" s="844" t="s">
        <v>1388</v>
      </c>
      <c r="AZ47" s="1347">
        <v>0</v>
      </c>
      <c r="BA47" s="1173">
        <v>1</v>
      </c>
      <c r="BB47" s="1173">
        <v>0</v>
      </c>
      <c r="BC47" s="1173">
        <v>0</v>
      </c>
      <c r="BD47" s="1173">
        <v>0</v>
      </c>
    </row>
    <row r="48" spans="1:56" s="211" customFormat="1" ht="9" customHeight="1">
      <c r="A48" s="899" t="s">
        <v>1348</v>
      </c>
      <c r="B48" s="1193"/>
      <c r="C48" s="1188"/>
      <c r="D48" s="1184"/>
      <c r="E48" s="1184"/>
      <c r="F48" s="1184"/>
      <c r="G48" s="1184"/>
      <c r="H48" s="1188"/>
      <c r="I48" s="1184"/>
      <c r="J48" s="1184"/>
      <c r="K48" s="1184"/>
      <c r="L48" s="1184"/>
      <c r="M48" s="1184"/>
      <c r="N48" s="1181"/>
      <c r="O48" s="1178"/>
      <c r="P48" s="1173"/>
      <c r="Q48" s="1173"/>
      <c r="R48" s="1173"/>
      <c r="S48" s="1173"/>
      <c r="T48" s="1173"/>
      <c r="U48" s="1173"/>
      <c r="V48" s="1173"/>
      <c r="W48" s="1173"/>
      <c r="X48" s="1173"/>
      <c r="Y48" s="1336"/>
      <c r="Z48" s="1173"/>
      <c r="AA48" s="1173"/>
      <c r="AB48" s="1173"/>
      <c r="AC48" s="1173"/>
      <c r="AD48" s="1336"/>
      <c r="AE48" s="1173"/>
      <c r="AF48" s="1339"/>
      <c r="AG48" s="1343"/>
      <c r="AH48" s="1181"/>
      <c r="AI48" s="1347"/>
      <c r="AJ48" s="1173"/>
      <c r="AK48" s="1350"/>
      <c r="AL48" s="1173"/>
      <c r="AM48" s="1173"/>
      <c r="AN48" s="1173"/>
      <c r="AO48" s="1173"/>
      <c r="AP48" s="1336"/>
      <c r="AQ48" s="1173"/>
      <c r="AR48" s="1173"/>
      <c r="AS48" s="1173"/>
      <c r="AT48" s="1173"/>
      <c r="AU48" s="1173"/>
      <c r="AV48" s="1350"/>
      <c r="AW48" s="1339"/>
      <c r="AX48" s="1343"/>
      <c r="AY48" s="1353" t="s">
        <v>1389</v>
      </c>
      <c r="AZ48" s="1347"/>
      <c r="BA48" s="1173"/>
      <c r="BB48" s="1173"/>
      <c r="BC48" s="1173"/>
      <c r="BD48" s="1173"/>
    </row>
    <row r="49" spans="1:56" s="211" customFormat="1" ht="9" customHeight="1">
      <c r="A49" s="898" t="s">
        <v>189</v>
      </c>
      <c r="B49" s="1193">
        <f t="shared" si="12"/>
        <v>29</v>
      </c>
      <c r="C49" s="1188">
        <f t="shared" si="10"/>
        <v>1</v>
      </c>
      <c r="D49" s="1184">
        <v>0</v>
      </c>
      <c r="E49" s="1184">
        <v>1</v>
      </c>
      <c r="F49" s="1184">
        <v>0</v>
      </c>
      <c r="G49" s="1184">
        <v>0</v>
      </c>
      <c r="H49" s="1188">
        <f t="shared" si="11"/>
        <v>1</v>
      </c>
      <c r="I49" s="1184">
        <v>0</v>
      </c>
      <c r="J49" s="1184">
        <v>0</v>
      </c>
      <c r="K49" s="1184">
        <v>1</v>
      </c>
      <c r="L49" s="1184">
        <v>0</v>
      </c>
      <c r="M49" s="1184">
        <v>0</v>
      </c>
      <c r="N49" s="1181" t="s">
        <v>189</v>
      </c>
      <c r="O49" s="1178">
        <f t="shared" si="13"/>
        <v>1</v>
      </c>
      <c r="P49" s="1173">
        <v>0</v>
      </c>
      <c r="Q49" s="1173">
        <v>1</v>
      </c>
      <c r="R49" s="1173">
        <v>0</v>
      </c>
      <c r="S49" s="1173">
        <v>0</v>
      </c>
      <c r="T49" s="1173">
        <v>1</v>
      </c>
      <c r="U49" s="1173">
        <v>0</v>
      </c>
      <c r="V49" s="1173">
        <v>0</v>
      </c>
      <c r="W49" s="1173">
        <v>0</v>
      </c>
      <c r="X49" s="1173">
        <v>0</v>
      </c>
      <c r="Y49" s="1336">
        <f t="shared" si="14"/>
        <v>5</v>
      </c>
      <c r="Z49" s="1173">
        <v>0</v>
      </c>
      <c r="AA49" s="1173">
        <v>4</v>
      </c>
      <c r="AB49" s="1173">
        <v>1</v>
      </c>
      <c r="AC49" s="1173">
        <v>2</v>
      </c>
      <c r="AD49" s="1336">
        <f t="shared" si="15"/>
        <v>3</v>
      </c>
      <c r="AE49" s="1173">
        <v>3</v>
      </c>
      <c r="AF49" s="1339">
        <v>0</v>
      </c>
      <c r="AG49" s="1343" t="s">
        <v>869</v>
      </c>
      <c r="AH49" s="1181" t="s">
        <v>189</v>
      </c>
      <c r="AI49" s="1347">
        <v>2</v>
      </c>
      <c r="AJ49" s="1173">
        <v>1</v>
      </c>
      <c r="AK49" s="1173">
        <v>1</v>
      </c>
      <c r="AL49" s="1173">
        <v>0</v>
      </c>
      <c r="AM49" s="1173">
        <v>0</v>
      </c>
      <c r="AN49" s="1173">
        <v>2</v>
      </c>
      <c r="AO49" s="1173">
        <v>0</v>
      </c>
      <c r="AP49" s="1336">
        <f t="shared" si="16"/>
        <v>2</v>
      </c>
      <c r="AQ49" s="1173">
        <v>1</v>
      </c>
      <c r="AR49" s="1173">
        <v>0</v>
      </c>
      <c r="AS49" s="1173">
        <v>1</v>
      </c>
      <c r="AT49" s="1173">
        <v>2</v>
      </c>
      <c r="AU49" s="1173">
        <v>1</v>
      </c>
      <c r="AV49" s="1173">
        <v>2</v>
      </c>
      <c r="AW49" s="1339">
        <v>0</v>
      </c>
      <c r="AX49" s="1343" t="s">
        <v>190</v>
      </c>
      <c r="AY49" s="844" t="s">
        <v>1390</v>
      </c>
      <c r="AZ49" s="1347">
        <v>0</v>
      </c>
      <c r="BA49" s="1173">
        <v>2</v>
      </c>
      <c r="BB49" s="1173">
        <v>0</v>
      </c>
      <c r="BC49" s="1173">
        <v>0</v>
      </c>
      <c r="BD49" s="1173">
        <v>0</v>
      </c>
    </row>
    <row r="50" spans="1:56" s="211" customFormat="1" ht="9" customHeight="1">
      <c r="A50" s="899" t="s">
        <v>1349</v>
      </c>
      <c r="B50" s="1193"/>
      <c r="C50" s="1188"/>
      <c r="D50" s="1184"/>
      <c r="E50" s="1184"/>
      <c r="F50" s="1184"/>
      <c r="G50" s="1184"/>
      <c r="H50" s="1188"/>
      <c r="I50" s="1184"/>
      <c r="J50" s="1184"/>
      <c r="K50" s="1184"/>
      <c r="L50" s="1184"/>
      <c r="M50" s="1184"/>
      <c r="N50" s="1181"/>
      <c r="O50" s="1178"/>
      <c r="P50" s="1173"/>
      <c r="Q50" s="1173"/>
      <c r="R50" s="1173"/>
      <c r="S50" s="1173"/>
      <c r="T50" s="1173"/>
      <c r="U50" s="1173"/>
      <c r="V50" s="1173"/>
      <c r="W50" s="1173"/>
      <c r="X50" s="1173"/>
      <c r="Y50" s="1336"/>
      <c r="Z50" s="1173"/>
      <c r="AA50" s="1173"/>
      <c r="AB50" s="1173"/>
      <c r="AC50" s="1173"/>
      <c r="AD50" s="1336"/>
      <c r="AE50" s="1173"/>
      <c r="AF50" s="1339"/>
      <c r="AG50" s="1343"/>
      <c r="AH50" s="1181"/>
      <c r="AI50" s="1347"/>
      <c r="AJ50" s="1173"/>
      <c r="AK50" s="1173"/>
      <c r="AL50" s="1173"/>
      <c r="AM50" s="1173"/>
      <c r="AN50" s="1173"/>
      <c r="AO50" s="1173"/>
      <c r="AP50" s="1336"/>
      <c r="AQ50" s="1173"/>
      <c r="AR50" s="1173"/>
      <c r="AS50" s="1173"/>
      <c r="AT50" s="1173"/>
      <c r="AU50" s="1173"/>
      <c r="AV50" s="1173"/>
      <c r="AW50" s="1339"/>
      <c r="AX50" s="1343"/>
      <c r="AY50" s="1353" t="s">
        <v>1391</v>
      </c>
      <c r="AZ50" s="1347"/>
      <c r="BA50" s="1173"/>
      <c r="BB50" s="1173"/>
      <c r="BC50" s="1173"/>
      <c r="BD50" s="1173"/>
    </row>
    <row r="51" spans="1:56" s="211" customFormat="1" ht="9" customHeight="1">
      <c r="A51" s="898" t="s">
        <v>191</v>
      </c>
      <c r="B51" s="1193">
        <f t="shared" si="12"/>
        <v>31</v>
      </c>
      <c r="C51" s="1188">
        <f t="shared" si="10"/>
        <v>0</v>
      </c>
      <c r="D51" s="1184">
        <v>0</v>
      </c>
      <c r="E51" s="1184">
        <v>0</v>
      </c>
      <c r="F51" s="1184">
        <v>0</v>
      </c>
      <c r="G51" s="1184">
        <v>0</v>
      </c>
      <c r="H51" s="1188">
        <f t="shared" si="11"/>
        <v>1</v>
      </c>
      <c r="I51" s="1184">
        <v>0</v>
      </c>
      <c r="J51" s="1184">
        <v>0</v>
      </c>
      <c r="K51" s="1184">
        <v>1</v>
      </c>
      <c r="L51" s="1184">
        <v>0</v>
      </c>
      <c r="M51" s="1184">
        <v>0</v>
      </c>
      <c r="N51" s="1181" t="s">
        <v>191</v>
      </c>
      <c r="O51" s="1178">
        <f t="shared" si="13"/>
        <v>1</v>
      </c>
      <c r="P51" s="1173">
        <v>0</v>
      </c>
      <c r="Q51" s="1173">
        <v>1</v>
      </c>
      <c r="R51" s="1173">
        <v>0</v>
      </c>
      <c r="S51" s="1173">
        <v>0</v>
      </c>
      <c r="T51" s="1173">
        <v>1</v>
      </c>
      <c r="U51" s="1173">
        <v>0</v>
      </c>
      <c r="V51" s="1173">
        <v>0</v>
      </c>
      <c r="W51" s="1173">
        <v>0</v>
      </c>
      <c r="X51" s="1173">
        <v>0</v>
      </c>
      <c r="Y51" s="1336">
        <f t="shared" si="14"/>
        <v>5</v>
      </c>
      <c r="Z51" s="1173">
        <v>0</v>
      </c>
      <c r="AA51" s="1173">
        <v>3</v>
      </c>
      <c r="AB51" s="1173">
        <v>2</v>
      </c>
      <c r="AC51" s="1173">
        <v>2</v>
      </c>
      <c r="AD51" s="1336">
        <f t="shared" si="15"/>
        <v>4</v>
      </c>
      <c r="AE51" s="1173">
        <v>4</v>
      </c>
      <c r="AF51" s="1339">
        <v>0</v>
      </c>
      <c r="AG51" s="1343" t="s">
        <v>870</v>
      </c>
      <c r="AH51" s="1181" t="s">
        <v>191</v>
      </c>
      <c r="AI51" s="1347">
        <v>2</v>
      </c>
      <c r="AJ51" s="1173">
        <v>1</v>
      </c>
      <c r="AK51" s="1173">
        <v>1</v>
      </c>
      <c r="AL51" s="1173">
        <v>0</v>
      </c>
      <c r="AM51" s="1173">
        <v>0</v>
      </c>
      <c r="AN51" s="1173">
        <v>2</v>
      </c>
      <c r="AO51" s="1173">
        <v>0</v>
      </c>
      <c r="AP51" s="1336">
        <f t="shared" si="16"/>
        <v>2</v>
      </c>
      <c r="AQ51" s="1173">
        <v>1</v>
      </c>
      <c r="AR51" s="1173">
        <v>0</v>
      </c>
      <c r="AS51" s="1173">
        <v>1</v>
      </c>
      <c r="AT51" s="1173">
        <v>2</v>
      </c>
      <c r="AU51" s="1173">
        <v>1</v>
      </c>
      <c r="AV51" s="1173">
        <v>3</v>
      </c>
      <c r="AW51" s="1339">
        <v>0</v>
      </c>
      <c r="AX51" s="1343" t="s">
        <v>192</v>
      </c>
      <c r="AY51" s="844" t="s">
        <v>1392</v>
      </c>
      <c r="AZ51" s="1347">
        <v>0</v>
      </c>
      <c r="BA51" s="1173">
        <v>3</v>
      </c>
      <c r="BB51" s="1173">
        <v>0</v>
      </c>
      <c r="BC51" s="1173">
        <v>0</v>
      </c>
      <c r="BD51" s="1173">
        <v>0</v>
      </c>
    </row>
    <row r="52" spans="1:56" s="211" customFormat="1" ht="9" customHeight="1">
      <c r="A52" s="899" t="s">
        <v>1350</v>
      </c>
      <c r="B52" s="1193"/>
      <c r="C52" s="1188"/>
      <c r="D52" s="1184"/>
      <c r="E52" s="1184"/>
      <c r="F52" s="1184"/>
      <c r="G52" s="1184"/>
      <c r="H52" s="1188"/>
      <c r="I52" s="1184"/>
      <c r="J52" s="1184"/>
      <c r="K52" s="1184"/>
      <c r="L52" s="1184"/>
      <c r="M52" s="1184"/>
      <c r="N52" s="1181"/>
      <c r="O52" s="1178"/>
      <c r="P52" s="1173"/>
      <c r="Q52" s="1173"/>
      <c r="R52" s="1173"/>
      <c r="S52" s="1173"/>
      <c r="T52" s="1173"/>
      <c r="U52" s="1173"/>
      <c r="V52" s="1173"/>
      <c r="W52" s="1173"/>
      <c r="X52" s="1173"/>
      <c r="Y52" s="1336"/>
      <c r="Z52" s="1173"/>
      <c r="AA52" s="1173"/>
      <c r="AB52" s="1173"/>
      <c r="AC52" s="1173"/>
      <c r="AD52" s="1336"/>
      <c r="AE52" s="1173"/>
      <c r="AF52" s="1339"/>
      <c r="AG52" s="1343"/>
      <c r="AH52" s="1181"/>
      <c r="AI52" s="1347"/>
      <c r="AJ52" s="1173"/>
      <c r="AK52" s="1173"/>
      <c r="AL52" s="1173"/>
      <c r="AM52" s="1173"/>
      <c r="AN52" s="1173"/>
      <c r="AO52" s="1173"/>
      <c r="AP52" s="1336"/>
      <c r="AQ52" s="1173"/>
      <c r="AR52" s="1173"/>
      <c r="AS52" s="1173"/>
      <c r="AT52" s="1173"/>
      <c r="AU52" s="1173"/>
      <c r="AV52" s="1173"/>
      <c r="AW52" s="1339"/>
      <c r="AX52" s="1343"/>
      <c r="AY52" s="1353" t="s">
        <v>1393</v>
      </c>
      <c r="AZ52" s="1347"/>
      <c r="BA52" s="1173"/>
      <c r="BB52" s="1173"/>
      <c r="BC52" s="1173"/>
      <c r="BD52" s="1173"/>
    </row>
    <row r="53" spans="1:56" s="211" customFormat="1" ht="9" customHeight="1">
      <c r="A53" s="898" t="s">
        <v>193</v>
      </c>
      <c r="B53" s="1193">
        <f t="shared" si="12"/>
        <v>50</v>
      </c>
      <c r="C53" s="1188">
        <f t="shared" si="10"/>
        <v>1</v>
      </c>
      <c r="D53" s="1184">
        <v>0</v>
      </c>
      <c r="E53" s="1184">
        <v>1</v>
      </c>
      <c r="F53" s="1184">
        <v>0</v>
      </c>
      <c r="G53" s="1184">
        <v>0</v>
      </c>
      <c r="H53" s="1188">
        <f t="shared" si="11"/>
        <v>1</v>
      </c>
      <c r="I53" s="1184">
        <v>0</v>
      </c>
      <c r="J53" s="1184">
        <v>0</v>
      </c>
      <c r="K53" s="1184">
        <v>1</v>
      </c>
      <c r="L53" s="1184">
        <v>0</v>
      </c>
      <c r="M53" s="1184">
        <v>1</v>
      </c>
      <c r="N53" s="1181" t="s">
        <v>193</v>
      </c>
      <c r="O53" s="1178">
        <f t="shared" si="13"/>
        <v>2</v>
      </c>
      <c r="P53" s="1173">
        <v>0</v>
      </c>
      <c r="Q53" s="1173">
        <v>2</v>
      </c>
      <c r="R53" s="1173">
        <v>0</v>
      </c>
      <c r="S53" s="1173">
        <v>0</v>
      </c>
      <c r="T53" s="1173">
        <v>1</v>
      </c>
      <c r="U53" s="1173">
        <v>0</v>
      </c>
      <c r="V53" s="1173">
        <v>0</v>
      </c>
      <c r="W53" s="1173">
        <v>0</v>
      </c>
      <c r="X53" s="1173">
        <v>1</v>
      </c>
      <c r="Y53" s="1336">
        <f t="shared" si="14"/>
        <v>9</v>
      </c>
      <c r="Z53" s="1173">
        <v>0</v>
      </c>
      <c r="AA53" s="1173">
        <v>8</v>
      </c>
      <c r="AB53" s="1173">
        <v>1</v>
      </c>
      <c r="AC53" s="1173">
        <v>5</v>
      </c>
      <c r="AD53" s="1336">
        <f t="shared" si="15"/>
        <v>7</v>
      </c>
      <c r="AE53" s="1173">
        <v>7</v>
      </c>
      <c r="AF53" s="1339">
        <v>0</v>
      </c>
      <c r="AG53" s="1343" t="s">
        <v>871</v>
      </c>
      <c r="AH53" s="1181" t="s">
        <v>193</v>
      </c>
      <c r="AI53" s="1347">
        <v>2</v>
      </c>
      <c r="AJ53" s="1173">
        <v>0</v>
      </c>
      <c r="AK53" s="1173">
        <v>1</v>
      </c>
      <c r="AL53" s="1173">
        <v>0</v>
      </c>
      <c r="AM53" s="1173">
        <v>0</v>
      </c>
      <c r="AN53" s="1173">
        <v>1</v>
      </c>
      <c r="AO53" s="1173">
        <v>1</v>
      </c>
      <c r="AP53" s="1336">
        <f t="shared" si="16"/>
        <v>2</v>
      </c>
      <c r="AQ53" s="1173">
        <v>1</v>
      </c>
      <c r="AR53" s="1173">
        <v>0</v>
      </c>
      <c r="AS53" s="1173">
        <v>1</v>
      </c>
      <c r="AT53" s="1173">
        <v>2</v>
      </c>
      <c r="AU53" s="1173">
        <v>1</v>
      </c>
      <c r="AV53" s="1173">
        <v>7</v>
      </c>
      <c r="AW53" s="1339">
        <v>0</v>
      </c>
      <c r="AX53" s="1343" t="s">
        <v>194</v>
      </c>
      <c r="AY53" s="844" t="s">
        <v>1394</v>
      </c>
      <c r="AZ53" s="1347">
        <v>0</v>
      </c>
      <c r="BA53" s="1173">
        <v>5</v>
      </c>
      <c r="BB53" s="1173">
        <v>0</v>
      </c>
      <c r="BC53" s="1173">
        <v>0</v>
      </c>
      <c r="BD53" s="1173">
        <v>0</v>
      </c>
    </row>
    <row r="54" spans="1:56" s="211" customFormat="1" ht="9" customHeight="1">
      <c r="A54" s="899" t="s">
        <v>1351</v>
      </c>
      <c r="B54" s="1193"/>
      <c r="C54" s="1188"/>
      <c r="D54" s="1184"/>
      <c r="E54" s="1184"/>
      <c r="F54" s="1184"/>
      <c r="G54" s="1184"/>
      <c r="H54" s="1188"/>
      <c r="I54" s="1184"/>
      <c r="J54" s="1184"/>
      <c r="K54" s="1184"/>
      <c r="L54" s="1184"/>
      <c r="M54" s="1184"/>
      <c r="N54" s="1181"/>
      <c r="O54" s="1178"/>
      <c r="P54" s="1173"/>
      <c r="Q54" s="1173"/>
      <c r="R54" s="1173"/>
      <c r="S54" s="1173"/>
      <c r="T54" s="1173"/>
      <c r="U54" s="1173"/>
      <c r="V54" s="1173"/>
      <c r="W54" s="1173"/>
      <c r="X54" s="1173"/>
      <c r="Y54" s="1336"/>
      <c r="Z54" s="1173"/>
      <c r="AA54" s="1173"/>
      <c r="AB54" s="1173"/>
      <c r="AC54" s="1173"/>
      <c r="AD54" s="1336"/>
      <c r="AE54" s="1173"/>
      <c r="AF54" s="1339"/>
      <c r="AG54" s="1343"/>
      <c r="AH54" s="1181"/>
      <c r="AI54" s="1347"/>
      <c r="AJ54" s="1173"/>
      <c r="AK54" s="1173"/>
      <c r="AL54" s="1173"/>
      <c r="AM54" s="1173"/>
      <c r="AN54" s="1173"/>
      <c r="AO54" s="1173"/>
      <c r="AP54" s="1336"/>
      <c r="AQ54" s="1173"/>
      <c r="AR54" s="1173"/>
      <c r="AS54" s="1173"/>
      <c r="AT54" s="1173"/>
      <c r="AU54" s="1173"/>
      <c r="AV54" s="1173"/>
      <c r="AW54" s="1339"/>
      <c r="AX54" s="1343"/>
      <c r="AY54" s="1353" t="s">
        <v>1395</v>
      </c>
      <c r="AZ54" s="1347"/>
      <c r="BA54" s="1173"/>
      <c r="BB54" s="1173"/>
      <c r="BC54" s="1173"/>
      <c r="BD54" s="1173"/>
    </row>
    <row r="55" spans="1:56" s="211" customFormat="1" ht="9" customHeight="1">
      <c r="A55" s="898" t="s">
        <v>448</v>
      </c>
      <c r="B55" s="1193">
        <f t="shared" si="12"/>
        <v>40</v>
      </c>
      <c r="C55" s="1188">
        <f t="shared" si="10"/>
        <v>1</v>
      </c>
      <c r="D55" s="1184">
        <v>0</v>
      </c>
      <c r="E55" s="1184">
        <v>1</v>
      </c>
      <c r="F55" s="1184">
        <v>0</v>
      </c>
      <c r="G55" s="1184">
        <v>0</v>
      </c>
      <c r="H55" s="1188">
        <f t="shared" si="11"/>
        <v>1</v>
      </c>
      <c r="I55" s="1184">
        <v>0</v>
      </c>
      <c r="J55" s="1184">
        <v>0</v>
      </c>
      <c r="K55" s="1184">
        <v>1</v>
      </c>
      <c r="L55" s="1184">
        <v>0</v>
      </c>
      <c r="M55" s="1184">
        <v>0</v>
      </c>
      <c r="N55" s="1181" t="s">
        <v>454</v>
      </c>
      <c r="O55" s="1178">
        <f t="shared" si="13"/>
        <v>1</v>
      </c>
      <c r="P55" s="1173">
        <v>0</v>
      </c>
      <c r="Q55" s="1173">
        <v>0</v>
      </c>
      <c r="R55" s="1173">
        <v>1</v>
      </c>
      <c r="S55" s="1173">
        <v>0</v>
      </c>
      <c r="T55" s="1173">
        <v>2</v>
      </c>
      <c r="U55" s="1173">
        <v>0</v>
      </c>
      <c r="V55" s="1173">
        <v>0</v>
      </c>
      <c r="W55" s="1173">
        <v>0</v>
      </c>
      <c r="X55" s="1173">
        <v>0</v>
      </c>
      <c r="Y55" s="1336">
        <f t="shared" si="14"/>
        <v>7</v>
      </c>
      <c r="Z55" s="1173">
        <v>0</v>
      </c>
      <c r="AA55" s="1173">
        <v>3</v>
      </c>
      <c r="AB55" s="1173">
        <v>4</v>
      </c>
      <c r="AC55" s="1173">
        <v>3</v>
      </c>
      <c r="AD55" s="1336">
        <f t="shared" si="15"/>
        <v>6</v>
      </c>
      <c r="AE55" s="1173">
        <v>6</v>
      </c>
      <c r="AF55" s="1339">
        <v>0</v>
      </c>
      <c r="AG55" s="1343" t="s">
        <v>872</v>
      </c>
      <c r="AH55" s="1181" t="s">
        <v>454</v>
      </c>
      <c r="AI55" s="1347">
        <v>2</v>
      </c>
      <c r="AJ55" s="1173">
        <v>2</v>
      </c>
      <c r="AK55" s="1173">
        <v>1</v>
      </c>
      <c r="AL55" s="1173">
        <v>0</v>
      </c>
      <c r="AM55" s="1173">
        <v>0</v>
      </c>
      <c r="AN55" s="1173">
        <v>3</v>
      </c>
      <c r="AO55" s="1173">
        <v>1</v>
      </c>
      <c r="AP55" s="1336">
        <f t="shared" si="16"/>
        <v>2</v>
      </c>
      <c r="AQ55" s="1173">
        <v>1</v>
      </c>
      <c r="AR55" s="1173">
        <v>0</v>
      </c>
      <c r="AS55" s="1173">
        <v>1</v>
      </c>
      <c r="AT55" s="1173">
        <v>2</v>
      </c>
      <c r="AU55" s="1173">
        <v>1</v>
      </c>
      <c r="AV55" s="1173">
        <v>3</v>
      </c>
      <c r="AW55" s="1339">
        <v>0</v>
      </c>
      <c r="AX55" s="1343" t="s">
        <v>456</v>
      </c>
      <c r="AY55" s="844" t="s">
        <v>1396</v>
      </c>
      <c r="AZ55" s="1347">
        <v>0</v>
      </c>
      <c r="BA55" s="1173">
        <v>2</v>
      </c>
      <c r="BB55" s="1173">
        <v>0</v>
      </c>
      <c r="BC55" s="1173">
        <v>0</v>
      </c>
      <c r="BD55" s="1173">
        <v>0</v>
      </c>
    </row>
    <row r="56" spans="1:56" s="211" customFormat="1" ht="9" customHeight="1">
      <c r="A56" s="899" t="s">
        <v>1352</v>
      </c>
      <c r="B56" s="1193"/>
      <c r="C56" s="1188"/>
      <c r="D56" s="1184"/>
      <c r="E56" s="1184"/>
      <c r="F56" s="1184"/>
      <c r="G56" s="1184"/>
      <c r="H56" s="1188"/>
      <c r="I56" s="1184"/>
      <c r="J56" s="1184"/>
      <c r="K56" s="1184"/>
      <c r="L56" s="1184"/>
      <c r="M56" s="1184"/>
      <c r="N56" s="1181"/>
      <c r="O56" s="1178"/>
      <c r="P56" s="1173"/>
      <c r="Q56" s="1173"/>
      <c r="R56" s="1173"/>
      <c r="S56" s="1173"/>
      <c r="T56" s="1173"/>
      <c r="U56" s="1173"/>
      <c r="V56" s="1173"/>
      <c r="W56" s="1173"/>
      <c r="X56" s="1173"/>
      <c r="Y56" s="1336"/>
      <c r="Z56" s="1173"/>
      <c r="AA56" s="1173"/>
      <c r="AB56" s="1173"/>
      <c r="AC56" s="1173"/>
      <c r="AD56" s="1336"/>
      <c r="AE56" s="1173"/>
      <c r="AF56" s="1339"/>
      <c r="AG56" s="1343"/>
      <c r="AH56" s="1181"/>
      <c r="AI56" s="1347"/>
      <c r="AJ56" s="1173"/>
      <c r="AK56" s="1173"/>
      <c r="AL56" s="1173"/>
      <c r="AM56" s="1173"/>
      <c r="AN56" s="1173"/>
      <c r="AO56" s="1173"/>
      <c r="AP56" s="1336"/>
      <c r="AQ56" s="1173"/>
      <c r="AR56" s="1173"/>
      <c r="AS56" s="1173"/>
      <c r="AT56" s="1173"/>
      <c r="AU56" s="1173"/>
      <c r="AV56" s="1173"/>
      <c r="AW56" s="1339"/>
      <c r="AX56" s="1343"/>
      <c r="AY56" s="1353" t="s">
        <v>1397</v>
      </c>
      <c r="AZ56" s="1347"/>
      <c r="BA56" s="1173"/>
      <c r="BB56" s="1173"/>
      <c r="BC56" s="1173"/>
      <c r="BD56" s="1173"/>
    </row>
    <row r="57" spans="1:56" s="211" customFormat="1" ht="9" customHeight="1">
      <c r="A57" s="898" t="s">
        <v>1153</v>
      </c>
      <c r="B57" s="1193">
        <f t="shared" si="12"/>
        <v>33</v>
      </c>
      <c r="C57" s="1188">
        <f t="shared" si="10"/>
        <v>0</v>
      </c>
      <c r="D57" s="1184">
        <v>0</v>
      </c>
      <c r="E57" s="1184">
        <v>0</v>
      </c>
      <c r="F57" s="1184">
        <v>0</v>
      </c>
      <c r="G57" s="1184">
        <v>0</v>
      </c>
      <c r="H57" s="1188">
        <f t="shared" si="11"/>
        <v>1</v>
      </c>
      <c r="I57" s="1184">
        <v>0</v>
      </c>
      <c r="J57" s="1184">
        <v>0</v>
      </c>
      <c r="K57" s="1184">
        <v>1</v>
      </c>
      <c r="L57" s="1184">
        <v>0</v>
      </c>
      <c r="M57" s="1184">
        <v>0</v>
      </c>
      <c r="N57" s="1181" t="s">
        <v>1159</v>
      </c>
      <c r="O57" s="1178">
        <f t="shared" si="13"/>
        <v>1</v>
      </c>
      <c r="P57" s="1173">
        <v>0</v>
      </c>
      <c r="Q57" s="1173">
        <v>1</v>
      </c>
      <c r="R57" s="1173">
        <v>0</v>
      </c>
      <c r="S57" s="1173">
        <v>0</v>
      </c>
      <c r="T57" s="1173">
        <v>1</v>
      </c>
      <c r="U57" s="1173">
        <v>0</v>
      </c>
      <c r="V57" s="1173">
        <v>0</v>
      </c>
      <c r="W57" s="1173">
        <v>0</v>
      </c>
      <c r="X57" s="1173">
        <v>0</v>
      </c>
      <c r="Y57" s="1336">
        <f t="shared" si="14"/>
        <v>7</v>
      </c>
      <c r="Z57" s="1173">
        <v>1</v>
      </c>
      <c r="AA57" s="1173">
        <v>2</v>
      </c>
      <c r="AB57" s="1173">
        <v>4</v>
      </c>
      <c r="AC57" s="1173">
        <v>2</v>
      </c>
      <c r="AD57" s="1336">
        <f t="shared" si="15"/>
        <v>4</v>
      </c>
      <c r="AE57" s="1173">
        <v>4</v>
      </c>
      <c r="AF57" s="1339">
        <v>0</v>
      </c>
      <c r="AG57" s="1343" t="s">
        <v>1164</v>
      </c>
      <c r="AH57" s="1181" t="s">
        <v>1158</v>
      </c>
      <c r="AI57" s="1347">
        <v>2</v>
      </c>
      <c r="AJ57" s="1173">
        <v>1</v>
      </c>
      <c r="AK57" s="1173">
        <v>1</v>
      </c>
      <c r="AL57" s="1173">
        <v>0</v>
      </c>
      <c r="AM57" s="1173">
        <v>0</v>
      </c>
      <c r="AN57" s="1173">
        <v>3</v>
      </c>
      <c r="AO57" s="1173">
        <v>0</v>
      </c>
      <c r="AP57" s="1336">
        <f t="shared" si="16"/>
        <v>2</v>
      </c>
      <c r="AQ57" s="1173">
        <v>1</v>
      </c>
      <c r="AR57" s="1173">
        <v>0</v>
      </c>
      <c r="AS57" s="1173">
        <v>1</v>
      </c>
      <c r="AT57" s="1173">
        <v>2</v>
      </c>
      <c r="AU57" s="1173">
        <v>1</v>
      </c>
      <c r="AV57" s="1173">
        <v>3</v>
      </c>
      <c r="AW57" s="1339">
        <v>0</v>
      </c>
      <c r="AX57" s="1343" t="s">
        <v>1172</v>
      </c>
      <c r="AY57" s="844" t="s">
        <v>1398</v>
      </c>
      <c r="AZ57" s="1347">
        <v>0</v>
      </c>
      <c r="BA57" s="1173">
        <v>2</v>
      </c>
      <c r="BB57" s="1173">
        <v>0</v>
      </c>
      <c r="BC57" s="1173">
        <v>0</v>
      </c>
      <c r="BD57" s="1173">
        <v>0</v>
      </c>
    </row>
    <row r="58" spans="1:56" s="211" customFormat="1" ht="9" customHeight="1">
      <c r="A58" s="899" t="s">
        <v>1353</v>
      </c>
      <c r="B58" s="1193"/>
      <c r="C58" s="1188"/>
      <c r="D58" s="1184"/>
      <c r="E58" s="1184"/>
      <c r="F58" s="1184"/>
      <c r="G58" s="1184"/>
      <c r="H58" s="1188"/>
      <c r="I58" s="1184"/>
      <c r="J58" s="1184"/>
      <c r="K58" s="1184"/>
      <c r="L58" s="1184"/>
      <c r="M58" s="1184"/>
      <c r="N58" s="1181"/>
      <c r="O58" s="1178"/>
      <c r="P58" s="1173"/>
      <c r="Q58" s="1173"/>
      <c r="R58" s="1173"/>
      <c r="S58" s="1173"/>
      <c r="T58" s="1173"/>
      <c r="U58" s="1173"/>
      <c r="V58" s="1173"/>
      <c r="W58" s="1173"/>
      <c r="X58" s="1173"/>
      <c r="Y58" s="1336"/>
      <c r="Z58" s="1173"/>
      <c r="AA58" s="1173"/>
      <c r="AB58" s="1173"/>
      <c r="AC58" s="1173"/>
      <c r="AD58" s="1336"/>
      <c r="AE58" s="1173"/>
      <c r="AF58" s="1339"/>
      <c r="AG58" s="1343"/>
      <c r="AH58" s="1181"/>
      <c r="AI58" s="1347"/>
      <c r="AJ58" s="1173"/>
      <c r="AK58" s="1173"/>
      <c r="AL58" s="1173"/>
      <c r="AM58" s="1173"/>
      <c r="AN58" s="1173"/>
      <c r="AO58" s="1173"/>
      <c r="AP58" s="1336"/>
      <c r="AQ58" s="1173"/>
      <c r="AR58" s="1173"/>
      <c r="AS58" s="1173"/>
      <c r="AT58" s="1173"/>
      <c r="AU58" s="1173"/>
      <c r="AV58" s="1173"/>
      <c r="AW58" s="1339"/>
      <c r="AX58" s="1343"/>
      <c r="AY58" s="1353" t="s">
        <v>1399</v>
      </c>
      <c r="AZ58" s="1347"/>
      <c r="BA58" s="1173"/>
      <c r="BB58" s="1173"/>
      <c r="BC58" s="1173"/>
      <c r="BD58" s="1173"/>
    </row>
    <row r="59" spans="1:56" s="211" customFormat="1" ht="9" customHeight="1">
      <c r="A59" s="898" t="s">
        <v>1354</v>
      </c>
      <c r="B59" s="1193">
        <f t="shared" si="12"/>
        <v>45</v>
      </c>
      <c r="C59" s="1188">
        <f t="shared" si="10"/>
        <v>0</v>
      </c>
      <c r="D59" s="1184">
        <v>0</v>
      </c>
      <c r="E59" s="1184">
        <v>0</v>
      </c>
      <c r="F59" s="1184">
        <v>0</v>
      </c>
      <c r="G59" s="1184">
        <v>0</v>
      </c>
      <c r="H59" s="1188">
        <f t="shared" si="11"/>
        <v>1</v>
      </c>
      <c r="I59" s="1184">
        <v>0</v>
      </c>
      <c r="J59" s="1184">
        <v>0</v>
      </c>
      <c r="K59" s="1184">
        <v>1</v>
      </c>
      <c r="L59" s="1184">
        <v>0</v>
      </c>
      <c r="M59" s="1184">
        <v>1</v>
      </c>
      <c r="N59" s="1181" t="s">
        <v>132</v>
      </c>
      <c r="O59" s="1178">
        <f t="shared" si="13"/>
        <v>1</v>
      </c>
      <c r="P59" s="1173">
        <v>0</v>
      </c>
      <c r="Q59" s="1173">
        <v>0</v>
      </c>
      <c r="R59" s="1173">
        <v>1</v>
      </c>
      <c r="S59" s="1173">
        <v>0</v>
      </c>
      <c r="T59" s="1173">
        <v>1</v>
      </c>
      <c r="U59" s="1173">
        <v>0</v>
      </c>
      <c r="V59" s="1173">
        <v>0</v>
      </c>
      <c r="W59" s="1173">
        <v>0</v>
      </c>
      <c r="X59" s="1173">
        <v>0</v>
      </c>
      <c r="Y59" s="1336">
        <f t="shared" si="14"/>
        <v>8</v>
      </c>
      <c r="Z59" s="1173">
        <v>1</v>
      </c>
      <c r="AA59" s="1173">
        <v>6</v>
      </c>
      <c r="AB59" s="1173">
        <v>1</v>
      </c>
      <c r="AC59" s="1173">
        <v>3</v>
      </c>
      <c r="AD59" s="1336">
        <f t="shared" si="15"/>
        <v>6</v>
      </c>
      <c r="AE59" s="1173">
        <v>6</v>
      </c>
      <c r="AF59" s="1339">
        <v>0</v>
      </c>
      <c r="AG59" s="1343" t="s">
        <v>196</v>
      </c>
      <c r="AH59" s="1181" t="s">
        <v>132</v>
      </c>
      <c r="AI59" s="1347">
        <v>2</v>
      </c>
      <c r="AJ59" s="1173">
        <v>2</v>
      </c>
      <c r="AK59" s="1173">
        <v>1</v>
      </c>
      <c r="AL59" s="1173">
        <v>0</v>
      </c>
      <c r="AM59" s="1173">
        <v>0</v>
      </c>
      <c r="AN59" s="1173">
        <v>5</v>
      </c>
      <c r="AO59" s="1173">
        <v>0</v>
      </c>
      <c r="AP59" s="1336">
        <f t="shared" si="16"/>
        <v>2</v>
      </c>
      <c r="AQ59" s="1173">
        <v>1</v>
      </c>
      <c r="AR59" s="1173">
        <v>0</v>
      </c>
      <c r="AS59" s="1173">
        <v>1</v>
      </c>
      <c r="AT59" s="1173">
        <v>2</v>
      </c>
      <c r="AU59" s="1173">
        <v>1</v>
      </c>
      <c r="AV59" s="1173">
        <v>5</v>
      </c>
      <c r="AW59" s="1339">
        <v>0</v>
      </c>
      <c r="AX59" s="1343" t="s">
        <v>196</v>
      </c>
      <c r="AY59" s="1355" t="s">
        <v>1400</v>
      </c>
      <c r="AZ59" s="1347">
        <v>0</v>
      </c>
      <c r="BA59" s="1173">
        <v>4</v>
      </c>
      <c r="BB59" s="1173">
        <v>0</v>
      </c>
      <c r="BC59" s="1173">
        <v>0</v>
      </c>
      <c r="BD59" s="1173">
        <v>0</v>
      </c>
    </row>
    <row r="60" spans="1:56" s="211" customFormat="1" ht="9" customHeight="1">
      <c r="A60" s="899" t="s">
        <v>1355</v>
      </c>
      <c r="B60" s="1193"/>
      <c r="C60" s="1188"/>
      <c r="D60" s="1184"/>
      <c r="E60" s="1184"/>
      <c r="F60" s="1184"/>
      <c r="G60" s="1184"/>
      <c r="H60" s="1188"/>
      <c r="I60" s="1184"/>
      <c r="J60" s="1184"/>
      <c r="K60" s="1184"/>
      <c r="L60" s="1184"/>
      <c r="M60" s="1184"/>
      <c r="N60" s="1181"/>
      <c r="O60" s="1178"/>
      <c r="P60" s="1173"/>
      <c r="Q60" s="1173"/>
      <c r="R60" s="1173"/>
      <c r="S60" s="1173"/>
      <c r="T60" s="1173"/>
      <c r="U60" s="1173"/>
      <c r="V60" s="1173"/>
      <c r="W60" s="1173"/>
      <c r="X60" s="1173"/>
      <c r="Y60" s="1336"/>
      <c r="Z60" s="1173"/>
      <c r="AA60" s="1173"/>
      <c r="AB60" s="1173"/>
      <c r="AC60" s="1173"/>
      <c r="AD60" s="1336"/>
      <c r="AE60" s="1173"/>
      <c r="AF60" s="1339"/>
      <c r="AG60" s="1343"/>
      <c r="AH60" s="1181"/>
      <c r="AI60" s="1347"/>
      <c r="AJ60" s="1173"/>
      <c r="AK60" s="1173"/>
      <c r="AL60" s="1173"/>
      <c r="AM60" s="1173"/>
      <c r="AN60" s="1173"/>
      <c r="AO60" s="1173"/>
      <c r="AP60" s="1336"/>
      <c r="AQ60" s="1173"/>
      <c r="AR60" s="1173"/>
      <c r="AS60" s="1173"/>
      <c r="AT60" s="1173"/>
      <c r="AU60" s="1173"/>
      <c r="AV60" s="1173"/>
      <c r="AW60" s="1339"/>
      <c r="AX60" s="1343"/>
      <c r="AY60" s="1353" t="s">
        <v>1401</v>
      </c>
      <c r="AZ60" s="1347"/>
      <c r="BA60" s="1173"/>
      <c r="BB60" s="1173"/>
      <c r="BC60" s="1173"/>
      <c r="BD60" s="1173"/>
    </row>
    <row r="61" spans="1:56" s="211" customFormat="1" ht="9" customHeight="1">
      <c r="A61" s="898" t="s">
        <v>1173</v>
      </c>
      <c r="B61" s="1193">
        <f t="shared" si="12"/>
        <v>23</v>
      </c>
      <c r="C61" s="1189">
        <f t="shared" si="10"/>
        <v>0</v>
      </c>
      <c r="D61" s="1185">
        <v>0</v>
      </c>
      <c r="E61" s="1185">
        <v>0</v>
      </c>
      <c r="F61" s="1185">
        <v>0</v>
      </c>
      <c r="G61" s="1185">
        <v>0</v>
      </c>
      <c r="H61" s="1189">
        <f t="shared" si="11"/>
        <v>0</v>
      </c>
      <c r="I61" s="1185">
        <v>0</v>
      </c>
      <c r="J61" s="1185">
        <v>0</v>
      </c>
      <c r="K61" s="1185">
        <v>0</v>
      </c>
      <c r="L61" s="1185">
        <v>0</v>
      </c>
      <c r="M61" s="1185">
        <v>0</v>
      </c>
      <c r="N61" s="1181" t="s">
        <v>1173</v>
      </c>
      <c r="O61" s="1178">
        <f t="shared" si="13"/>
        <v>1</v>
      </c>
      <c r="P61" s="1171">
        <v>0</v>
      </c>
      <c r="Q61" s="1171">
        <v>1</v>
      </c>
      <c r="R61" s="1171">
        <v>0</v>
      </c>
      <c r="S61" s="1171">
        <v>0</v>
      </c>
      <c r="T61" s="1171">
        <v>2</v>
      </c>
      <c r="U61" s="1171">
        <v>0</v>
      </c>
      <c r="V61" s="1171">
        <v>2</v>
      </c>
      <c r="W61" s="1171">
        <v>0</v>
      </c>
      <c r="X61" s="1171">
        <v>2</v>
      </c>
      <c r="Y61" s="1337">
        <f t="shared" si="14"/>
        <v>0</v>
      </c>
      <c r="Z61" s="1171">
        <v>0</v>
      </c>
      <c r="AA61" s="1171">
        <v>0</v>
      </c>
      <c r="AB61" s="1171">
        <v>0</v>
      </c>
      <c r="AC61" s="1171">
        <v>0</v>
      </c>
      <c r="AD61" s="1337">
        <f t="shared" si="15"/>
        <v>0</v>
      </c>
      <c r="AE61" s="1171">
        <v>0</v>
      </c>
      <c r="AF61" s="1339">
        <v>0</v>
      </c>
      <c r="AG61" s="1344" t="s">
        <v>1174</v>
      </c>
      <c r="AH61" s="1181" t="s">
        <v>1173</v>
      </c>
      <c r="AI61" s="1347">
        <v>1</v>
      </c>
      <c r="AJ61" s="1171">
        <v>3</v>
      </c>
      <c r="AK61" s="1171">
        <v>0</v>
      </c>
      <c r="AL61" s="1171">
        <v>0</v>
      </c>
      <c r="AM61" s="1171">
        <v>0</v>
      </c>
      <c r="AN61" s="1171">
        <v>0</v>
      </c>
      <c r="AO61" s="1171">
        <v>0</v>
      </c>
      <c r="AP61" s="1337">
        <f t="shared" si="16"/>
        <v>5</v>
      </c>
      <c r="AQ61" s="1171">
        <v>3</v>
      </c>
      <c r="AR61" s="1171">
        <v>0</v>
      </c>
      <c r="AS61" s="1171">
        <v>2</v>
      </c>
      <c r="AT61" s="1171">
        <v>0</v>
      </c>
      <c r="AU61" s="1171">
        <v>0</v>
      </c>
      <c r="AV61" s="1171">
        <v>0</v>
      </c>
      <c r="AW61" s="1339">
        <v>0</v>
      </c>
      <c r="AX61" s="1343" t="s">
        <v>1174</v>
      </c>
      <c r="AY61" s="844" t="s">
        <v>1402</v>
      </c>
      <c r="AZ61" s="1347">
        <v>0</v>
      </c>
      <c r="BA61" s="1171">
        <v>3</v>
      </c>
      <c r="BB61" s="1171">
        <v>2</v>
      </c>
      <c r="BC61" s="1171">
        <v>2</v>
      </c>
      <c r="BD61" s="1171">
        <v>0</v>
      </c>
    </row>
    <row r="62" spans="1:56" s="211" customFormat="1" ht="9" customHeight="1" thickBot="1">
      <c r="A62" s="900" t="s">
        <v>1356</v>
      </c>
      <c r="B62" s="1194"/>
      <c r="C62" s="1190"/>
      <c r="D62" s="1186"/>
      <c r="E62" s="1186"/>
      <c r="F62" s="1186"/>
      <c r="G62" s="1186"/>
      <c r="H62" s="1190"/>
      <c r="I62" s="1186"/>
      <c r="J62" s="1186"/>
      <c r="K62" s="1186"/>
      <c r="L62" s="1186"/>
      <c r="M62" s="1186"/>
      <c r="N62" s="1182"/>
      <c r="O62" s="1179"/>
      <c r="P62" s="1172"/>
      <c r="Q62" s="1172"/>
      <c r="R62" s="1172"/>
      <c r="S62" s="1172"/>
      <c r="T62" s="1172"/>
      <c r="U62" s="1172"/>
      <c r="V62" s="1172"/>
      <c r="W62" s="1172"/>
      <c r="X62" s="1172"/>
      <c r="Y62" s="1338"/>
      <c r="Z62" s="1172"/>
      <c r="AA62" s="1172"/>
      <c r="AB62" s="1172"/>
      <c r="AC62" s="1172"/>
      <c r="AD62" s="1338"/>
      <c r="AE62" s="1172"/>
      <c r="AF62" s="1340"/>
      <c r="AG62" s="1345"/>
      <c r="AH62" s="1182"/>
      <c r="AI62" s="1348"/>
      <c r="AJ62" s="1172"/>
      <c r="AK62" s="1172"/>
      <c r="AL62" s="1172"/>
      <c r="AM62" s="1172"/>
      <c r="AN62" s="1172"/>
      <c r="AO62" s="1172"/>
      <c r="AP62" s="1338"/>
      <c r="AQ62" s="1172"/>
      <c r="AR62" s="1172"/>
      <c r="AS62" s="1172"/>
      <c r="AT62" s="1172"/>
      <c r="AU62" s="1172"/>
      <c r="AV62" s="1172"/>
      <c r="AW62" s="1340"/>
      <c r="AX62" s="1351"/>
      <c r="AY62" s="1354" t="s">
        <v>1403</v>
      </c>
      <c r="AZ62" s="1348"/>
      <c r="BA62" s="1172"/>
      <c r="BB62" s="1172"/>
      <c r="BC62" s="1172"/>
      <c r="BD62" s="1172"/>
    </row>
    <row r="63" spans="1:56" s="110" customFormat="1" ht="12" customHeight="1">
      <c r="A63" s="584" t="s">
        <v>409</v>
      </c>
      <c r="B63" s="584"/>
      <c r="C63" s="584"/>
      <c r="D63" s="584"/>
      <c r="E63" s="585"/>
      <c r="F63" s="689"/>
      <c r="G63" s="689"/>
      <c r="H63" s="689"/>
      <c r="I63" s="689"/>
      <c r="J63" s="689"/>
      <c r="K63" s="689"/>
      <c r="L63" s="689"/>
      <c r="M63" s="690" t="s">
        <v>956</v>
      </c>
      <c r="N63" s="585" t="s">
        <v>853</v>
      </c>
      <c r="O63" s="585"/>
      <c r="P63" s="585"/>
      <c r="Q63" s="586"/>
      <c r="R63" s="586"/>
      <c r="S63" s="586"/>
      <c r="T63" s="586"/>
      <c r="U63" s="586"/>
      <c r="V63" s="586"/>
      <c r="W63" s="586"/>
      <c r="X63" s="585"/>
      <c r="Y63" s="689"/>
      <c r="Z63" s="689"/>
      <c r="AA63" s="689"/>
      <c r="AB63" s="689"/>
      <c r="AC63" s="689"/>
      <c r="AD63" s="689"/>
      <c r="AE63" s="689"/>
      <c r="AF63" s="689"/>
      <c r="AG63" s="207" t="s">
        <v>851</v>
      </c>
      <c r="AH63" s="584" t="s">
        <v>853</v>
      </c>
      <c r="AI63" s="586"/>
      <c r="AJ63" s="586"/>
      <c r="AK63" s="586"/>
      <c r="AL63" s="587"/>
      <c r="AM63" s="689"/>
      <c r="AN63" s="689"/>
      <c r="AO63" s="689"/>
      <c r="AP63" s="585"/>
      <c r="AQ63" s="689"/>
      <c r="AR63" s="689"/>
      <c r="AS63" s="586"/>
      <c r="AT63" s="586"/>
      <c r="AU63" s="586"/>
      <c r="AV63" s="586"/>
      <c r="AW63" s="586"/>
      <c r="AX63" s="588" t="s">
        <v>851</v>
      </c>
      <c r="AY63" s="584" t="s">
        <v>409</v>
      </c>
      <c r="AZ63" s="585"/>
      <c r="BA63" s="689"/>
      <c r="BB63" s="689"/>
      <c r="BC63" s="689"/>
      <c r="BD63" s="207" t="s">
        <v>851</v>
      </c>
    </row>
    <row r="64" spans="1:56" s="121" customFormat="1" ht="11.25">
      <c r="AL64" s="104"/>
      <c r="AS64" s="104"/>
      <c r="AT64" s="104"/>
      <c r="AU64" s="104"/>
      <c r="AV64" s="104"/>
      <c r="AW64" s="104"/>
    </row>
    <row r="65" spans="38:49" s="121" customFormat="1" ht="11.25">
      <c r="AL65" s="104"/>
      <c r="AS65" s="104"/>
      <c r="AT65" s="104"/>
      <c r="AU65" s="104"/>
      <c r="AV65" s="104"/>
      <c r="AW65" s="104"/>
    </row>
    <row r="66" spans="38:49" s="121" customFormat="1" ht="11.25">
      <c r="AL66" s="104"/>
      <c r="AS66" s="104"/>
      <c r="AT66" s="104"/>
      <c r="AU66" s="104"/>
      <c r="AV66" s="104"/>
      <c r="AW66" s="104"/>
    </row>
    <row r="67" spans="38:49" s="121" customFormat="1" ht="11.25">
      <c r="AL67" s="104"/>
      <c r="AS67" s="104"/>
      <c r="AT67" s="104"/>
      <c r="AU67" s="104"/>
      <c r="AV67" s="104"/>
      <c r="AW67" s="104"/>
    </row>
    <row r="68" spans="38:49" s="121" customFormat="1" ht="11.25">
      <c r="AL68" s="104"/>
      <c r="AS68" s="104"/>
      <c r="AT68" s="104"/>
      <c r="AU68" s="104"/>
      <c r="AV68" s="104"/>
      <c r="AW68" s="104"/>
    </row>
    <row r="69" spans="38:49" s="121" customFormat="1" ht="11.25">
      <c r="AL69" s="104"/>
      <c r="AS69" s="104"/>
      <c r="AT69" s="104"/>
      <c r="AU69" s="104"/>
      <c r="AV69" s="104"/>
      <c r="AW69" s="104"/>
    </row>
    <row r="70" spans="38:49" s="121" customFormat="1" ht="11.25">
      <c r="AL70" s="104"/>
      <c r="AS70" s="104"/>
      <c r="AT70" s="104"/>
      <c r="AU70" s="104"/>
      <c r="AV70" s="104"/>
      <c r="AW70" s="104"/>
    </row>
    <row r="71" spans="38:49" s="121" customFormat="1" ht="11.25">
      <c r="AL71" s="104"/>
      <c r="AS71" s="104"/>
      <c r="AT71" s="104"/>
      <c r="AU71" s="104"/>
      <c r="AV71" s="104"/>
      <c r="AW71" s="104"/>
    </row>
    <row r="72" spans="38:49" s="121" customFormat="1" ht="11.25">
      <c r="AL72" s="104"/>
      <c r="AS72" s="104"/>
      <c r="AT72" s="104"/>
      <c r="AU72" s="104"/>
      <c r="AV72" s="104"/>
      <c r="AW72" s="104"/>
    </row>
    <row r="73" spans="38:49" s="121" customFormat="1" ht="11.25">
      <c r="AL73" s="104"/>
      <c r="AS73" s="104"/>
      <c r="AT73" s="104"/>
      <c r="AU73" s="104"/>
      <c r="AV73" s="104"/>
      <c r="AW73" s="104"/>
    </row>
    <row r="74" spans="38:49" s="121" customFormat="1" ht="11.25">
      <c r="AL74" s="104"/>
      <c r="AS74" s="104"/>
      <c r="AT74" s="104"/>
      <c r="AU74" s="104"/>
      <c r="AV74" s="104"/>
      <c r="AW74" s="104"/>
    </row>
    <row r="75" spans="38:49" s="121" customFormat="1" ht="11.25">
      <c r="AL75" s="104"/>
      <c r="AS75" s="104"/>
      <c r="AT75" s="104"/>
      <c r="AU75" s="104"/>
      <c r="AV75" s="104"/>
      <c r="AW75" s="104"/>
    </row>
    <row r="76" spans="38:49" s="121" customFormat="1" ht="11.25">
      <c r="AL76" s="104"/>
      <c r="AS76" s="104"/>
      <c r="AT76" s="104"/>
      <c r="AU76" s="104"/>
      <c r="AV76" s="104"/>
      <c r="AW76" s="104"/>
    </row>
    <row r="77" spans="38:49" s="121" customFormat="1" ht="11.25">
      <c r="AL77" s="104"/>
      <c r="AS77" s="104"/>
      <c r="AT77" s="104"/>
      <c r="AU77" s="104"/>
      <c r="AV77" s="104"/>
      <c r="AW77" s="104"/>
    </row>
    <row r="78" spans="38:49" s="121" customFormat="1" ht="11.25">
      <c r="AL78" s="104"/>
      <c r="AS78" s="104"/>
      <c r="AT78" s="104"/>
      <c r="AU78" s="104"/>
      <c r="AV78" s="104"/>
      <c r="AW78" s="104"/>
    </row>
    <row r="79" spans="38:49" s="121" customFormat="1" ht="11.25">
      <c r="AL79" s="104"/>
      <c r="AS79" s="104"/>
      <c r="AT79" s="104"/>
      <c r="AU79" s="104"/>
      <c r="AV79" s="104"/>
      <c r="AW79" s="104"/>
    </row>
    <row r="80" spans="38:49" s="121" customFormat="1" ht="11.25">
      <c r="AL80" s="104"/>
      <c r="AS80" s="104"/>
      <c r="AT80" s="104"/>
      <c r="AU80" s="104"/>
      <c r="AV80" s="104"/>
      <c r="AW80" s="104"/>
    </row>
    <row r="81" spans="38:49" s="121" customFormat="1" ht="11.25">
      <c r="AL81" s="104"/>
      <c r="AS81" s="104"/>
      <c r="AT81" s="104"/>
      <c r="AU81" s="104"/>
      <c r="AV81" s="104"/>
      <c r="AW81" s="104"/>
    </row>
    <row r="82" spans="38:49" s="121" customFormat="1" ht="11.25">
      <c r="AL82" s="104"/>
      <c r="AS82" s="104"/>
      <c r="AT82" s="104"/>
      <c r="AU82" s="104"/>
      <c r="AV82" s="104"/>
      <c r="AW82" s="104"/>
    </row>
    <row r="83" spans="38:49" s="121" customFormat="1" ht="11.25">
      <c r="AL83" s="104"/>
      <c r="AS83" s="104"/>
      <c r="AT83" s="104"/>
      <c r="AU83" s="104"/>
      <c r="AV83" s="104"/>
      <c r="AW83" s="104"/>
    </row>
    <row r="84" spans="38:49" s="121" customFormat="1" ht="11.25">
      <c r="AL84" s="104"/>
      <c r="AS84" s="104"/>
      <c r="AT84" s="104"/>
      <c r="AU84" s="104"/>
      <c r="AV84" s="104"/>
      <c r="AW84" s="104"/>
    </row>
    <row r="85" spans="38:49" s="121" customFormat="1" ht="11.25">
      <c r="AL85" s="104"/>
      <c r="AS85" s="104"/>
      <c r="AT85" s="104"/>
      <c r="AU85" s="104"/>
      <c r="AV85" s="104"/>
      <c r="AW85" s="104"/>
    </row>
    <row r="86" spans="38:49" s="121" customFormat="1" ht="11.25">
      <c r="AL86" s="104"/>
      <c r="AS86" s="104"/>
      <c r="AT86" s="104"/>
      <c r="AU86" s="104"/>
      <c r="AV86" s="104"/>
      <c r="AW86" s="104"/>
    </row>
    <row r="87" spans="38:49" s="121" customFormat="1" ht="11.25">
      <c r="AL87" s="104"/>
      <c r="AS87" s="104"/>
      <c r="AT87" s="104"/>
      <c r="AU87" s="104"/>
      <c r="AV87" s="104"/>
      <c r="AW87" s="104"/>
    </row>
    <row r="88" spans="38:49" s="121" customFormat="1" ht="11.25">
      <c r="AL88" s="104"/>
      <c r="AS88" s="104"/>
      <c r="AT88" s="104"/>
      <c r="AU88" s="104"/>
      <c r="AV88" s="104"/>
      <c r="AW88" s="104"/>
    </row>
    <row r="89" spans="38:49" s="121" customFormat="1" ht="11.25">
      <c r="AL89" s="104"/>
      <c r="AS89" s="104"/>
      <c r="AT89" s="104"/>
      <c r="AU89" s="104"/>
      <c r="AV89" s="104"/>
      <c r="AW89" s="104"/>
    </row>
    <row r="90" spans="38:49" s="121" customFormat="1" ht="11.25">
      <c r="AL90" s="104"/>
      <c r="AS90" s="104"/>
      <c r="AT90" s="104"/>
      <c r="AU90" s="104"/>
      <c r="AV90" s="104"/>
      <c r="AW90" s="104"/>
    </row>
    <row r="91" spans="38:49" s="121" customFormat="1" ht="11.25">
      <c r="AL91" s="104"/>
      <c r="AS91" s="104"/>
      <c r="AT91" s="104"/>
      <c r="AU91" s="104"/>
      <c r="AV91" s="104"/>
      <c r="AW91" s="104"/>
    </row>
    <row r="92" spans="38:49" s="121" customFormat="1" ht="11.25">
      <c r="AL92" s="104"/>
      <c r="AS92" s="104"/>
      <c r="AT92" s="104"/>
      <c r="AU92" s="104"/>
      <c r="AV92" s="104"/>
      <c r="AW92" s="104"/>
    </row>
    <row r="93" spans="38:49" s="121" customFormat="1" ht="11.25">
      <c r="AL93" s="104"/>
      <c r="AS93" s="104"/>
      <c r="AT93" s="104"/>
      <c r="AU93" s="104"/>
      <c r="AV93" s="104"/>
      <c r="AW93" s="104"/>
    </row>
    <row r="94" spans="38:49" s="121" customFormat="1" ht="11.25">
      <c r="AL94" s="104"/>
      <c r="AS94" s="104"/>
      <c r="AT94" s="104"/>
      <c r="AU94" s="104"/>
      <c r="AV94" s="104"/>
      <c r="AW94" s="104"/>
    </row>
  </sheetData>
  <sheetProtection selectLockedCells="1"/>
  <mergeCells count="1347">
    <mergeCell ref="BD21:BD22"/>
    <mergeCell ref="BD23:BD24"/>
    <mergeCell ref="BD25:BD26"/>
    <mergeCell ref="BD27:BD28"/>
    <mergeCell ref="BD29:BD30"/>
    <mergeCell ref="BD31:BD32"/>
    <mergeCell ref="BD15:BD16"/>
    <mergeCell ref="BD17:BD18"/>
    <mergeCell ref="BD19:BD20"/>
    <mergeCell ref="BD47:BD48"/>
    <mergeCell ref="BD49:BD50"/>
    <mergeCell ref="BD51:BD52"/>
    <mergeCell ref="BD53:BD54"/>
    <mergeCell ref="BD55:BD56"/>
    <mergeCell ref="BD57:BD58"/>
    <mergeCell ref="BD59:BD60"/>
    <mergeCell ref="BD61:BD62"/>
    <mergeCell ref="BD33:BD34"/>
    <mergeCell ref="BD35:BD36"/>
    <mergeCell ref="BD37:BD38"/>
    <mergeCell ref="BD39:BD40"/>
    <mergeCell ref="BD41:BD42"/>
    <mergeCell ref="BD43:BD44"/>
    <mergeCell ref="BD45:BD46"/>
    <mergeCell ref="BC47:BC48"/>
    <mergeCell ref="BC49:BC50"/>
    <mergeCell ref="BC51:BC52"/>
    <mergeCell ref="BC53:BC54"/>
    <mergeCell ref="BC55:BC56"/>
    <mergeCell ref="BC57:BC58"/>
    <mergeCell ref="BC59:BC60"/>
    <mergeCell ref="BC61:BC62"/>
    <mergeCell ref="BC31:BC32"/>
    <mergeCell ref="BC33:BC34"/>
    <mergeCell ref="BC35:BC36"/>
    <mergeCell ref="BC37:BC38"/>
    <mergeCell ref="BC39:BC40"/>
    <mergeCell ref="BC41:BC42"/>
    <mergeCell ref="BC43:BC44"/>
    <mergeCell ref="BB15:BB16"/>
    <mergeCell ref="BB17:BB18"/>
    <mergeCell ref="BB19:BB20"/>
    <mergeCell ref="BB21:BB22"/>
    <mergeCell ref="BB23:BB24"/>
    <mergeCell ref="BB25:BB26"/>
    <mergeCell ref="BB27:BB28"/>
    <mergeCell ref="BB29:BB30"/>
    <mergeCell ref="BC45:BC46"/>
    <mergeCell ref="BC15:BC16"/>
    <mergeCell ref="BC17:BC18"/>
    <mergeCell ref="BC19:BC20"/>
    <mergeCell ref="BC21:BC22"/>
    <mergeCell ref="BC23:BC24"/>
    <mergeCell ref="BC25:BC26"/>
    <mergeCell ref="BC27:BC28"/>
    <mergeCell ref="BC29:BC30"/>
    <mergeCell ref="BB47:BB48"/>
    <mergeCell ref="BB49:BB50"/>
    <mergeCell ref="BB51:BB52"/>
    <mergeCell ref="BB53:BB54"/>
    <mergeCell ref="BB55:BB56"/>
    <mergeCell ref="BB57:BB58"/>
    <mergeCell ref="BB59:BB60"/>
    <mergeCell ref="BB61:BB62"/>
    <mergeCell ref="BB31:BB32"/>
    <mergeCell ref="BB33:BB34"/>
    <mergeCell ref="BB35:BB36"/>
    <mergeCell ref="BB37:BB38"/>
    <mergeCell ref="BB39:BB40"/>
    <mergeCell ref="BB41:BB42"/>
    <mergeCell ref="BB43:BB44"/>
    <mergeCell ref="BB45:BB46"/>
    <mergeCell ref="BA33:BA34"/>
    <mergeCell ref="BA35:BA36"/>
    <mergeCell ref="BA37:BA38"/>
    <mergeCell ref="BA39:BA40"/>
    <mergeCell ref="BA41:BA42"/>
    <mergeCell ref="BA43:BA44"/>
    <mergeCell ref="BA15:BA16"/>
    <mergeCell ref="BA17:BA18"/>
    <mergeCell ref="BA19:BA20"/>
    <mergeCell ref="BA21:BA22"/>
    <mergeCell ref="BA23:BA24"/>
    <mergeCell ref="BA25:BA26"/>
    <mergeCell ref="BA27:BA28"/>
    <mergeCell ref="BA29:BA30"/>
    <mergeCell ref="BA31:BA32"/>
    <mergeCell ref="BA45:BA46"/>
    <mergeCell ref="BA47:BA48"/>
    <mergeCell ref="BA49:BA50"/>
    <mergeCell ref="BA51:BA52"/>
    <mergeCell ref="BA53:BA54"/>
    <mergeCell ref="BA55:BA56"/>
    <mergeCell ref="BA57:BA58"/>
    <mergeCell ref="BA59:BA60"/>
    <mergeCell ref="BA61:BA62"/>
    <mergeCell ref="AZ23:AZ24"/>
    <mergeCell ref="AZ25:AZ26"/>
    <mergeCell ref="AZ27:AZ28"/>
    <mergeCell ref="AZ29:AZ30"/>
    <mergeCell ref="AZ31:AZ32"/>
    <mergeCell ref="AZ17:AZ18"/>
    <mergeCell ref="AZ19:AZ20"/>
    <mergeCell ref="AZ21:AZ22"/>
    <mergeCell ref="AZ15:AZ16"/>
    <mergeCell ref="AZ47:AZ48"/>
    <mergeCell ref="AZ49:AZ50"/>
    <mergeCell ref="AZ51:AZ52"/>
    <mergeCell ref="AZ53:AZ54"/>
    <mergeCell ref="AZ55:AZ56"/>
    <mergeCell ref="AZ57:AZ58"/>
    <mergeCell ref="AZ59:AZ60"/>
    <mergeCell ref="AZ61:AZ62"/>
    <mergeCell ref="AZ33:AZ34"/>
    <mergeCell ref="AZ35:AZ36"/>
    <mergeCell ref="AZ37:AZ38"/>
    <mergeCell ref="AZ39:AZ40"/>
    <mergeCell ref="AZ41:AZ42"/>
    <mergeCell ref="AZ43:AZ44"/>
    <mergeCell ref="AZ45:AZ46"/>
    <mergeCell ref="AX19:AX20"/>
    <mergeCell ref="AX21:AX22"/>
    <mergeCell ref="AX23:AX24"/>
    <mergeCell ref="AX25:AX26"/>
    <mergeCell ref="AX27:AX28"/>
    <mergeCell ref="AX29:AX30"/>
    <mergeCell ref="AX31:AX32"/>
    <mergeCell ref="AX15:AX16"/>
    <mergeCell ref="AX17:AX18"/>
    <mergeCell ref="AX49:AX50"/>
    <mergeCell ref="AX51:AX52"/>
    <mergeCell ref="AX53:AX54"/>
    <mergeCell ref="AX55:AX56"/>
    <mergeCell ref="AX57:AX58"/>
    <mergeCell ref="AX59:AX60"/>
    <mergeCell ref="AX61:AX62"/>
    <mergeCell ref="AX33:AX34"/>
    <mergeCell ref="AX35:AX36"/>
    <mergeCell ref="AX37:AX38"/>
    <mergeCell ref="AX39:AX40"/>
    <mergeCell ref="AX41:AX42"/>
    <mergeCell ref="AX43:AX44"/>
    <mergeCell ref="AX45:AX46"/>
    <mergeCell ref="AX47:AX48"/>
    <mergeCell ref="AW31:AW32"/>
    <mergeCell ref="AW33:AW34"/>
    <mergeCell ref="AW35:AW36"/>
    <mergeCell ref="AW37:AW38"/>
    <mergeCell ref="AW39:AW40"/>
    <mergeCell ref="AW41:AW42"/>
    <mergeCell ref="AW43:AW44"/>
    <mergeCell ref="AW15:AW16"/>
    <mergeCell ref="AW17:AW18"/>
    <mergeCell ref="AW19:AW20"/>
    <mergeCell ref="AW21:AW22"/>
    <mergeCell ref="AW23:AW24"/>
    <mergeCell ref="AW25:AW26"/>
    <mergeCell ref="AW27:AW28"/>
    <mergeCell ref="AW29:AW30"/>
    <mergeCell ref="AW45:AW46"/>
    <mergeCell ref="AW47:AW48"/>
    <mergeCell ref="AW49:AW50"/>
    <mergeCell ref="AW51:AW52"/>
    <mergeCell ref="AW53:AW54"/>
    <mergeCell ref="AW55:AW56"/>
    <mergeCell ref="AW57:AW58"/>
    <mergeCell ref="AW59:AW60"/>
    <mergeCell ref="AW61:AW62"/>
    <mergeCell ref="AV17:AV18"/>
    <mergeCell ref="AV19:AV20"/>
    <mergeCell ref="AV21:AV22"/>
    <mergeCell ref="AV23:AV24"/>
    <mergeCell ref="AV25:AV26"/>
    <mergeCell ref="AV27:AV28"/>
    <mergeCell ref="AV29:AV30"/>
    <mergeCell ref="AV31:AV32"/>
    <mergeCell ref="AV15:AV16"/>
    <mergeCell ref="AV49:AV50"/>
    <mergeCell ref="AV51:AV52"/>
    <mergeCell ref="AV53:AV54"/>
    <mergeCell ref="AV55:AV56"/>
    <mergeCell ref="AV57:AV58"/>
    <mergeCell ref="AV59:AV60"/>
    <mergeCell ref="AV61:AV62"/>
    <mergeCell ref="AV33:AV34"/>
    <mergeCell ref="AV35:AV36"/>
    <mergeCell ref="AV37:AV38"/>
    <mergeCell ref="AV39:AV40"/>
    <mergeCell ref="AV41:AV42"/>
    <mergeCell ref="AV43:AV44"/>
    <mergeCell ref="AV45:AV46"/>
    <mergeCell ref="AV47:AV48"/>
    <mergeCell ref="AU57:AU58"/>
    <mergeCell ref="AU59:AU60"/>
    <mergeCell ref="AU61:AU62"/>
    <mergeCell ref="AU15:AU16"/>
    <mergeCell ref="AU17:AU18"/>
    <mergeCell ref="AU19:AU20"/>
    <mergeCell ref="AU21:AU22"/>
    <mergeCell ref="AU23:AU24"/>
    <mergeCell ref="AU25:AU26"/>
    <mergeCell ref="AU27:AU28"/>
    <mergeCell ref="AU29:AU30"/>
    <mergeCell ref="AU31:AU32"/>
    <mergeCell ref="AU33:AU34"/>
    <mergeCell ref="AU35:AU36"/>
    <mergeCell ref="AU37:AU38"/>
    <mergeCell ref="AU39:AU40"/>
    <mergeCell ref="AT33:AT34"/>
    <mergeCell ref="AU41:AU42"/>
    <mergeCell ref="AU43:AU44"/>
    <mergeCell ref="AU45:AU46"/>
    <mergeCell ref="AU47:AU48"/>
    <mergeCell ref="AU49:AU50"/>
    <mergeCell ref="AU51:AU52"/>
    <mergeCell ref="AU53:AU54"/>
    <mergeCell ref="AU55:AU56"/>
    <mergeCell ref="AT15:AT16"/>
    <mergeCell ref="AT17:AT18"/>
    <mergeCell ref="AT19:AT20"/>
    <mergeCell ref="AT21:AT22"/>
    <mergeCell ref="AT23:AT24"/>
    <mergeCell ref="AT25:AT26"/>
    <mergeCell ref="AT27:AT28"/>
    <mergeCell ref="AT29:AT30"/>
    <mergeCell ref="AT31:AT32"/>
    <mergeCell ref="AT49:AT50"/>
    <mergeCell ref="AT51:AT52"/>
    <mergeCell ref="AT53:AT54"/>
    <mergeCell ref="AT55:AT56"/>
    <mergeCell ref="AT57:AT58"/>
    <mergeCell ref="AT59:AT60"/>
    <mergeCell ref="AT61:AT62"/>
    <mergeCell ref="AT35:AT36"/>
    <mergeCell ref="AT37:AT38"/>
    <mergeCell ref="AT39:AT40"/>
    <mergeCell ref="AT41:AT42"/>
    <mergeCell ref="AT43:AT44"/>
    <mergeCell ref="AT45:AT46"/>
    <mergeCell ref="AT47:AT48"/>
    <mergeCell ref="AS59:AS60"/>
    <mergeCell ref="AS61:AS62"/>
    <mergeCell ref="AS41:AS42"/>
    <mergeCell ref="AS43:AS44"/>
    <mergeCell ref="AS45:AS46"/>
    <mergeCell ref="AS47:AS48"/>
    <mergeCell ref="AS49:AS50"/>
    <mergeCell ref="AS51:AS52"/>
    <mergeCell ref="AS25:AS26"/>
    <mergeCell ref="AS27:AS28"/>
    <mergeCell ref="AS29:AS30"/>
    <mergeCell ref="AS31:AS32"/>
    <mergeCell ref="AS33:AS34"/>
    <mergeCell ref="AS35:AS36"/>
    <mergeCell ref="AS37:AS38"/>
    <mergeCell ref="AS39:AS40"/>
    <mergeCell ref="AR43:AR44"/>
    <mergeCell ref="AR15:AR16"/>
    <mergeCell ref="AR17:AR18"/>
    <mergeCell ref="AR19:AR20"/>
    <mergeCell ref="AR21:AR22"/>
    <mergeCell ref="AR23:AR24"/>
    <mergeCell ref="AS53:AS54"/>
    <mergeCell ref="AS55:AS56"/>
    <mergeCell ref="AS57:AS58"/>
    <mergeCell ref="AS15:AS16"/>
    <mergeCell ref="AS17:AS18"/>
    <mergeCell ref="AS19:AS20"/>
    <mergeCell ref="AS21:AS22"/>
    <mergeCell ref="AS23:AS24"/>
    <mergeCell ref="AR25:AR26"/>
    <mergeCell ref="AR27:AR28"/>
    <mergeCell ref="AR29:AR30"/>
    <mergeCell ref="AR31:AR32"/>
    <mergeCell ref="AR33:AR34"/>
    <mergeCell ref="AR35:AR36"/>
    <mergeCell ref="AR37:AR38"/>
    <mergeCell ref="AR39:AR40"/>
    <mergeCell ref="AR41:AR42"/>
    <mergeCell ref="AQ51:AQ52"/>
    <mergeCell ref="AQ53:AQ54"/>
    <mergeCell ref="AQ55:AQ56"/>
    <mergeCell ref="AQ57:AQ58"/>
    <mergeCell ref="AQ59:AQ60"/>
    <mergeCell ref="AQ61:AQ62"/>
    <mergeCell ref="AR45:AR46"/>
    <mergeCell ref="AR47:AR48"/>
    <mergeCell ref="AR49:AR50"/>
    <mergeCell ref="AR51:AR52"/>
    <mergeCell ref="AR53:AR54"/>
    <mergeCell ref="AR55:AR56"/>
    <mergeCell ref="AR57:AR58"/>
    <mergeCell ref="AR59:AR60"/>
    <mergeCell ref="AR61:AR62"/>
    <mergeCell ref="AQ33:AQ34"/>
    <mergeCell ref="AQ35:AQ36"/>
    <mergeCell ref="AQ37:AQ38"/>
    <mergeCell ref="AQ39:AQ40"/>
    <mergeCell ref="AQ41:AQ42"/>
    <mergeCell ref="AQ43:AQ44"/>
    <mergeCell ref="AQ45:AQ46"/>
    <mergeCell ref="AQ47:AQ48"/>
    <mergeCell ref="AQ49:AQ50"/>
    <mergeCell ref="AQ15:AQ16"/>
    <mergeCell ref="AQ17:AQ18"/>
    <mergeCell ref="AQ19:AQ20"/>
    <mergeCell ref="AQ21:AQ22"/>
    <mergeCell ref="AQ23:AQ24"/>
    <mergeCell ref="AQ25:AQ26"/>
    <mergeCell ref="AQ27:AQ28"/>
    <mergeCell ref="AQ29:AQ30"/>
    <mergeCell ref="AQ31:AQ32"/>
    <mergeCell ref="AP57:AP58"/>
    <mergeCell ref="AP59:AP60"/>
    <mergeCell ref="AP61:AP62"/>
    <mergeCell ref="AP15:AP16"/>
    <mergeCell ref="AP17:AP18"/>
    <mergeCell ref="AP19:AP20"/>
    <mergeCell ref="AP21:AP22"/>
    <mergeCell ref="AP23:AP24"/>
    <mergeCell ref="AP25:AP26"/>
    <mergeCell ref="AP27:AP28"/>
    <mergeCell ref="AP29:AP30"/>
    <mergeCell ref="AP31:AP32"/>
    <mergeCell ref="AP33:AP34"/>
    <mergeCell ref="AP35:AP36"/>
    <mergeCell ref="AP37:AP38"/>
    <mergeCell ref="AP39:AP40"/>
    <mergeCell ref="AO15:AO16"/>
    <mergeCell ref="AP41:AP42"/>
    <mergeCell ref="AP43:AP44"/>
    <mergeCell ref="AP45:AP46"/>
    <mergeCell ref="AP47:AP48"/>
    <mergeCell ref="AP49:AP50"/>
    <mergeCell ref="AP51:AP52"/>
    <mergeCell ref="AP53:AP54"/>
    <mergeCell ref="AP55:AP56"/>
    <mergeCell ref="AO59:AO60"/>
    <mergeCell ref="AO61:AO62"/>
    <mergeCell ref="AO17:AO18"/>
    <mergeCell ref="AO19:AO20"/>
    <mergeCell ref="AO21:AO22"/>
    <mergeCell ref="AO23:AO24"/>
    <mergeCell ref="AO25:AO26"/>
    <mergeCell ref="AO27:AO28"/>
    <mergeCell ref="AO29:AO30"/>
    <mergeCell ref="AO31:AO32"/>
    <mergeCell ref="AO33:AO34"/>
    <mergeCell ref="AO35:AO36"/>
    <mergeCell ref="AO37:AO38"/>
    <mergeCell ref="AO39:AO40"/>
    <mergeCell ref="AO41:AO42"/>
    <mergeCell ref="AO43:AO44"/>
    <mergeCell ref="AO45:AO46"/>
    <mergeCell ref="AO47:AO48"/>
    <mergeCell ref="AO49:AO50"/>
    <mergeCell ref="AO51:AO52"/>
    <mergeCell ref="AO53:AO54"/>
    <mergeCell ref="AO55:AO56"/>
    <mergeCell ref="AO57:AO58"/>
    <mergeCell ref="AN51:AN52"/>
    <mergeCell ref="AN53:AN54"/>
    <mergeCell ref="AN55:AN56"/>
    <mergeCell ref="AN57:AN58"/>
    <mergeCell ref="AN59:AN60"/>
    <mergeCell ref="AN61:AN62"/>
    <mergeCell ref="AN33:AN34"/>
    <mergeCell ref="AN35:AN36"/>
    <mergeCell ref="AN37:AN38"/>
    <mergeCell ref="AN39:AN40"/>
    <mergeCell ref="AN41:AN42"/>
    <mergeCell ref="AN43:AN44"/>
    <mergeCell ref="AN45:AN46"/>
    <mergeCell ref="AM15:AM16"/>
    <mergeCell ref="AM17:AM18"/>
    <mergeCell ref="AM19:AM20"/>
    <mergeCell ref="AM21:AM22"/>
    <mergeCell ref="AM23:AM24"/>
    <mergeCell ref="AM25:AM26"/>
    <mergeCell ref="AM27:AM28"/>
    <mergeCell ref="AN47:AN48"/>
    <mergeCell ref="AN49:AN50"/>
    <mergeCell ref="AN15:AN16"/>
    <mergeCell ref="AN17:AN18"/>
    <mergeCell ref="AN19:AN20"/>
    <mergeCell ref="AN21:AN22"/>
    <mergeCell ref="AN23:AN24"/>
    <mergeCell ref="AN25:AN26"/>
    <mergeCell ref="AN27:AN28"/>
    <mergeCell ref="AN29:AN30"/>
    <mergeCell ref="AN31:AN32"/>
    <mergeCell ref="AM29:AM30"/>
    <mergeCell ref="AM31:AM32"/>
    <mergeCell ref="AM33:AM34"/>
    <mergeCell ref="AM35:AM36"/>
    <mergeCell ref="AM37:AM38"/>
    <mergeCell ref="AM39:AM40"/>
    <mergeCell ref="AM41:AM42"/>
    <mergeCell ref="AM43:AM44"/>
    <mergeCell ref="AM45:AM46"/>
    <mergeCell ref="AL51:AL52"/>
    <mergeCell ref="AL53:AL54"/>
    <mergeCell ref="AL55:AL56"/>
    <mergeCell ref="AL57:AL58"/>
    <mergeCell ref="AL59:AL60"/>
    <mergeCell ref="AL61:AL62"/>
    <mergeCell ref="AM47:AM48"/>
    <mergeCell ref="AM49:AM50"/>
    <mergeCell ref="AM51:AM52"/>
    <mergeCell ref="AM53:AM54"/>
    <mergeCell ref="AM55:AM56"/>
    <mergeCell ref="AM57:AM58"/>
    <mergeCell ref="AM59:AM60"/>
    <mergeCell ref="AM61:AM62"/>
    <mergeCell ref="AL33:AL34"/>
    <mergeCell ref="AL35:AL36"/>
    <mergeCell ref="AL37:AL38"/>
    <mergeCell ref="AL39:AL40"/>
    <mergeCell ref="AL41:AL42"/>
    <mergeCell ref="AL43:AL44"/>
    <mergeCell ref="AL45:AL46"/>
    <mergeCell ref="AL47:AL48"/>
    <mergeCell ref="AL49:AL50"/>
    <mergeCell ref="AL25:AL26"/>
    <mergeCell ref="AL23:AL24"/>
    <mergeCell ref="AL21:AL22"/>
    <mergeCell ref="AL19:AL20"/>
    <mergeCell ref="AL17:AL18"/>
    <mergeCell ref="AL15:AL16"/>
    <mergeCell ref="AL27:AL28"/>
    <mergeCell ref="AL29:AL30"/>
    <mergeCell ref="AL31:AL32"/>
    <mergeCell ref="AK49:AK50"/>
    <mergeCell ref="AK47:AK48"/>
    <mergeCell ref="AK45:AK46"/>
    <mergeCell ref="AK43:AK44"/>
    <mergeCell ref="AK41:AK42"/>
    <mergeCell ref="AK39:AK40"/>
    <mergeCell ref="AK61:AK62"/>
    <mergeCell ref="AK59:AK60"/>
    <mergeCell ref="AK57:AK58"/>
    <mergeCell ref="AK55:AK56"/>
    <mergeCell ref="AK53:AK54"/>
    <mergeCell ref="AK51:AK52"/>
    <mergeCell ref="AK25:AK26"/>
    <mergeCell ref="AK23:AK24"/>
    <mergeCell ref="AK21:AK22"/>
    <mergeCell ref="AK19:AK20"/>
    <mergeCell ref="AK17:AK18"/>
    <mergeCell ref="AK15:AK16"/>
    <mergeCell ref="AK37:AK38"/>
    <mergeCell ref="AK35:AK36"/>
    <mergeCell ref="AK33:AK34"/>
    <mergeCell ref="AK31:AK32"/>
    <mergeCell ref="AK29:AK30"/>
    <mergeCell ref="AK27:AK28"/>
    <mergeCell ref="AJ49:AJ50"/>
    <mergeCell ref="AJ47:AJ48"/>
    <mergeCell ref="AJ45:AJ46"/>
    <mergeCell ref="AJ43:AJ44"/>
    <mergeCell ref="AJ41:AJ42"/>
    <mergeCell ref="AJ39:AJ40"/>
    <mergeCell ref="AJ37:AJ38"/>
    <mergeCell ref="AJ61:AJ62"/>
    <mergeCell ref="AJ59:AJ60"/>
    <mergeCell ref="AJ57:AJ58"/>
    <mergeCell ref="AJ55:AJ56"/>
    <mergeCell ref="AJ53:AJ54"/>
    <mergeCell ref="AJ51:AJ52"/>
    <mergeCell ref="AJ25:AJ26"/>
    <mergeCell ref="AJ23:AJ24"/>
    <mergeCell ref="AJ21:AJ22"/>
    <mergeCell ref="AJ19:AJ20"/>
    <mergeCell ref="AJ17:AJ18"/>
    <mergeCell ref="AJ15:AJ16"/>
    <mergeCell ref="AJ35:AJ36"/>
    <mergeCell ref="AJ33:AJ34"/>
    <mergeCell ref="AJ31:AJ32"/>
    <mergeCell ref="AJ29:AJ30"/>
    <mergeCell ref="AJ27:AJ28"/>
    <mergeCell ref="AI17:AI18"/>
    <mergeCell ref="AI15:AI16"/>
    <mergeCell ref="AI37:AI38"/>
    <mergeCell ref="AI35:AI36"/>
    <mergeCell ref="AI33:AI34"/>
    <mergeCell ref="AI31:AI32"/>
    <mergeCell ref="AI29:AI30"/>
    <mergeCell ref="AI27:AI28"/>
    <mergeCell ref="AI25:AI26"/>
    <mergeCell ref="AH61:AH62"/>
    <mergeCell ref="AH59:AH60"/>
    <mergeCell ref="AH57:AH58"/>
    <mergeCell ref="AH55:AH56"/>
    <mergeCell ref="AH53:AH54"/>
    <mergeCell ref="AH51:AH52"/>
    <mergeCell ref="AI23:AI24"/>
    <mergeCell ref="AI21:AI22"/>
    <mergeCell ref="AI19:AI20"/>
    <mergeCell ref="AI49:AI50"/>
    <mergeCell ref="AI47:AI48"/>
    <mergeCell ref="AI45:AI46"/>
    <mergeCell ref="AI43:AI44"/>
    <mergeCell ref="AI41:AI42"/>
    <mergeCell ref="AI39:AI40"/>
    <mergeCell ref="AI61:AI62"/>
    <mergeCell ref="AI59:AI60"/>
    <mergeCell ref="AI57:AI58"/>
    <mergeCell ref="AI55:AI56"/>
    <mergeCell ref="AI53:AI54"/>
    <mergeCell ref="AI51:AI52"/>
    <mergeCell ref="AG55:AG56"/>
    <mergeCell ref="AG53:AG54"/>
    <mergeCell ref="AH25:AH26"/>
    <mergeCell ref="AH23:AH24"/>
    <mergeCell ref="AH21:AH22"/>
    <mergeCell ref="AH19:AH20"/>
    <mergeCell ref="AH17:AH18"/>
    <mergeCell ref="AH15:AH16"/>
    <mergeCell ref="AH49:AH50"/>
    <mergeCell ref="AH47:AH48"/>
    <mergeCell ref="AH45:AH46"/>
    <mergeCell ref="AH43:AH44"/>
    <mergeCell ref="AH41:AH42"/>
    <mergeCell ref="AH39:AH40"/>
    <mergeCell ref="AH37:AH38"/>
    <mergeCell ref="AH35:AH36"/>
    <mergeCell ref="AH33:AH34"/>
    <mergeCell ref="AH31:AH32"/>
    <mergeCell ref="AH29:AH30"/>
    <mergeCell ref="AH27:AH28"/>
    <mergeCell ref="AF59:AF60"/>
    <mergeCell ref="AF61:AF62"/>
    <mergeCell ref="AG15:AG16"/>
    <mergeCell ref="AG27:AG28"/>
    <mergeCell ref="AG25:AG26"/>
    <mergeCell ref="AG23:AG24"/>
    <mergeCell ref="AG21:AG22"/>
    <mergeCell ref="AG19:AG20"/>
    <mergeCell ref="AG17:AG18"/>
    <mergeCell ref="AG39:AG40"/>
    <mergeCell ref="AG37:AG38"/>
    <mergeCell ref="AG35:AG36"/>
    <mergeCell ref="AG33:AG34"/>
    <mergeCell ref="AG31:AG32"/>
    <mergeCell ref="AG29:AG30"/>
    <mergeCell ref="AG51:AG52"/>
    <mergeCell ref="AG49:AG50"/>
    <mergeCell ref="AG47:AG48"/>
    <mergeCell ref="AG45:AG46"/>
    <mergeCell ref="AG43:AG44"/>
    <mergeCell ref="AG41:AG42"/>
    <mergeCell ref="AG61:AG62"/>
    <mergeCell ref="AG59:AG60"/>
    <mergeCell ref="AG57:AG58"/>
    <mergeCell ref="AF47:AF48"/>
    <mergeCell ref="AF45:AF46"/>
    <mergeCell ref="AF43:AF44"/>
    <mergeCell ref="AF41:AF42"/>
    <mergeCell ref="AF49:AF50"/>
    <mergeCell ref="AF51:AF52"/>
    <mergeCell ref="AF53:AF54"/>
    <mergeCell ref="AF55:AF56"/>
    <mergeCell ref="AF57:AF58"/>
    <mergeCell ref="AF29:AF30"/>
    <mergeCell ref="AF27:AF28"/>
    <mergeCell ref="AF25:AF26"/>
    <mergeCell ref="AF23:AF24"/>
    <mergeCell ref="AF21:AF22"/>
    <mergeCell ref="AF19:AF20"/>
    <mergeCell ref="AF17:AF18"/>
    <mergeCell ref="AF39:AF40"/>
    <mergeCell ref="AF37:AF38"/>
    <mergeCell ref="AF35:AF36"/>
    <mergeCell ref="AF33:AF34"/>
    <mergeCell ref="AF31:AF32"/>
    <mergeCell ref="AE51:AE52"/>
    <mergeCell ref="AE49:AE50"/>
    <mergeCell ref="AE47:AE48"/>
    <mergeCell ref="AE45:AE46"/>
    <mergeCell ref="AE43:AE44"/>
    <mergeCell ref="AE41:AE42"/>
    <mergeCell ref="AE39:AE40"/>
    <mergeCell ref="AE61:AE62"/>
    <mergeCell ref="AE59:AE60"/>
    <mergeCell ref="AE57:AE58"/>
    <mergeCell ref="AE55:AE56"/>
    <mergeCell ref="AE53:AE54"/>
    <mergeCell ref="AE25:AE26"/>
    <mergeCell ref="AE23:AE24"/>
    <mergeCell ref="AE21:AE22"/>
    <mergeCell ref="AE19:AE20"/>
    <mergeCell ref="AE17:AE18"/>
    <mergeCell ref="AE37:AE38"/>
    <mergeCell ref="AE35:AE36"/>
    <mergeCell ref="AE33:AE34"/>
    <mergeCell ref="AE31:AE32"/>
    <mergeCell ref="AE29:AE30"/>
    <mergeCell ref="AE27:AE28"/>
    <mergeCell ref="AD51:AD52"/>
    <mergeCell ref="AD49:AD50"/>
    <mergeCell ref="AD47:AD48"/>
    <mergeCell ref="AD45:AD46"/>
    <mergeCell ref="AD43:AD44"/>
    <mergeCell ref="AD41:AD42"/>
    <mergeCell ref="AD61:AD62"/>
    <mergeCell ref="AD59:AD60"/>
    <mergeCell ref="AD57:AD58"/>
    <mergeCell ref="AD55:AD56"/>
    <mergeCell ref="AD53:AD54"/>
    <mergeCell ref="AD27:AD28"/>
    <mergeCell ref="AD25:AD26"/>
    <mergeCell ref="AD23:AD24"/>
    <mergeCell ref="AD21:AD22"/>
    <mergeCell ref="AD19:AD20"/>
    <mergeCell ref="AD17:AD18"/>
    <mergeCell ref="AD39:AD40"/>
    <mergeCell ref="AD37:AD38"/>
    <mergeCell ref="AD35:AD36"/>
    <mergeCell ref="AD33:AD34"/>
    <mergeCell ref="AD31:AD32"/>
    <mergeCell ref="AD29:AD30"/>
    <mergeCell ref="AC27:AC28"/>
    <mergeCell ref="AC25:AC26"/>
    <mergeCell ref="AC23:AC24"/>
    <mergeCell ref="AC21:AC22"/>
    <mergeCell ref="AC19:AC20"/>
    <mergeCell ref="AC17:AC18"/>
    <mergeCell ref="AC45:AC46"/>
    <mergeCell ref="AC43:AC44"/>
    <mergeCell ref="AC41:AC42"/>
    <mergeCell ref="AC39:AC40"/>
    <mergeCell ref="AC37:AC38"/>
    <mergeCell ref="AC35:AC36"/>
    <mergeCell ref="AB61:AB62"/>
    <mergeCell ref="AB59:AB60"/>
    <mergeCell ref="AB57:AB58"/>
    <mergeCell ref="AB55:AB56"/>
    <mergeCell ref="AB53:AB54"/>
    <mergeCell ref="AB51:AB52"/>
    <mergeCell ref="AC33:AC34"/>
    <mergeCell ref="AC31:AC32"/>
    <mergeCell ref="AC29:AC30"/>
    <mergeCell ref="AC61:AC62"/>
    <mergeCell ref="AC59:AC60"/>
    <mergeCell ref="AC57:AC58"/>
    <mergeCell ref="AC55:AC56"/>
    <mergeCell ref="AC53:AC54"/>
    <mergeCell ref="AC51:AC52"/>
    <mergeCell ref="AC49:AC50"/>
    <mergeCell ref="AC47:AC48"/>
    <mergeCell ref="AA51:AA52"/>
    <mergeCell ref="AA49:AA50"/>
    <mergeCell ref="AB27:AB28"/>
    <mergeCell ref="AB25:AB26"/>
    <mergeCell ref="AB23:AB24"/>
    <mergeCell ref="AB21:AB22"/>
    <mergeCell ref="AB19:AB20"/>
    <mergeCell ref="AB17:AB18"/>
    <mergeCell ref="AB37:AB38"/>
    <mergeCell ref="AB35:AB36"/>
    <mergeCell ref="AB33:AB34"/>
    <mergeCell ref="AB31:AB32"/>
    <mergeCell ref="AB29:AB30"/>
    <mergeCell ref="AB49:AB50"/>
    <mergeCell ref="AB47:AB48"/>
    <mergeCell ref="AB45:AB46"/>
    <mergeCell ref="AB43:AB44"/>
    <mergeCell ref="AB41:AB42"/>
    <mergeCell ref="AB39:AB40"/>
    <mergeCell ref="Z61:Z62"/>
    <mergeCell ref="Z59:Z60"/>
    <mergeCell ref="Z57:Z58"/>
    <mergeCell ref="Z55:Z56"/>
    <mergeCell ref="AA61:AA62"/>
    <mergeCell ref="AA59:AA60"/>
    <mergeCell ref="AA57:AA58"/>
    <mergeCell ref="AA55:AA56"/>
    <mergeCell ref="AA53:AA54"/>
    <mergeCell ref="Z39:Z40"/>
    <mergeCell ref="Z37:Z38"/>
    <mergeCell ref="Z35:Z36"/>
    <mergeCell ref="Z33:Z34"/>
    <mergeCell ref="Z31:Z32"/>
    <mergeCell ref="Z29:Z30"/>
    <mergeCell ref="Z53:Z54"/>
    <mergeCell ref="Z51:Z52"/>
    <mergeCell ref="Z49:Z50"/>
    <mergeCell ref="Z47:Z48"/>
    <mergeCell ref="Z45:Z46"/>
    <mergeCell ref="Z43:Z44"/>
    <mergeCell ref="Z41:Z42"/>
    <mergeCell ref="AA47:AA48"/>
    <mergeCell ref="AA45:AA46"/>
    <mergeCell ref="AA43:AA44"/>
    <mergeCell ref="AA41:AA42"/>
    <mergeCell ref="AA39:AA40"/>
    <mergeCell ref="AA37:AA38"/>
    <mergeCell ref="AA35:AA36"/>
    <mergeCell ref="AA33:AA34"/>
    <mergeCell ref="AA31:AA32"/>
    <mergeCell ref="Y45:Y46"/>
    <mergeCell ref="Y43:Y44"/>
    <mergeCell ref="Y41:Y42"/>
    <mergeCell ref="Y39:Y40"/>
    <mergeCell ref="Y37:Y38"/>
    <mergeCell ref="Y35:Y36"/>
    <mergeCell ref="Y33:Y34"/>
    <mergeCell ref="Y61:Y62"/>
    <mergeCell ref="Y59:Y60"/>
    <mergeCell ref="Y57:Y58"/>
    <mergeCell ref="Y55:Y56"/>
    <mergeCell ref="Y53:Y54"/>
    <mergeCell ref="Y51:Y52"/>
    <mergeCell ref="Y49:Y50"/>
    <mergeCell ref="Y47:Y48"/>
    <mergeCell ref="AQ3:AX3"/>
    <mergeCell ref="AH3:AP3"/>
    <mergeCell ref="W3:AG3"/>
    <mergeCell ref="Y31:Y32"/>
    <mergeCell ref="Y29:Y30"/>
    <mergeCell ref="Y27:Y28"/>
    <mergeCell ref="Y25:Y26"/>
    <mergeCell ref="Y23:Y24"/>
    <mergeCell ref="Y21:Y22"/>
    <mergeCell ref="Y19:Y20"/>
    <mergeCell ref="Y17:Y18"/>
    <mergeCell ref="AA29:AA30"/>
    <mergeCell ref="AA27:AA28"/>
    <mergeCell ref="AA25:AA26"/>
    <mergeCell ref="AA23:AA24"/>
    <mergeCell ref="AA21:AA22"/>
    <mergeCell ref="AA19:AA20"/>
    <mergeCell ref="AA17:AA18"/>
    <mergeCell ref="Z27:Z28"/>
    <mergeCell ref="Z25:Z26"/>
    <mergeCell ref="Z23:Z24"/>
    <mergeCell ref="Z21:Z22"/>
    <mergeCell ref="Z19:Z20"/>
    <mergeCell ref="Z17:Z18"/>
    <mergeCell ref="BD7:BD8"/>
    <mergeCell ref="BC7:BC8"/>
    <mergeCell ref="BA7:BA8"/>
    <mergeCell ref="AZ7:AZ8"/>
    <mergeCell ref="AZ6:BD6"/>
    <mergeCell ref="BB7:BB8"/>
    <mergeCell ref="N3:V3"/>
    <mergeCell ref="A3:M3"/>
    <mergeCell ref="A4:M4"/>
    <mergeCell ref="AD7:AF7"/>
    <mergeCell ref="AX6:AX8"/>
    <mergeCell ref="AW7:AW8"/>
    <mergeCell ref="AQ7:AS7"/>
    <mergeCell ref="AI6:AP6"/>
    <mergeCell ref="AQ6:AW6"/>
    <mergeCell ref="O6:V6"/>
    <mergeCell ref="W6:AF6"/>
    <mergeCell ref="AH6:AH8"/>
    <mergeCell ref="AJ7:AJ8"/>
    <mergeCell ref="AI7:AI8"/>
    <mergeCell ref="N6:N8"/>
    <mergeCell ref="AG6:AG8"/>
    <mergeCell ref="AY4:BD4"/>
    <mergeCell ref="AY3:BD3"/>
    <mergeCell ref="X7:X8"/>
    <mergeCell ref="Y7:AB7"/>
    <mergeCell ref="A6:A8"/>
    <mergeCell ref="B6:B8"/>
    <mergeCell ref="C7:G7"/>
    <mergeCell ref="H7:L7"/>
    <mergeCell ref="O7:R7"/>
    <mergeCell ref="C6:M6"/>
    <mergeCell ref="U7:U8"/>
    <mergeCell ref="S7:S8"/>
    <mergeCell ref="T7:T8"/>
    <mergeCell ref="V7:V8"/>
    <mergeCell ref="W7:W8"/>
    <mergeCell ref="AV7:AV8"/>
    <mergeCell ref="AU7:AU8"/>
    <mergeCell ref="AT7:AT8"/>
    <mergeCell ref="AY6:AY8"/>
    <mergeCell ref="AC7:AC8"/>
    <mergeCell ref="AK7:AK8"/>
    <mergeCell ref="AO7:AO8"/>
    <mergeCell ref="AN7:AN8"/>
    <mergeCell ref="AM7:AM8"/>
    <mergeCell ref="AL7:AL8"/>
    <mergeCell ref="AP7:AP8"/>
    <mergeCell ref="B25:B26"/>
    <mergeCell ref="B27:B28"/>
    <mergeCell ref="B29:B30"/>
    <mergeCell ref="B31:B32"/>
    <mergeCell ref="B33:B34"/>
    <mergeCell ref="B15:B16"/>
    <mergeCell ref="B17:B18"/>
    <mergeCell ref="B19:B20"/>
    <mergeCell ref="B21:B22"/>
    <mergeCell ref="B23:B24"/>
    <mergeCell ref="B59:B60"/>
    <mergeCell ref="B61:B62"/>
    <mergeCell ref="C15:C16"/>
    <mergeCell ref="C17:C18"/>
    <mergeCell ref="C19:C20"/>
    <mergeCell ref="C21:C22"/>
    <mergeCell ref="C23:C24"/>
    <mergeCell ref="C25:C26"/>
    <mergeCell ref="C27:C28"/>
    <mergeCell ref="C29:C30"/>
    <mergeCell ref="C31:C32"/>
    <mergeCell ref="C33:C34"/>
    <mergeCell ref="C35:C36"/>
    <mergeCell ref="C37:C38"/>
    <mergeCell ref="B45:B46"/>
    <mergeCell ref="B47:B48"/>
    <mergeCell ref="B49:B50"/>
    <mergeCell ref="B51:B52"/>
    <mergeCell ref="B53:B54"/>
    <mergeCell ref="B35:B36"/>
    <mergeCell ref="B37:B38"/>
    <mergeCell ref="B39:B40"/>
    <mergeCell ref="B41:B42"/>
    <mergeCell ref="B43:B44"/>
    <mergeCell ref="C53:C54"/>
    <mergeCell ref="C55:C56"/>
    <mergeCell ref="C57:C58"/>
    <mergeCell ref="C39:C40"/>
    <mergeCell ref="C41:C42"/>
    <mergeCell ref="C43:C44"/>
    <mergeCell ref="C45:C46"/>
    <mergeCell ref="C47:C48"/>
    <mergeCell ref="B55:B56"/>
    <mergeCell ref="B57:B58"/>
    <mergeCell ref="D61:D62"/>
    <mergeCell ref="D43:D44"/>
    <mergeCell ref="D45:D46"/>
    <mergeCell ref="D47:D48"/>
    <mergeCell ref="D49:D50"/>
    <mergeCell ref="D51:D52"/>
    <mergeCell ref="C59:C60"/>
    <mergeCell ref="C61:C62"/>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C49:C50"/>
    <mergeCell ref="C51:C52"/>
    <mergeCell ref="E15:E16"/>
    <mergeCell ref="E17:E18"/>
    <mergeCell ref="E19:E20"/>
    <mergeCell ref="E21:E22"/>
    <mergeCell ref="E23:E24"/>
    <mergeCell ref="D53:D54"/>
    <mergeCell ref="D55:D56"/>
    <mergeCell ref="D57:D58"/>
    <mergeCell ref="D59:D60"/>
    <mergeCell ref="E37:E38"/>
    <mergeCell ref="E39:E40"/>
    <mergeCell ref="E41:E42"/>
    <mergeCell ref="E43:E44"/>
    <mergeCell ref="E25:E26"/>
    <mergeCell ref="E27:E28"/>
    <mergeCell ref="E29:E30"/>
    <mergeCell ref="E31:E32"/>
    <mergeCell ref="E33:E34"/>
    <mergeCell ref="F47:F48"/>
    <mergeCell ref="F49:F50"/>
    <mergeCell ref="E55:E56"/>
    <mergeCell ref="E57:E58"/>
    <mergeCell ref="E59:E60"/>
    <mergeCell ref="F15:F16"/>
    <mergeCell ref="F17:F18"/>
    <mergeCell ref="F19:F20"/>
    <mergeCell ref="F21:F22"/>
    <mergeCell ref="F23:F24"/>
    <mergeCell ref="F25:F26"/>
    <mergeCell ref="F27:F28"/>
    <mergeCell ref="F29:F30"/>
    <mergeCell ref="F31:F32"/>
    <mergeCell ref="F33:F34"/>
    <mergeCell ref="F35:F36"/>
    <mergeCell ref="F37:F38"/>
    <mergeCell ref="F39:F40"/>
    <mergeCell ref="E45:E46"/>
    <mergeCell ref="E47:E48"/>
    <mergeCell ref="E49:E50"/>
    <mergeCell ref="E51:E52"/>
    <mergeCell ref="E53:E54"/>
    <mergeCell ref="E35:E36"/>
    <mergeCell ref="F61:F62"/>
    <mergeCell ref="E61:E62"/>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F51:F52"/>
    <mergeCell ref="F53:F54"/>
    <mergeCell ref="F55:F56"/>
    <mergeCell ref="F57:F58"/>
    <mergeCell ref="F59:F60"/>
    <mergeCell ref="F41:F42"/>
    <mergeCell ref="F43:F44"/>
    <mergeCell ref="F45:F46"/>
    <mergeCell ref="G53:G54"/>
    <mergeCell ref="G55:G56"/>
    <mergeCell ref="G57:G58"/>
    <mergeCell ref="G59:G60"/>
    <mergeCell ref="G61:G62"/>
    <mergeCell ref="G43:G44"/>
    <mergeCell ref="G45:G46"/>
    <mergeCell ref="G47:G48"/>
    <mergeCell ref="G49:G50"/>
    <mergeCell ref="G51:G52"/>
    <mergeCell ref="H25:H26"/>
    <mergeCell ref="H27:H28"/>
    <mergeCell ref="H29:H30"/>
    <mergeCell ref="H31:H32"/>
    <mergeCell ref="H33:H34"/>
    <mergeCell ref="H15:H16"/>
    <mergeCell ref="H17:H18"/>
    <mergeCell ref="H19:H20"/>
    <mergeCell ref="H21:H22"/>
    <mergeCell ref="H23:H24"/>
    <mergeCell ref="H59:H60"/>
    <mergeCell ref="H61:H62"/>
    <mergeCell ref="I15:I16"/>
    <mergeCell ref="I17:I18"/>
    <mergeCell ref="I19:I20"/>
    <mergeCell ref="I21:I22"/>
    <mergeCell ref="I23:I24"/>
    <mergeCell ref="I25:I26"/>
    <mergeCell ref="I27:I28"/>
    <mergeCell ref="I29:I30"/>
    <mergeCell ref="I31:I32"/>
    <mergeCell ref="I33:I34"/>
    <mergeCell ref="I35:I36"/>
    <mergeCell ref="I37:I38"/>
    <mergeCell ref="H45:H46"/>
    <mergeCell ref="H47:H48"/>
    <mergeCell ref="H49:H50"/>
    <mergeCell ref="H51:H52"/>
    <mergeCell ref="H53:H54"/>
    <mergeCell ref="H35:H36"/>
    <mergeCell ref="H37:H38"/>
    <mergeCell ref="H39:H40"/>
    <mergeCell ref="H41:H42"/>
    <mergeCell ref="H43:H44"/>
    <mergeCell ref="I53:I54"/>
    <mergeCell ref="I55:I56"/>
    <mergeCell ref="I57:I58"/>
    <mergeCell ref="I39:I40"/>
    <mergeCell ref="I41:I42"/>
    <mergeCell ref="I43:I44"/>
    <mergeCell ref="I45:I46"/>
    <mergeCell ref="I47:I48"/>
    <mergeCell ref="H55:H56"/>
    <mergeCell ref="H57:H58"/>
    <mergeCell ref="J61:J62"/>
    <mergeCell ref="J43:J44"/>
    <mergeCell ref="J45:J46"/>
    <mergeCell ref="J47:J48"/>
    <mergeCell ref="J49:J50"/>
    <mergeCell ref="J51:J52"/>
    <mergeCell ref="I59:I60"/>
    <mergeCell ref="I61:I62"/>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I49:I50"/>
    <mergeCell ref="I51:I52"/>
    <mergeCell ref="K15:K16"/>
    <mergeCell ref="K17:K18"/>
    <mergeCell ref="K19:K20"/>
    <mergeCell ref="K21:K22"/>
    <mergeCell ref="K23:K24"/>
    <mergeCell ref="J53:J54"/>
    <mergeCell ref="J55:J56"/>
    <mergeCell ref="J57:J58"/>
    <mergeCell ref="J59:J60"/>
    <mergeCell ref="K35:K36"/>
    <mergeCell ref="K37:K38"/>
    <mergeCell ref="K39:K40"/>
    <mergeCell ref="K41:K42"/>
    <mergeCell ref="K43:K44"/>
    <mergeCell ref="K25:K26"/>
    <mergeCell ref="K27:K28"/>
    <mergeCell ref="K29:K30"/>
    <mergeCell ref="K31:K32"/>
    <mergeCell ref="K33:K34"/>
    <mergeCell ref="L51:L52"/>
    <mergeCell ref="L49:L50"/>
    <mergeCell ref="L47:L48"/>
    <mergeCell ref="K55:K56"/>
    <mergeCell ref="K57:K58"/>
    <mergeCell ref="K59:K60"/>
    <mergeCell ref="K61:K62"/>
    <mergeCell ref="L15:L16"/>
    <mergeCell ref="L17:L18"/>
    <mergeCell ref="L19:L20"/>
    <mergeCell ref="L21:L22"/>
    <mergeCell ref="L23:L24"/>
    <mergeCell ref="L25:L26"/>
    <mergeCell ref="L33:L34"/>
    <mergeCell ref="L31:L32"/>
    <mergeCell ref="L29:L30"/>
    <mergeCell ref="L27:L28"/>
    <mergeCell ref="L61:L62"/>
    <mergeCell ref="L57:L58"/>
    <mergeCell ref="K45:K46"/>
    <mergeCell ref="K47:K48"/>
    <mergeCell ref="K49:K50"/>
    <mergeCell ref="K51:K52"/>
    <mergeCell ref="K53:K54"/>
    <mergeCell ref="M15:M16"/>
    <mergeCell ref="L35:L36"/>
    <mergeCell ref="L59:L60"/>
    <mergeCell ref="M29:M30"/>
    <mergeCell ref="M27:M28"/>
    <mergeCell ref="M25:M26"/>
    <mergeCell ref="M43:M44"/>
    <mergeCell ref="M41:M42"/>
    <mergeCell ref="M39:M40"/>
    <mergeCell ref="M37:M38"/>
    <mergeCell ref="M35:M36"/>
    <mergeCell ref="M33:M34"/>
    <mergeCell ref="M31:M32"/>
    <mergeCell ref="M55:M56"/>
    <mergeCell ref="M53:M54"/>
    <mergeCell ref="M51:M52"/>
    <mergeCell ref="M49:M50"/>
    <mergeCell ref="L45:L46"/>
    <mergeCell ref="L43:L44"/>
    <mergeCell ref="L41:L42"/>
    <mergeCell ref="L39:L40"/>
    <mergeCell ref="L37:L38"/>
    <mergeCell ref="L55:L56"/>
    <mergeCell ref="L53:L54"/>
    <mergeCell ref="M47:M48"/>
    <mergeCell ref="M45:M46"/>
    <mergeCell ref="M61:M62"/>
    <mergeCell ref="M59:M60"/>
    <mergeCell ref="M57:M58"/>
    <mergeCell ref="M23:M24"/>
    <mergeCell ref="M21:M22"/>
    <mergeCell ref="M19:M20"/>
    <mergeCell ref="M17:M18"/>
    <mergeCell ref="N15:N16"/>
    <mergeCell ref="N37:N38"/>
    <mergeCell ref="N35:N36"/>
    <mergeCell ref="N33:N34"/>
    <mergeCell ref="N31:N32"/>
    <mergeCell ref="N29:N30"/>
    <mergeCell ref="N27:N28"/>
    <mergeCell ref="N25:N26"/>
    <mergeCell ref="N23:N24"/>
    <mergeCell ref="N21:N22"/>
    <mergeCell ref="N19:N20"/>
    <mergeCell ref="N17:N18"/>
    <mergeCell ref="N39:N40"/>
    <mergeCell ref="N61:N62"/>
    <mergeCell ref="N59:N60"/>
    <mergeCell ref="N57:N58"/>
    <mergeCell ref="N55:N56"/>
    <mergeCell ref="N53:N54"/>
    <mergeCell ref="N51:N52"/>
    <mergeCell ref="N49:N50"/>
    <mergeCell ref="N47:N48"/>
    <mergeCell ref="N45:N46"/>
    <mergeCell ref="N43:N44"/>
    <mergeCell ref="N41:N42"/>
    <mergeCell ref="O43:O44"/>
    <mergeCell ref="O17:O18"/>
    <mergeCell ref="O15:O16"/>
    <mergeCell ref="O39:O40"/>
    <mergeCell ref="O37:O38"/>
    <mergeCell ref="O35:O36"/>
    <mergeCell ref="O33:O34"/>
    <mergeCell ref="O31:O32"/>
    <mergeCell ref="O29:O30"/>
    <mergeCell ref="O27:O28"/>
    <mergeCell ref="O25:O26"/>
    <mergeCell ref="O23:O24"/>
    <mergeCell ref="O21:O22"/>
    <mergeCell ref="O19:O20"/>
    <mergeCell ref="O61:O62"/>
    <mergeCell ref="O59:O60"/>
    <mergeCell ref="O57:O58"/>
    <mergeCell ref="O55:O56"/>
    <mergeCell ref="O53:O54"/>
    <mergeCell ref="O51:O52"/>
    <mergeCell ref="O49:O50"/>
    <mergeCell ref="O47:O48"/>
    <mergeCell ref="O45:O46"/>
    <mergeCell ref="P29:P30"/>
    <mergeCell ref="P27:P28"/>
    <mergeCell ref="P25:P26"/>
    <mergeCell ref="P23:P24"/>
    <mergeCell ref="P21:P22"/>
    <mergeCell ref="P19:P20"/>
    <mergeCell ref="P17:P18"/>
    <mergeCell ref="P15:P16"/>
    <mergeCell ref="O41:O42"/>
    <mergeCell ref="P61:P62"/>
    <mergeCell ref="P59:P60"/>
    <mergeCell ref="P57:P58"/>
    <mergeCell ref="P55:P56"/>
    <mergeCell ref="Q27:Q28"/>
    <mergeCell ref="Q61:Q62"/>
    <mergeCell ref="Q59:Q60"/>
    <mergeCell ref="Q57:Q58"/>
    <mergeCell ref="Q55:Q56"/>
    <mergeCell ref="Q53:Q54"/>
    <mergeCell ref="Q51:Q52"/>
    <mergeCell ref="Q49:Q50"/>
    <mergeCell ref="P39:P40"/>
    <mergeCell ref="P37:P38"/>
    <mergeCell ref="P35:P36"/>
    <mergeCell ref="P53:P54"/>
    <mergeCell ref="P51:P52"/>
    <mergeCell ref="P49:P50"/>
    <mergeCell ref="P47:P48"/>
    <mergeCell ref="P45:P46"/>
    <mergeCell ref="P43:P44"/>
    <mergeCell ref="P41:P42"/>
    <mergeCell ref="P33:P34"/>
    <mergeCell ref="P31:P32"/>
    <mergeCell ref="Q15:Q16"/>
    <mergeCell ref="Q47:Q48"/>
    <mergeCell ref="Q45:Q46"/>
    <mergeCell ref="Q43:Q44"/>
    <mergeCell ref="Q41:Q42"/>
    <mergeCell ref="Q39:Q40"/>
    <mergeCell ref="Q37:Q38"/>
    <mergeCell ref="Q35:Q36"/>
    <mergeCell ref="Q33:Q34"/>
    <mergeCell ref="Q31:Q32"/>
    <mergeCell ref="Q29:Q30"/>
    <mergeCell ref="Q25:Q26"/>
    <mergeCell ref="Q23:Q24"/>
    <mergeCell ref="Q21:Q22"/>
    <mergeCell ref="Q19:Q20"/>
    <mergeCell ref="Q17:Q18"/>
    <mergeCell ref="R61:R62"/>
    <mergeCell ref="R59:R60"/>
    <mergeCell ref="R57:R58"/>
    <mergeCell ref="R55:R56"/>
    <mergeCell ref="R53:R54"/>
    <mergeCell ref="R25:R26"/>
    <mergeCell ref="R47:R48"/>
    <mergeCell ref="R45:R46"/>
    <mergeCell ref="R43:R44"/>
    <mergeCell ref="R41:R42"/>
    <mergeCell ref="R39:R40"/>
    <mergeCell ref="R37:R38"/>
    <mergeCell ref="R35:R36"/>
    <mergeCell ref="R33:R34"/>
    <mergeCell ref="R31:R32"/>
    <mergeCell ref="R29:R30"/>
    <mergeCell ref="R27:R28"/>
    <mergeCell ref="R51:R52"/>
    <mergeCell ref="R49:R50"/>
    <mergeCell ref="S15:S16"/>
    <mergeCell ref="S25:S26"/>
    <mergeCell ref="S23:S24"/>
    <mergeCell ref="S21:S22"/>
    <mergeCell ref="S19:S20"/>
    <mergeCell ref="S17:S18"/>
    <mergeCell ref="S37:S38"/>
    <mergeCell ref="S35:S36"/>
    <mergeCell ref="S33:S34"/>
    <mergeCell ref="S31:S32"/>
    <mergeCell ref="S29:S30"/>
    <mergeCell ref="S27:S28"/>
    <mergeCell ref="S49:S50"/>
    <mergeCell ref="S47:S48"/>
    <mergeCell ref="R23:R24"/>
    <mergeCell ref="R21:R22"/>
    <mergeCell ref="R19:R20"/>
    <mergeCell ref="R17:R18"/>
    <mergeCell ref="R15:R16"/>
    <mergeCell ref="S45:S46"/>
    <mergeCell ref="S43:S44"/>
    <mergeCell ref="S41:S42"/>
    <mergeCell ref="S39:S40"/>
    <mergeCell ref="S61:S62"/>
    <mergeCell ref="S59:S60"/>
    <mergeCell ref="S57:S58"/>
    <mergeCell ref="S55:S56"/>
    <mergeCell ref="S53:S54"/>
    <mergeCell ref="S51:S52"/>
    <mergeCell ref="T15:T16"/>
    <mergeCell ref="T39:T40"/>
    <mergeCell ref="T37:T38"/>
    <mergeCell ref="T35:T36"/>
    <mergeCell ref="T33:T34"/>
    <mergeCell ref="T31:T32"/>
    <mergeCell ref="T29:T30"/>
    <mergeCell ref="T27:T28"/>
    <mergeCell ref="T25:T26"/>
    <mergeCell ref="T23:T24"/>
    <mergeCell ref="T21:T22"/>
    <mergeCell ref="T19:T20"/>
    <mergeCell ref="T17:T18"/>
    <mergeCell ref="T61:T62"/>
    <mergeCell ref="T59:T60"/>
    <mergeCell ref="T57:T58"/>
    <mergeCell ref="T55:T56"/>
    <mergeCell ref="T53:T54"/>
    <mergeCell ref="T49:T50"/>
    <mergeCell ref="T47:T48"/>
    <mergeCell ref="T45:T46"/>
    <mergeCell ref="T43:T44"/>
    <mergeCell ref="T51:T52"/>
    <mergeCell ref="U25:U26"/>
    <mergeCell ref="U23:U24"/>
    <mergeCell ref="U21:U22"/>
    <mergeCell ref="U19:U20"/>
    <mergeCell ref="U49:U50"/>
    <mergeCell ref="U47:U48"/>
    <mergeCell ref="U45:U46"/>
    <mergeCell ref="U43:U44"/>
    <mergeCell ref="U41:U42"/>
    <mergeCell ref="U51:U52"/>
    <mergeCell ref="T41:T42"/>
    <mergeCell ref="U61:U62"/>
    <mergeCell ref="U59:U60"/>
    <mergeCell ref="U57:U58"/>
    <mergeCell ref="U55:U56"/>
    <mergeCell ref="U53:U54"/>
    <mergeCell ref="U17:U18"/>
    <mergeCell ref="U15:U16"/>
    <mergeCell ref="U39:U40"/>
    <mergeCell ref="U37:U38"/>
    <mergeCell ref="U35:U36"/>
    <mergeCell ref="U33:U34"/>
    <mergeCell ref="U31:U32"/>
    <mergeCell ref="U29:U30"/>
    <mergeCell ref="U27:U28"/>
    <mergeCell ref="V43:V44"/>
    <mergeCell ref="V41:V42"/>
    <mergeCell ref="V15:V16"/>
    <mergeCell ref="V37:V38"/>
    <mergeCell ref="V35:V36"/>
    <mergeCell ref="V33:V34"/>
    <mergeCell ref="V31:V32"/>
    <mergeCell ref="V29:V30"/>
    <mergeCell ref="V27:V28"/>
    <mergeCell ref="V25:V26"/>
    <mergeCell ref="V23:V24"/>
    <mergeCell ref="V21:V22"/>
    <mergeCell ref="V19:V20"/>
    <mergeCell ref="V17:V18"/>
    <mergeCell ref="V61:V62"/>
    <mergeCell ref="V59:V60"/>
    <mergeCell ref="V57:V58"/>
    <mergeCell ref="V55:V56"/>
    <mergeCell ref="V53:V54"/>
    <mergeCell ref="V51:V52"/>
    <mergeCell ref="V49:V50"/>
    <mergeCell ref="V47:V48"/>
    <mergeCell ref="V45:V46"/>
    <mergeCell ref="W19:W20"/>
    <mergeCell ref="W17:W18"/>
    <mergeCell ref="W15:W16"/>
    <mergeCell ref="W31:W32"/>
    <mergeCell ref="W29:W30"/>
    <mergeCell ref="W27:W28"/>
    <mergeCell ref="W25:W26"/>
    <mergeCell ref="W23:W24"/>
    <mergeCell ref="V39:V40"/>
    <mergeCell ref="X31:X32"/>
    <mergeCell ref="X29:X30"/>
    <mergeCell ref="X27:X28"/>
    <mergeCell ref="X25:X26"/>
    <mergeCell ref="X23:X24"/>
    <mergeCell ref="X21:X22"/>
    <mergeCell ref="X19:X20"/>
    <mergeCell ref="X17:X18"/>
    <mergeCell ref="W61:W62"/>
    <mergeCell ref="W59:W60"/>
    <mergeCell ref="W57:W58"/>
    <mergeCell ref="W55:W56"/>
    <mergeCell ref="W53:W54"/>
    <mergeCell ref="W51:W52"/>
    <mergeCell ref="W49:W50"/>
    <mergeCell ref="W47:W48"/>
    <mergeCell ref="W45:W46"/>
    <mergeCell ref="W43:W44"/>
    <mergeCell ref="W41:W42"/>
    <mergeCell ref="W39:W40"/>
    <mergeCell ref="W37:W38"/>
    <mergeCell ref="W35:W36"/>
    <mergeCell ref="W33:W34"/>
    <mergeCell ref="W21:W22"/>
    <mergeCell ref="X61:X62"/>
    <mergeCell ref="X59:X60"/>
    <mergeCell ref="X57:X58"/>
    <mergeCell ref="AF15:AF16"/>
    <mergeCell ref="AE15:AE16"/>
    <mergeCell ref="AD15:AD16"/>
    <mergeCell ref="AC15:AC16"/>
    <mergeCell ref="AB15:AB16"/>
    <mergeCell ref="AA15:AA16"/>
    <mergeCell ref="Z15:Z16"/>
    <mergeCell ref="Y15:Y16"/>
    <mergeCell ref="X55:X56"/>
    <mergeCell ref="X53:X54"/>
    <mergeCell ref="X51:X52"/>
    <mergeCell ref="X49:X50"/>
    <mergeCell ref="X47:X48"/>
    <mergeCell ref="X45:X46"/>
    <mergeCell ref="X43:X44"/>
    <mergeCell ref="X41:X42"/>
    <mergeCell ref="X39:X40"/>
    <mergeCell ref="X37:X38"/>
    <mergeCell ref="X15:X16"/>
    <mergeCell ref="X35:X36"/>
    <mergeCell ref="X33:X34"/>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5" manualBreakCount="5">
    <brk id="13" max="35" man="1"/>
    <brk id="22" max="35" man="1"/>
    <brk id="33" max="35" man="1"/>
    <brk id="42" max="35" man="1"/>
    <brk id="50" max="35" man="1"/>
  </colBreaks>
  <ignoredErrors>
    <ignoredError sqref="AP61 O61 H61 Y61 AP41 O41 H41 Y41 Y15 H15 O15 AP15 Y17 H17 O17 AP17 Y19 H19 O19 AP19 Y21 H21 O21 AP21 Y23 H23 O23 AP23 Y25 H25 O25 AP25 Y27 H27 O27 AP27 Y29 H29 O29 AP29 Y31 H31 O31 AP31 Y33 H33 O33 AP33 Y35 H35 O35 AP35 Y37 H37 O37 AP37 Y39 H39 O39 AP39" formulaRange="1"/>
    <ignoredError sqref="O13 Y13 AP13 H13" 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104"/>
  <sheetViews>
    <sheetView view="pageBreakPreview" zoomScaleNormal="175" zoomScaleSheetLayoutView="100" workbookViewId="0">
      <selection activeCell="N8" sqref="N8"/>
    </sheetView>
  </sheetViews>
  <sheetFormatPr defaultRowHeight="14.25"/>
  <cols>
    <col min="1" max="1" width="6.875" style="18" customWidth="1"/>
    <col min="2" max="2" width="8.625" style="18" customWidth="1"/>
    <col min="3" max="4" width="7.125" style="19" customWidth="1"/>
    <col min="5" max="5" width="7.625" style="19" customWidth="1"/>
    <col min="6" max="6" width="6.125" style="19" customWidth="1"/>
    <col min="7" max="7" width="6.5" style="19" customWidth="1"/>
    <col min="8" max="8" width="6.625" style="19" customWidth="1"/>
    <col min="9" max="9" width="6.5" style="19" customWidth="1"/>
    <col min="10" max="10" width="6.125" style="19" customWidth="1"/>
    <col min="11" max="12" width="6.625" style="19" customWidth="1"/>
    <col min="13" max="16384" width="9" style="19"/>
  </cols>
  <sheetData>
    <row r="1" spans="1:12" s="192" customFormat="1" ht="14.1" customHeight="1">
      <c r="A1" s="669"/>
      <c r="B1" s="669"/>
      <c r="L1" s="193" t="s">
        <v>1302</v>
      </c>
    </row>
    <row r="2" spans="1:12" s="121" customFormat="1" ht="14.1" customHeight="1">
      <c r="A2" s="661"/>
      <c r="B2" s="661"/>
    </row>
    <row r="3" spans="1:12" s="630" customFormat="1" ht="20.100000000000001" customHeight="1">
      <c r="A3" s="908" t="s">
        <v>426</v>
      </c>
      <c r="B3" s="908"/>
      <c r="C3" s="908"/>
      <c r="D3" s="908"/>
      <c r="E3" s="908"/>
      <c r="F3" s="908"/>
      <c r="G3" s="908"/>
      <c r="H3" s="908"/>
      <c r="I3" s="908"/>
      <c r="J3" s="908"/>
      <c r="K3" s="908"/>
      <c r="L3" s="908"/>
    </row>
    <row r="4" spans="1:12" s="631" customFormat="1" ht="24" customHeight="1">
      <c r="A4" s="1025" t="s">
        <v>957</v>
      </c>
      <c r="B4" s="1025"/>
      <c r="C4" s="1025"/>
      <c r="D4" s="1025"/>
      <c r="E4" s="1025"/>
      <c r="F4" s="1025"/>
      <c r="G4" s="1025"/>
      <c r="H4" s="1025"/>
      <c r="I4" s="1025"/>
      <c r="J4" s="1025"/>
      <c r="K4" s="1025"/>
      <c r="L4" s="1025"/>
    </row>
    <row r="5" spans="1:12" s="661" customFormat="1" ht="18" customHeight="1" thickBot="1">
      <c r="A5" s="661" t="s">
        <v>162</v>
      </c>
      <c r="L5" s="326" t="s">
        <v>136</v>
      </c>
    </row>
    <row r="6" spans="1:12" s="121" customFormat="1" ht="26.1" customHeight="1">
      <c r="A6" s="1217" t="s">
        <v>960</v>
      </c>
      <c r="B6" s="1218"/>
      <c r="C6" s="1207" t="s">
        <v>1117</v>
      </c>
      <c r="D6" s="1210" t="s">
        <v>1121</v>
      </c>
      <c r="E6" s="1212" t="s">
        <v>958</v>
      </c>
      <c r="F6" s="1213"/>
      <c r="G6" s="1213"/>
      <c r="H6" s="1213"/>
      <c r="I6" s="1213"/>
      <c r="J6" s="1213"/>
      <c r="K6" s="1213"/>
      <c r="L6" s="1213"/>
    </row>
    <row r="7" spans="1:12" s="121" customFormat="1" ht="26.1" customHeight="1">
      <c r="A7" s="1219"/>
      <c r="B7" s="1220"/>
      <c r="C7" s="1208"/>
      <c r="D7" s="1204"/>
      <c r="E7" s="1204"/>
      <c r="F7" s="1211" t="s">
        <v>208</v>
      </c>
      <c r="G7" s="1211"/>
      <c r="H7" s="1211"/>
      <c r="I7" s="1206" t="s">
        <v>597</v>
      </c>
      <c r="J7" s="1214" t="s">
        <v>959</v>
      </c>
      <c r="K7" s="1215"/>
      <c r="L7" s="1215"/>
    </row>
    <row r="8" spans="1:12" s="121" customFormat="1" ht="39.950000000000003" customHeight="1">
      <c r="A8" s="1221"/>
      <c r="B8" s="1222"/>
      <c r="C8" s="1209"/>
      <c r="D8" s="1205"/>
      <c r="E8" s="1205"/>
      <c r="F8" s="602" t="s">
        <v>1120</v>
      </c>
      <c r="G8" s="602" t="s">
        <v>598</v>
      </c>
      <c r="H8" s="602" t="s">
        <v>0</v>
      </c>
      <c r="I8" s="1205"/>
      <c r="J8" s="603" t="s">
        <v>1118</v>
      </c>
      <c r="K8" s="602" t="s">
        <v>1119</v>
      </c>
      <c r="L8" s="603" t="s">
        <v>599</v>
      </c>
    </row>
    <row r="9" spans="1:12" s="327" customFormat="1" ht="18" customHeight="1">
      <c r="A9" s="1203">
        <v>2018</v>
      </c>
      <c r="B9" s="1203"/>
      <c r="C9" s="805">
        <v>169820</v>
      </c>
      <c r="D9" s="805">
        <v>101902</v>
      </c>
      <c r="E9" s="805">
        <v>104704</v>
      </c>
      <c r="F9" s="805">
        <v>23797</v>
      </c>
      <c r="G9" s="805">
        <v>13944</v>
      </c>
      <c r="H9" s="805">
        <v>23739</v>
      </c>
      <c r="I9" s="805">
        <v>15457</v>
      </c>
      <c r="J9" s="805">
        <v>12247</v>
      </c>
      <c r="K9" s="805">
        <v>917</v>
      </c>
      <c r="L9" s="805">
        <v>14603</v>
      </c>
    </row>
    <row r="10" spans="1:12" s="327" customFormat="1" ht="18" customHeight="1">
      <c r="A10" s="1203">
        <v>2019</v>
      </c>
      <c r="B10" s="1203"/>
      <c r="C10" s="805">
        <v>174885</v>
      </c>
      <c r="D10" s="805">
        <v>100288</v>
      </c>
      <c r="E10" s="805">
        <v>102986</v>
      </c>
      <c r="F10" s="805">
        <v>18688</v>
      </c>
      <c r="G10" s="805">
        <v>11490</v>
      </c>
      <c r="H10" s="805">
        <v>30434</v>
      </c>
      <c r="I10" s="805">
        <v>14932</v>
      </c>
      <c r="J10" s="805">
        <v>12331</v>
      </c>
      <c r="K10" s="805">
        <v>946</v>
      </c>
      <c r="L10" s="805">
        <v>14165</v>
      </c>
    </row>
    <row r="11" spans="1:12" s="327" customFormat="1" ht="18" customHeight="1">
      <c r="A11" s="1203">
        <v>2020</v>
      </c>
      <c r="B11" s="1203"/>
      <c r="C11" s="805">
        <v>170393</v>
      </c>
      <c r="D11" s="805">
        <v>91049</v>
      </c>
      <c r="E11" s="805">
        <v>93210</v>
      </c>
      <c r="F11" s="805">
        <v>18209</v>
      </c>
      <c r="G11" s="805">
        <v>11466</v>
      </c>
      <c r="H11" s="805">
        <v>27316</v>
      </c>
      <c r="I11" s="805">
        <v>12673</v>
      </c>
      <c r="J11" s="805">
        <v>10252</v>
      </c>
      <c r="K11" s="805">
        <v>897</v>
      </c>
      <c r="L11" s="805">
        <v>12397</v>
      </c>
    </row>
    <row r="12" spans="1:12" s="327" customFormat="1" ht="18" customHeight="1">
      <c r="A12" s="1216">
        <v>2021</v>
      </c>
      <c r="B12" s="1203"/>
      <c r="C12" s="805">
        <v>185493</v>
      </c>
      <c r="D12" s="805">
        <v>99262</v>
      </c>
      <c r="E12" s="805">
        <v>103082</v>
      </c>
      <c r="F12" s="805">
        <v>21006</v>
      </c>
      <c r="G12" s="805">
        <v>12909</v>
      </c>
      <c r="H12" s="805">
        <v>32523</v>
      </c>
      <c r="I12" s="805">
        <v>12278</v>
      </c>
      <c r="J12" s="805">
        <v>12026</v>
      </c>
      <c r="K12" s="805">
        <v>846</v>
      </c>
      <c r="L12" s="805">
        <v>11494</v>
      </c>
    </row>
    <row r="13" spans="1:12" s="327" customFormat="1" ht="18" customHeight="1">
      <c r="A13" s="1202">
        <v>2022</v>
      </c>
      <c r="B13" s="1202"/>
      <c r="C13" s="806">
        <f>SUM(C15:C36)</f>
        <v>208270</v>
      </c>
      <c r="D13" s="806">
        <f t="shared" ref="D13:L13" si="0">SUM(D15:D36)</f>
        <v>112140</v>
      </c>
      <c r="E13" s="806">
        <f>IF(SUM(E15:E36)=SUM(F13:L13),SUM(E15:E36),"ERR")</f>
        <v>114633</v>
      </c>
      <c r="F13" s="806">
        <f t="shared" si="0"/>
        <v>36897</v>
      </c>
      <c r="G13" s="806">
        <f t="shared" si="0"/>
        <v>22104</v>
      </c>
      <c r="H13" s="806">
        <f t="shared" si="0"/>
        <v>21096</v>
      </c>
      <c r="I13" s="806">
        <f t="shared" si="0"/>
        <v>12117</v>
      </c>
      <c r="J13" s="806">
        <f t="shared" si="0"/>
        <v>1412</v>
      </c>
      <c r="K13" s="806">
        <f t="shared" si="0"/>
        <v>965</v>
      </c>
      <c r="L13" s="806">
        <f t="shared" si="0"/>
        <v>20042</v>
      </c>
    </row>
    <row r="14" spans="1:12" s="121" customFormat="1" ht="17.100000000000001" customHeight="1">
      <c r="A14" s="514"/>
      <c r="B14" s="599"/>
      <c r="C14" s="805"/>
      <c r="D14" s="805"/>
      <c r="E14" s="805"/>
      <c r="F14" s="805"/>
      <c r="G14" s="805"/>
      <c r="H14" s="805"/>
      <c r="I14" s="805"/>
      <c r="J14" s="805"/>
      <c r="K14" s="805"/>
      <c r="L14" s="805"/>
    </row>
    <row r="15" spans="1:12" s="211" customFormat="1" ht="17.850000000000001" customHeight="1">
      <c r="A15" s="604" t="s">
        <v>4</v>
      </c>
      <c r="B15" s="600" t="s">
        <v>1259</v>
      </c>
      <c r="C15" s="807">
        <v>14116</v>
      </c>
      <c r="D15" s="807">
        <v>8362</v>
      </c>
      <c r="E15" s="808">
        <f>SUM(F15:L15)</f>
        <v>8477</v>
      </c>
      <c r="F15" s="809">
        <v>2543</v>
      </c>
      <c r="G15" s="809">
        <v>1517</v>
      </c>
      <c r="H15" s="809">
        <v>1949</v>
      </c>
      <c r="I15" s="809">
        <v>853</v>
      </c>
      <c r="J15" s="809">
        <v>105</v>
      </c>
      <c r="K15" s="809">
        <v>79</v>
      </c>
      <c r="L15" s="809">
        <v>1431</v>
      </c>
    </row>
    <row r="16" spans="1:12" s="211" customFormat="1" ht="17.850000000000001" customHeight="1">
      <c r="A16" s="604" t="s">
        <v>6</v>
      </c>
      <c r="B16" s="600" t="s">
        <v>7</v>
      </c>
      <c r="C16" s="807">
        <v>17308</v>
      </c>
      <c r="D16" s="807">
        <v>9248</v>
      </c>
      <c r="E16" s="808">
        <f>SUM(F16:L16)</f>
        <v>9375</v>
      </c>
      <c r="F16" s="809">
        <v>2908</v>
      </c>
      <c r="G16" s="809">
        <v>1774</v>
      </c>
      <c r="H16" s="809">
        <v>1734</v>
      </c>
      <c r="I16" s="809">
        <v>1020</v>
      </c>
      <c r="J16" s="809">
        <v>124</v>
      </c>
      <c r="K16" s="809">
        <v>105</v>
      </c>
      <c r="L16" s="809">
        <v>1710</v>
      </c>
    </row>
    <row r="17" spans="1:12" s="211" customFormat="1" ht="17.850000000000001" customHeight="1">
      <c r="A17" s="604" t="s">
        <v>169</v>
      </c>
      <c r="B17" s="600" t="s">
        <v>170</v>
      </c>
      <c r="C17" s="807">
        <v>18293</v>
      </c>
      <c r="D17" s="807">
        <v>9577</v>
      </c>
      <c r="E17" s="808">
        <f t="shared" ref="E17:E36" si="1">SUM(F17:L17)</f>
        <v>9728</v>
      </c>
      <c r="F17" s="809">
        <v>3042</v>
      </c>
      <c r="G17" s="809">
        <v>1864</v>
      </c>
      <c r="H17" s="809">
        <v>1525</v>
      </c>
      <c r="I17" s="809">
        <v>1153</v>
      </c>
      <c r="J17" s="809">
        <v>154</v>
      </c>
      <c r="K17" s="809">
        <v>109</v>
      </c>
      <c r="L17" s="809">
        <v>1881</v>
      </c>
    </row>
    <row r="18" spans="1:12" s="211" customFormat="1" ht="17.850000000000001" customHeight="1">
      <c r="A18" s="604" t="s">
        <v>171</v>
      </c>
      <c r="B18" s="600" t="s">
        <v>172</v>
      </c>
      <c r="C18" s="807">
        <v>10800</v>
      </c>
      <c r="D18" s="807">
        <v>6322</v>
      </c>
      <c r="E18" s="808">
        <f t="shared" si="1"/>
        <v>6589</v>
      </c>
      <c r="F18" s="809">
        <v>2085</v>
      </c>
      <c r="G18" s="809">
        <v>1237</v>
      </c>
      <c r="H18" s="809">
        <v>1406</v>
      </c>
      <c r="I18" s="809">
        <v>583</v>
      </c>
      <c r="J18" s="809">
        <v>101</v>
      </c>
      <c r="K18" s="809">
        <v>42</v>
      </c>
      <c r="L18" s="809">
        <v>1135</v>
      </c>
    </row>
    <row r="19" spans="1:12" s="211" customFormat="1" ht="17.45" customHeight="1">
      <c r="A19" s="604" t="s">
        <v>173</v>
      </c>
      <c r="B19" s="600" t="s">
        <v>174</v>
      </c>
      <c r="C19" s="807">
        <v>15734</v>
      </c>
      <c r="D19" s="807">
        <v>8607</v>
      </c>
      <c r="E19" s="808">
        <f t="shared" si="1"/>
        <v>9830</v>
      </c>
      <c r="F19" s="809">
        <v>3387</v>
      </c>
      <c r="G19" s="809">
        <v>2093</v>
      </c>
      <c r="H19" s="809">
        <v>1626</v>
      </c>
      <c r="I19" s="809">
        <v>884</v>
      </c>
      <c r="J19" s="809">
        <v>114</v>
      </c>
      <c r="K19" s="809">
        <v>54</v>
      </c>
      <c r="L19" s="809">
        <v>1672</v>
      </c>
    </row>
    <row r="20" spans="1:12" s="211" customFormat="1" ht="17.45" customHeight="1">
      <c r="A20" s="604" t="s">
        <v>175</v>
      </c>
      <c r="B20" s="600" t="s">
        <v>176</v>
      </c>
      <c r="C20" s="807">
        <v>21473</v>
      </c>
      <c r="D20" s="807">
        <v>11636</v>
      </c>
      <c r="E20" s="808">
        <f t="shared" si="1"/>
        <v>11891</v>
      </c>
      <c r="F20" s="809">
        <v>2960</v>
      </c>
      <c r="G20" s="809">
        <v>1889</v>
      </c>
      <c r="H20" s="809">
        <v>3568</v>
      </c>
      <c r="I20" s="809">
        <v>1378</v>
      </c>
      <c r="J20" s="809">
        <v>80</v>
      </c>
      <c r="K20" s="809">
        <v>97</v>
      </c>
      <c r="L20" s="809">
        <v>1919</v>
      </c>
    </row>
    <row r="21" spans="1:12" s="211" customFormat="1" ht="17.45" customHeight="1">
      <c r="A21" s="604" t="s">
        <v>177</v>
      </c>
      <c r="B21" s="600" t="s">
        <v>178</v>
      </c>
      <c r="C21" s="807">
        <v>9716</v>
      </c>
      <c r="D21" s="807">
        <v>5367</v>
      </c>
      <c r="E21" s="808">
        <f t="shared" si="1"/>
        <v>6323</v>
      </c>
      <c r="F21" s="809">
        <v>2278</v>
      </c>
      <c r="G21" s="809">
        <v>1339</v>
      </c>
      <c r="H21" s="809">
        <v>851</v>
      </c>
      <c r="I21" s="809">
        <v>560</v>
      </c>
      <c r="J21" s="809">
        <v>72</v>
      </c>
      <c r="K21" s="809">
        <v>59</v>
      </c>
      <c r="L21" s="809">
        <v>1164</v>
      </c>
    </row>
    <row r="22" spans="1:12" s="211" customFormat="1" ht="17.45" customHeight="1">
      <c r="A22" s="604" t="s">
        <v>179</v>
      </c>
      <c r="B22" s="600" t="s">
        <v>180</v>
      </c>
      <c r="C22" s="807">
        <v>9740</v>
      </c>
      <c r="D22" s="807">
        <v>5134</v>
      </c>
      <c r="E22" s="808">
        <f t="shared" si="1"/>
        <v>5230</v>
      </c>
      <c r="F22" s="809">
        <v>1912</v>
      </c>
      <c r="G22" s="809">
        <v>1173</v>
      </c>
      <c r="H22" s="809">
        <v>566</v>
      </c>
      <c r="I22" s="809">
        <v>571</v>
      </c>
      <c r="J22" s="809">
        <v>85</v>
      </c>
      <c r="K22" s="809">
        <v>41</v>
      </c>
      <c r="L22" s="809">
        <v>882</v>
      </c>
    </row>
    <row r="23" spans="1:12" s="211" customFormat="1" ht="17.45" customHeight="1">
      <c r="A23" s="604" t="s">
        <v>181</v>
      </c>
      <c r="B23" s="600" t="s">
        <v>182</v>
      </c>
      <c r="C23" s="807">
        <v>10263</v>
      </c>
      <c r="D23" s="807">
        <v>5107</v>
      </c>
      <c r="E23" s="808">
        <f t="shared" si="1"/>
        <v>5215</v>
      </c>
      <c r="F23" s="809">
        <v>1901</v>
      </c>
      <c r="G23" s="809">
        <v>1080</v>
      </c>
      <c r="H23" s="809">
        <v>476</v>
      </c>
      <c r="I23" s="809">
        <v>641</v>
      </c>
      <c r="J23" s="809">
        <v>64</v>
      </c>
      <c r="K23" s="809">
        <v>37</v>
      </c>
      <c r="L23" s="809">
        <v>1016</v>
      </c>
    </row>
    <row r="24" spans="1:12" s="211" customFormat="1" ht="17.45" customHeight="1">
      <c r="A24" s="604" t="s">
        <v>183</v>
      </c>
      <c r="B24" s="600" t="s">
        <v>184</v>
      </c>
      <c r="C24" s="807">
        <v>7478</v>
      </c>
      <c r="D24" s="807">
        <v>3775</v>
      </c>
      <c r="E24" s="808">
        <f t="shared" si="1"/>
        <v>3833</v>
      </c>
      <c r="F24" s="809">
        <v>1356</v>
      </c>
      <c r="G24" s="809">
        <v>865</v>
      </c>
      <c r="H24" s="809">
        <v>366</v>
      </c>
      <c r="I24" s="809">
        <v>398</v>
      </c>
      <c r="J24" s="809">
        <v>40</v>
      </c>
      <c r="K24" s="809">
        <v>29</v>
      </c>
      <c r="L24" s="809">
        <v>779</v>
      </c>
    </row>
    <row r="25" spans="1:12" s="211" customFormat="1" ht="17.45" customHeight="1">
      <c r="A25" s="604" t="s">
        <v>185</v>
      </c>
      <c r="B25" s="600" t="s">
        <v>281</v>
      </c>
      <c r="C25" s="807">
        <v>17343</v>
      </c>
      <c r="D25" s="807">
        <v>10279</v>
      </c>
      <c r="E25" s="808">
        <f t="shared" si="1"/>
        <v>10461</v>
      </c>
      <c r="F25" s="809">
        <v>2994</v>
      </c>
      <c r="G25" s="809">
        <v>1858</v>
      </c>
      <c r="H25" s="809">
        <v>3004</v>
      </c>
      <c r="I25" s="809">
        <v>976</v>
      </c>
      <c r="J25" s="809">
        <v>78</v>
      </c>
      <c r="K25" s="809">
        <v>97</v>
      </c>
      <c r="L25" s="809">
        <v>1454</v>
      </c>
    </row>
    <row r="26" spans="1:12" s="211" customFormat="1" ht="17.45" customHeight="1">
      <c r="A26" s="604" t="s">
        <v>187</v>
      </c>
      <c r="B26" s="600" t="s">
        <v>228</v>
      </c>
      <c r="C26" s="807">
        <v>9078</v>
      </c>
      <c r="D26" s="807">
        <v>4208</v>
      </c>
      <c r="E26" s="808">
        <f t="shared" si="1"/>
        <v>4285</v>
      </c>
      <c r="F26" s="809">
        <v>1689</v>
      </c>
      <c r="G26" s="809">
        <v>957</v>
      </c>
      <c r="H26" s="809">
        <v>233</v>
      </c>
      <c r="I26" s="809">
        <v>472</v>
      </c>
      <c r="J26" s="809">
        <v>84</v>
      </c>
      <c r="K26" s="809">
        <v>37</v>
      </c>
      <c r="L26" s="809">
        <v>813</v>
      </c>
    </row>
    <row r="27" spans="1:12" s="211" customFormat="1" ht="17.45" customHeight="1">
      <c r="A27" s="604" t="s">
        <v>1147</v>
      </c>
      <c r="B27" s="600" t="s">
        <v>1150</v>
      </c>
      <c r="C27" s="807">
        <v>4100</v>
      </c>
      <c r="D27" s="807">
        <v>2375</v>
      </c>
      <c r="E27" s="808">
        <f t="shared" si="1"/>
        <v>2421</v>
      </c>
      <c r="F27" s="809">
        <v>941</v>
      </c>
      <c r="G27" s="809">
        <v>483</v>
      </c>
      <c r="H27" s="809">
        <v>238</v>
      </c>
      <c r="I27" s="809">
        <v>243</v>
      </c>
      <c r="J27" s="809">
        <v>31</v>
      </c>
      <c r="K27" s="809">
        <v>21</v>
      </c>
      <c r="L27" s="809">
        <v>464</v>
      </c>
    </row>
    <row r="28" spans="1:12" s="211" customFormat="1" ht="17.45" customHeight="1">
      <c r="A28" s="604" t="s">
        <v>265</v>
      </c>
      <c r="B28" s="600" t="s">
        <v>268</v>
      </c>
      <c r="C28" s="807">
        <v>5529</v>
      </c>
      <c r="D28" s="807">
        <v>3044</v>
      </c>
      <c r="E28" s="808">
        <f t="shared" si="1"/>
        <v>3080</v>
      </c>
      <c r="F28" s="809">
        <v>1049</v>
      </c>
      <c r="G28" s="809">
        <v>624</v>
      </c>
      <c r="H28" s="809">
        <v>490</v>
      </c>
      <c r="I28" s="809">
        <v>323</v>
      </c>
      <c r="J28" s="809">
        <v>58</v>
      </c>
      <c r="K28" s="809">
        <v>22</v>
      </c>
      <c r="L28" s="809">
        <v>514</v>
      </c>
    </row>
    <row r="29" spans="1:12" s="211" customFormat="1" ht="17.45" customHeight="1">
      <c r="A29" s="604" t="s">
        <v>367</v>
      </c>
      <c r="B29" s="600" t="s">
        <v>368</v>
      </c>
      <c r="C29" s="807">
        <v>3513</v>
      </c>
      <c r="D29" s="807">
        <v>1766</v>
      </c>
      <c r="E29" s="808">
        <f t="shared" si="1"/>
        <v>1910</v>
      </c>
      <c r="F29" s="809">
        <v>627</v>
      </c>
      <c r="G29" s="809">
        <v>341</v>
      </c>
      <c r="H29" s="809">
        <v>374</v>
      </c>
      <c r="I29" s="809">
        <v>223</v>
      </c>
      <c r="J29" s="809">
        <v>31</v>
      </c>
      <c r="K29" s="809">
        <v>13</v>
      </c>
      <c r="L29" s="809">
        <v>301</v>
      </c>
    </row>
    <row r="30" spans="1:12" s="211" customFormat="1" ht="17.45" customHeight="1">
      <c r="A30" s="604" t="s">
        <v>189</v>
      </c>
      <c r="B30" s="600" t="s">
        <v>207</v>
      </c>
      <c r="C30" s="807">
        <v>5010</v>
      </c>
      <c r="D30" s="807">
        <v>2538</v>
      </c>
      <c r="E30" s="808">
        <f t="shared" si="1"/>
        <v>2577</v>
      </c>
      <c r="F30" s="809">
        <v>873</v>
      </c>
      <c r="G30" s="809">
        <v>564</v>
      </c>
      <c r="H30" s="809">
        <v>315</v>
      </c>
      <c r="I30" s="809">
        <v>295</v>
      </c>
      <c r="J30" s="809">
        <v>32</v>
      </c>
      <c r="K30" s="809">
        <v>32</v>
      </c>
      <c r="L30" s="809">
        <v>466</v>
      </c>
    </row>
    <row r="31" spans="1:12" s="211" customFormat="1" ht="17.45" customHeight="1">
      <c r="A31" s="604" t="s">
        <v>191</v>
      </c>
      <c r="B31" s="600" t="s">
        <v>192</v>
      </c>
      <c r="C31" s="807">
        <v>9200</v>
      </c>
      <c r="D31" s="807">
        <v>4746</v>
      </c>
      <c r="E31" s="808">
        <f t="shared" si="1"/>
        <v>4876</v>
      </c>
      <c r="F31" s="809">
        <v>1487</v>
      </c>
      <c r="G31" s="809">
        <v>838</v>
      </c>
      <c r="H31" s="809">
        <v>1042</v>
      </c>
      <c r="I31" s="809">
        <v>576</v>
      </c>
      <c r="J31" s="809">
        <v>60</v>
      </c>
      <c r="K31" s="809">
        <v>44</v>
      </c>
      <c r="L31" s="809">
        <v>829</v>
      </c>
    </row>
    <row r="32" spans="1:12" s="267" customFormat="1" ht="17.45" customHeight="1">
      <c r="A32" s="604" t="s">
        <v>303</v>
      </c>
      <c r="B32" s="600" t="s">
        <v>282</v>
      </c>
      <c r="C32" s="807">
        <v>6432</v>
      </c>
      <c r="D32" s="807">
        <v>3638</v>
      </c>
      <c r="E32" s="808">
        <f t="shared" si="1"/>
        <v>3740</v>
      </c>
      <c r="F32" s="807">
        <v>1190</v>
      </c>
      <c r="G32" s="807">
        <v>699</v>
      </c>
      <c r="H32" s="807">
        <v>745</v>
      </c>
      <c r="I32" s="807">
        <v>344</v>
      </c>
      <c r="J32" s="807">
        <v>48</v>
      </c>
      <c r="K32" s="807">
        <v>19</v>
      </c>
      <c r="L32" s="807">
        <v>695</v>
      </c>
    </row>
    <row r="33" spans="1:12" s="267" customFormat="1" ht="17.45" customHeight="1">
      <c r="A33" s="604" t="s">
        <v>457</v>
      </c>
      <c r="B33" s="600" t="s">
        <v>456</v>
      </c>
      <c r="C33" s="807">
        <v>5368</v>
      </c>
      <c r="D33" s="807">
        <v>2569</v>
      </c>
      <c r="E33" s="808">
        <f t="shared" si="1"/>
        <v>2615</v>
      </c>
      <c r="F33" s="807">
        <v>937</v>
      </c>
      <c r="G33" s="807">
        <v>504</v>
      </c>
      <c r="H33" s="807">
        <v>372</v>
      </c>
      <c r="I33" s="807">
        <v>257</v>
      </c>
      <c r="J33" s="807">
        <v>23</v>
      </c>
      <c r="K33" s="807">
        <v>18</v>
      </c>
      <c r="L33" s="807">
        <v>504</v>
      </c>
    </row>
    <row r="34" spans="1:12" s="267" customFormat="1" ht="17.45" customHeight="1">
      <c r="A34" s="604" t="s">
        <v>1148</v>
      </c>
      <c r="B34" s="600" t="s">
        <v>1151</v>
      </c>
      <c r="C34" s="807">
        <v>3794</v>
      </c>
      <c r="D34" s="807">
        <v>1930</v>
      </c>
      <c r="E34" s="808">
        <f t="shared" si="1"/>
        <v>1017</v>
      </c>
      <c r="F34" s="807">
        <v>370</v>
      </c>
      <c r="G34" s="807">
        <v>212</v>
      </c>
      <c r="H34" s="807">
        <v>63</v>
      </c>
      <c r="I34" s="807">
        <v>181</v>
      </c>
      <c r="J34" s="807">
        <v>12</v>
      </c>
      <c r="K34" s="807">
        <v>4</v>
      </c>
      <c r="L34" s="807">
        <v>175</v>
      </c>
    </row>
    <row r="35" spans="1:12" s="267" customFormat="1" ht="17.45" customHeight="1">
      <c r="A35" s="604" t="s">
        <v>132</v>
      </c>
      <c r="B35" s="600" t="s">
        <v>1152</v>
      </c>
      <c r="C35" s="807">
        <v>3720</v>
      </c>
      <c r="D35" s="807">
        <v>1904</v>
      </c>
      <c r="E35" s="808">
        <f t="shared" si="1"/>
        <v>1152</v>
      </c>
      <c r="F35" s="807">
        <v>367</v>
      </c>
      <c r="G35" s="807">
        <v>192</v>
      </c>
      <c r="H35" s="807">
        <v>152</v>
      </c>
      <c r="I35" s="807">
        <v>185</v>
      </c>
      <c r="J35" s="807">
        <v>15</v>
      </c>
      <c r="K35" s="807">
        <v>6</v>
      </c>
      <c r="L35" s="807">
        <v>235</v>
      </c>
    </row>
    <row r="36" spans="1:12" s="211" customFormat="1" ht="17.45" customHeight="1" thickBot="1">
      <c r="A36" s="762" t="s">
        <v>1149</v>
      </c>
      <c r="B36" s="763" t="s">
        <v>1155</v>
      </c>
      <c r="C36" s="810">
        <v>262</v>
      </c>
      <c r="D36" s="810">
        <v>8</v>
      </c>
      <c r="E36" s="811">
        <f t="shared" si="1"/>
        <v>8</v>
      </c>
      <c r="F36" s="810">
        <v>1</v>
      </c>
      <c r="G36" s="810">
        <v>1</v>
      </c>
      <c r="H36" s="810">
        <v>1</v>
      </c>
      <c r="I36" s="810">
        <v>1</v>
      </c>
      <c r="J36" s="810">
        <v>1</v>
      </c>
      <c r="K36" s="810">
        <v>0</v>
      </c>
      <c r="L36" s="810">
        <v>3</v>
      </c>
    </row>
    <row r="37" spans="1:12" s="121" customFormat="1" ht="12" customHeight="1">
      <c r="A37" s="126" t="s">
        <v>338</v>
      </c>
      <c r="B37" s="126"/>
      <c r="L37" s="208" t="s">
        <v>348</v>
      </c>
    </row>
    <row r="38" spans="1:12" s="121" customFormat="1" ht="11.25"/>
    <row r="39" spans="1:12" s="121" customFormat="1" ht="11.25"/>
    <row r="40" spans="1:12" s="121" customFormat="1" ht="11.25"/>
    <row r="41" spans="1:12" s="121" customFormat="1" ht="11.25"/>
    <row r="42" spans="1:12" s="121" customFormat="1" ht="11.25"/>
    <row r="43" spans="1:12" s="121" customFormat="1" ht="11.25"/>
    <row r="44" spans="1:12" s="121" customFormat="1" ht="11.25"/>
    <row r="45" spans="1:12" s="121" customFormat="1" ht="11.25"/>
    <row r="46" spans="1:12" s="121" customFormat="1" ht="11.25"/>
    <row r="47" spans="1:12" s="121" customFormat="1" ht="11.25"/>
    <row r="48" spans="1:12"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row r="102" s="121" customFormat="1" ht="11.25"/>
    <row r="103" s="121" customFormat="1" ht="11.25"/>
    <row r="104" s="121" customFormat="1" ht="11.25"/>
  </sheetData>
  <sheetProtection selectLockedCells="1"/>
  <mergeCells count="15">
    <mergeCell ref="A4:L4"/>
    <mergeCell ref="A3:L3"/>
    <mergeCell ref="A9:B9"/>
    <mergeCell ref="A6:B8"/>
    <mergeCell ref="A10:B10"/>
    <mergeCell ref="A13:B13"/>
    <mergeCell ref="A11:B11"/>
    <mergeCell ref="E7:E8"/>
    <mergeCell ref="I7:I8"/>
    <mergeCell ref="C6:C8"/>
    <mergeCell ref="D6:D8"/>
    <mergeCell ref="F7:H7"/>
    <mergeCell ref="E6:L6"/>
    <mergeCell ref="J7:L7"/>
    <mergeCell ref="A12:B12"/>
  </mergeCells>
  <phoneticPr fontId="63"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Q104"/>
  <sheetViews>
    <sheetView view="pageBreakPreview" topLeftCell="A7" zoomScaleNormal="100" zoomScaleSheetLayoutView="100" workbookViewId="0">
      <selection activeCell="Q14" sqref="Q14"/>
    </sheetView>
  </sheetViews>
  <sheetFormatPr defaultRowHeight="14.25"/>
  <cols>
    <col min="1" max="1" width="14.625" style="18" customWidth="1"/>
    <col min="2" max="2" width="8.625" style="18" customWidth="1"/>
    <col min="3" max="3" width="12.625" style="19" customWidth="1"/>
    <col min="4" max="4" width="10.625" style="19" customWidth="1"/>
    <col min="5" max="5" width="11.375" style="19" customWidth="1"/>
    <col min="6" max="6" width="7.625" style="19" customWidth="1"/>
    <col min="7" max="7" width="7.25" style="19" customWidth="1"/>
    <col min="8" max="8" width="9.625" style="19" customWidth="1"/>
    <col min="9" max="9" width="10.125" style="19" customWidth="1"/>
    <col min="10" max="10" width="11.125" style="19" customWidth="1"/>
    <col min="11" max="11" width="9.125" style="19" customWidth="1"/>
    <col min="12" max="12" width="10.125" style="19" customWidth="1"/>
    <col min="13" max="13" width="11.125" style="19" customWidth="1"/>
    <col min="14" max="14" width="9.125" style="19" customWidth="1"/>
    <col min="15" max="15" width="21.625" style="18" customWidth="1"/>
    <col min="16" max="16" width="9.625" style="19" customWidth="1"/>
    <col min="17" max="16384" width="9" style="19"/>
  </cols>
  <sheetData>
    <row r="1" spans="1:17" s="192" customFormat="1" ht="14.1" customHeight="1">
      <c r="A1" s="669" t="s">
        <v>1303</v>
      </c>
      <c r="B1" s="669"/>
      <c r="O1" s="193" t="s">
        <v>1304</v>
      </c>
    </row>
    <row r="2" spans="1:17" s="121" customFormat="1" ht="14.1" customHeight="1">
      <c r="A2" s="661"/>
      <c r="B2" s="661"/>
      <c r="O2" s="326"/>
    </row>
    <row r="3" spans="1:17" s="630" customFormat="1" ht="20.100000000000001" customHeight="1">
      <c r="A3" s="908" t="s">
        <v>890</v>
      </c>
      <c r="B3" s="908"/>
      <c r="C3" s="908"/>
      <c r="D3" s="908"/>
      <c r="E3" s="908"/>
      <c r="F3" s="908"/>
      <c r="G3" s="908"/>
      <c r="H3" s="1224"/>
      <c r="I3" s="1223" t="s">
        <v>1143</v>
      </c>
      <c r="J3" s="1065"/>
      <c r="K3" s="1065"/>
      <c r="L3" s="1065"/>
      <c r="M3" s="1065"/>
      <c r="N3" s="1065"/>
      <c r="O3" s="1065"/>
    </row>
    <row r="4" spans="1:17" s="631" customFormat="1" ht="24" customHeight="1"/>
    <row r="5" spans="1:17" s="661" customFormat="1" ht="18" customHeight="1" thickBot="1">
      <c r="A5" s="661" t="s">
        <v>601</v>
      </c>
      <c r="O5" s="326" t="s">
        <v>602</v>
      </c>
    </row>
    <row r="6" spans="1:17" s="121" customFormat="1" ht="25.35" customHeight="1">
      <c r="A6" s="997" t="s">
        <v>589</v>
      </c>
      <c r="B6" s="1227" t="s">
        <v>600</v>
      </c>
      <c r="C6" s="1052" t="s">
        <v>962</v>
      </c>
      <c r="D6" s="975" t="s">
        <v>603</v>
      </c>
      <c r="E6" s="1229" t="s">
        <v>605</v>
      </c>
      <c r="F6" s="923" t="s">
        <v>604</v>
      </c>
      <c r="G6" s="917"/>
      <c r="H6" s="1226"/>
      <c r="I6" s="1057" t="s">
        <v>1144</v>
      </c>
      <c r="J6" s="1113"/>
      <c r="K6" s="1113"/>
      <c r="L6" s="1113"/>
      <c r="M6" s="1113"/>
      <c r="N6" s="1225"/>
      <c r="O6" s="949" t="s">
        <v>274</v>
      </c>
    </row>
    <row r="7" spans="1:17" s="121" customFormat="1" ht="42" customHeight="1">
      <c r="A7" s="999"/>
      <c r="B7" s="1228"/>
      <c r="C7" s="961"/>
      <c r="D7" s="941"/>
      <c r="E7" s="1007"/>
      <c r="F7" s="633"/>
      <c r="G7" s="646" t="s">
        <v>275</v>
      </c>
      <c r="H7" s="647" t="s">
        <v>606</v>
      </c>
      <c r="I7" s="802" t="s">
        <v>607</v>
      </c>
      <c r="J7" s="804" t="s">
        <v>326</v>
      </c>
      <c r="K7" s="804" t="s">
        <v>276</v>
      </c>
      <c r="L7" s="804" t="s">
        <v>608</v>
      </c>
      <c r="M7" s="804" t="s">
        <v>961</v>
      </c>
      <c r="N7" s="803" t="s">
        <v>0</v>
      </c>
      <c r="O7" s="951"/>
    </row>
    <row r="8" spans="1:17" s="327" customFormat="1" ht="17.850000000000001" customHeight="1">
      <c r="A8" s="644">
        <v>2018</v>
      </c>
      <c r="B8" s="123">
        <v>53561</v>
      </c>
      <c r="C8" s="123">
        <v>40814</v>
      </c>
      <c r="D8" s="123">
        <v>6121</v>
      </c>
      <c r="E8" s="123">
        <v>12747</v>
      </c>
      <c r="F8" s="123">
        <v>6121</v>
      </c>
      <c r="G8" s="123">
        <v>75</v>
      </c>
      <c r="H8" s="123">
        <v>1937</v>
      </c>
      <c r="I8" s="822">
        <v>223</v>
      </c>
      <c r="J8" s="822">
        <v>101</v>
      </c>
      <c r="K8" s="822">
        <v>760</v>
      </c>
      <c r="L8" s="822">
        <v>604</v>
      </c>
      <c r="M8" s="822">
        <v>261</v>
      </c>
      <c r="N8" s="823">
        <v>2160</v>
      </c>
      <c r="O8" s="369">
        <v>2018</v>
      </c>
      <c r="P8" s="101"/>
      <c r="Q8" s="101"/>
    </row>
    <row r="9" spans="1:17" s="327" customFormat="1" ht="17.850000000000001" customHeight="1">
      <c r="A9" s="644">
        <v>2019</v>
      </c>
      <c r="B9" s="123">
        <v>66805</v>
      </c>
      <c r="C9" s="123">
        <v>53208</v>
      </c>
      <c r="D9" s="123">
        <v>5617</v>
      </c>
      <c r="E9" s="123">
        <v>13597</v>
      </c>
      <c r="F9" s="123">
        <v>5617</v>
      </c>
      <c r="G9" s="123">
        <v>105</v>
      </c>
      <c r="H9" s="123">
        <v>246</v>
      </c>
      <c r="I9" s="822">
        <v>255</v>
      </c>
      <c r="J9" s="822">
        <v>121</v>
      </c>
      <c r="K9" s="822">
        <v>588</v>
      </c>
      <c r="L9" s="822">
        <v>562</v>
      </c>
      <c r="M9" s="822">
        <v>236</v>
      </c>
      <c r="N9" s="823">
        <v>3504</v>
      </c>
      <c r="O9" s="367">
        <v>2019</v>
      </c>
      <c r="P9" s="101"/>
      <c r="Q9" s="101"/>
    </row>
    <row r="10" spans="1:17" s="327" customFormat="1" ht="17.850000000000001" customHeight="1">
      <c r="A10" s="644">
        <v>2020</v>
      </c>
      <c r="B10" s="123">
        <v>58819</v>
      </c>
      <c r="C10" s="123">
        <v>45526</v>
      </c>
      <c r="D10" s="123">
        <v>4907</v>
      </c>
      <c r="E10" s="123">
        <v>13293</v>
      </c>
      <c r="F10" s="123">
        <v>4907</v>
      </c>
      <c r="G10" s="123">
        <v>70</v>
      </c>
      <c r="H10" s="123">
        <v>1360</v>
      </c>
      <c r="I10" s="822">
        <v>213</v>
      </c>
      <c r="J10" s="822">
        <v>132</v>
      </c>
      <c r="K10" s="822">
        <v>363</v>
      </c>
      <c r="L10" s="822">
        <v>553</v>
      </c>
      <c r="M10" s="822">
        <v>136</v>
      </c>
      <c r="N10" s="823">
        <v>2080</v>
      </c>
      <c r="O10" s="367">
        <v>2020</v>
      </c>
      <c r="P10" s="101"/>
      <c r="Q10" s="101"/>
    </row>
    <row r="11" spans="1:17" s="327" customFormat="1" ht="17.850000000000001" customHeight="1">
      <c r="A11" s="644">
        <v>2021</v>
      </c>
      <c r="B11" s="123">
        <v>67573</v>
      </c>
      <c r="C11" s="123">
        <v>50823</v>
      </c>
      <c r="D11" s="123">
        <v>4397</v>
      </c>
      <c r="E11" s="123">
        <v>16750</v>
      </c>
      <c r="F11" s="123">
        <v>4397</v>
      </c>
      <c r="G11" s="123">
        <v>86</v>
      </c>
      <c r="H11" s="123">
        <v>1138</v>
      </c>
      <c r="I11" s="822">
        <v>215</v>
      </c>
      <c r="J11" s="822">
        <v>76</v>
      </c>
      <c r="K11" s="822">
        <v>398</v>
      </c>
      <c r="L11" s="822">
        <v>603</v>
      </c>
      <c r="M11" s="822">
        <v>242</v>
      </c>
      <c r="N11" s="823">
        <v>1639</v>
      </c>
      <c r="O11" s="367">
        <v>2021</v>
      </c>
      <c r="P11" s="101"/>
      <c r="Q11" s="101"/>
    </row>
    <row r="12" spans="1:17" s="327" customFormat="1" ht="17.850000000000001" customHeight="1">
      <c r="A12" s="645">
        <v>2022</v>
      </c>
      <c r="B12" s="128">
        <f>IF(SUM(B14:B35)=SUM(C12,E12),SUM(B14:B35),"err")</f>
        <v>79524</v>
      </c>
      <c r="C12" s="128">
        <f>SUM(C14:C35)</f>
        <v>63061</v>
      </c>
      <c r="D12" s="128">
        <f t="shared" ref="D12:N12" si="0">SUM(D14:D35)</f>
        <v>5449</v>
      </c>
      <c r="E12" s="128">
        <f t="shared" si="0"/>
        <v>16463</v>
      </c>
      <c r="F12" s="128">
        <f>IF(SUM(F14:F35)=SUM(G12:N12),SUM(F14:F35),"err")</f>
        <v>5449</v>
      </c>
      <c r="G12" s="128">
        <f t="shared" si="0"/>
        <v>48</v>
      </c>
      <c r="H12" s="128">
        <f t="shared" si="0"/>
        <v>1292</v>
      </c>
      <c r="I12" s="824">
        <f t="shared" si="0"/>
        <v>378</v>
      </c>
      <c r="J12" s="824">
        <f t="shared" si="0"/>
        <v>149</v>
      </c>
      <c r="K12" s="824">
        <f t="shared" si="0"/>
        <v>391</v>
      </c>
      <c r="L12" s="824">
        <f t="shared" si="0"/>
        <v>664</v>
      </c>
      <c r="M12" s="824">
        <f t="shared" si="0"/>
        <v>417</v>
      </c>
      <c r="N12" s="825">
        <f t="shared" si="0"/>
        <v>2110</v>
      </c>
      <c r="O12" s="355">
        <v>2022</v>
      </c>
      <c r="P12" s="101"/>
      <c r="Q12" s="101"/>
    </row>
    <row r="13" spans="1:17" s="121" customFormat="1" ht="17.45" customHeight="1">
      <c r="A13" s="12"/>
      <c r="B13" s="269"/>
      <c r="C13" s="123"/>
      <c r="D13" s="123"/>
      <c r="E13" s="123"/>
      <c r="F13" s="123"/>
      <c r="G13" s="123"/>
      <c r="H13" s="123"/>
      <c r="I13" s="822"/>
      <c r="J13" s="822"/>
      <c r="K13" s="822"/>
      <c r="L13" s="822"/>
      <c r="M13" s="822"/>
      <c r="N13" s="823"/>
      <c r="O13" s="102"/>
    </row>
    <row r="14" spans="1:17" s="121" customFormat="1" ht="17.850000000000001" customHeight="1">
      <c r="A14" s="12" t="s">
        <v>4</v>
      </c>
      <c r="B14" s="377">
        <f t="shared" ref="B14:B35" si="1">SUM(C14,E14)</f>
        <v>4953</v>
      </c>
      <c r="C14" s="248">
        <v>3497</v>
      </c>
      <c r="D14" s="270">
        <v>340</v>
      </c>
      <c r="E14" s="270">
        <v>1456</v>
      </c>
      <c r="F14" s="271">
        <f>SUM(G14:N14)</f>
        <v>340</v>
      </c>
      <c r="G14" s="270">
        <v>4</v>
      </c>
      <c r="H14" s="270">
        <v>36</v>
      </c>
      <c r="I14" s="826">
        <v>24</v>
      </c>
      <c r="J14" s="826">
        <v>9</v>
      </c>
      <c r="K14" s="826">
        <v>35</v>
      </c>
      <c r="L14" s="826">
        <v>45</v>
      </c>
      <c r="M14" s="826">
        <v>40</v>
      </c>
      <c r="N14" s="827">
        <v>147</v>
      </c>
      <c r="O14" s="103" t="s">
        <v>1259</v>
      </c>
    </row>
    <row r="15" spans="1:17" s="121" customFormat="1" ht="17.850000000000001" customHeight="1">
      <c r="A15" s="12" t="s">
        <v>6</v>
      </c>
      <c r="B15" s="377">
        <f t="shared" si="1"/>
        <v>4834</v>
      </c>
      <c r="C15" s="248">
        <v>3574</v>
      </c>
      <c r="D15" s="270">
        <v>393</v>
      </c>
      <c r="E15" s="270">
        <v>1260</v>
      </c>
      <c r="F15" s="271">
        <f t="shared" ref="F15:F35" si="2">SUM(G15:N15)</f>
        <v>393</v>
      </c>
      <c r="G15" s="270">
        <v>3</v>
      </c>
      <c r="H15" s="270">
        <v>44</v>
      </c>
      <c r="I15" s="826">
        <v>86</v>
      </c>
      <c r="J15" s="826">
        <v>12</v>
      </c>
      <c r="K15" s="826">
        <v>27</v>
      </c>
      <c r="L15" s="826">
        <v>41</v>
      </c>
      <c r="M15" s="826">
        <v>23</v>
      </c>
      <c r="N15" s="827">
        <v>157</v>
      </c>
      <c r="O15" s="103" t="s">
        <v>7</v>
      </c>
    </row>
    <row r="16" spans="1:17" s="121" customFormat="1" ht="17.850000000000001" customHeight="1">
      <c r="A16" s="12" t="s">
        <v>169</v>
      </c>
      <c r="B16" s="377">
        <f t="shared" si="1"/>
        <v>6989</v>
      </c>
      <c r="C16" s="248">
        <v>5418</v>
      </c>
      <c r="D16" s="270">
        <v>582</v>
      </c>
      <c r="E16" s="270">
        <v>1571</v>
      </c>
      <c r="F16" s="271">
        <f t="shared" si="2"/>
        <v>582</v>
      </c>
      <c r="G16" s="270">
        <v>10</v>
      </c>
      <c r="H16" s="270">
        <v>192</v>
      </c>
      <c r="I16" s="826">
        <v>22</v>
      </c>
      <c r="J16" s="826">
        <v>14</v>
      </c>
      <c r="K16" s="826">
        <v>29</v>
      </c>
      <c r="L16" s="826">
        <v>82</v>
      </c>
      <c r="M16" s="826">
        <v>29</v>
      </c>
      <c r="N16" s="827">
        <v>204</v>
      </c>
      <c r="O16" s="103" t="s">
        <v>170</v>
      </c>
    </row>
    <row r="17" spans="1:15" s="121" customFormat="1" ht="17.850000000000001" customHeight="1">
      <c r="A17" s="12" t="s">
        <v>171</v>
      </c>
      <c r="B17" s="377">
        <f t="shared" si="1"/>
        <v>3875</v>
      </c>
      <c r="C17" s="248">
        <v>3045</v>
      </c>
      <c r="D17" s="270">
        <v>346</v>
      </c>
      <c r="E17" s="270">
        <v>830</v>
      </c>
      <c r="F17" s="271">
        <f t="shared" si="2"/>
        <v>346</v>
      </c>
      <c r="G17" s="270">
        <v>3</v>
      </c>
      <c r="H17" s="270">
        <v>99</v>
      </c>
      <c r="I17" s="826">
        <v>3</v>
      </c>
      <c r="J17" s="826">
        <v>8</v>
      </c>
      <c r="K17" s="826">
        <v>30</v>
      </c>
      <c r="L17" s="826">
        <v>31</v>
      </c>
      <c r="M17" s="826">
        <v>47</v>
      </c>
      <c r="N17" s="827">
        <v>125</v>
      </c>
      <c r="O17" s="103" t="s">
        <v>172</v>
      </c>
    </row>
    <row r="18" spans="1:15" s="121" customFormat="1" ht="17.850000000000001" customHeight="1">
      <c r="A18" s="12" t="s">
        <v>173</v>
      </c>
      <c r="B18" s="377">
        <f t="shared" si="1"/>
        <v>5915</v>
      </c>
      <c r="C18" s="248">
        <v>5125</v>
      </c>
      <c r="D18" s="270">
        <v>499</v>
      </c>
      <c r="E18" s="270">
        <v>790</v>
      </c>
      <c r="F18" s="271">
        <f t="shared" si="2"/>
        <v>499</v>
      </c>
      <c r="G18" s="270">
        <v>5</v>
      </c>
      <c r="H18" s="270">
        <v>123</v>
      </c>
      <c r="I18" s="826">
        <v>64</v>
      </c>
      <c r="J18" s="826">
        <v>11</v>
      </c>
      <c r="K18" s="826">
        <v>16</v>
      </c>
      <c r="L18" s="826">
        <v>37</v>
      </c>
      <c r="M18" s="826">
        <v>20</v>
      </c>
      <c r="N18" s="827">
        <v>223</v>
      </c>
      <c r="O18" s="103" t="s">
        <v>174</v>
      </c>
    </row>
    <row r="19" spans="1:15" s="121" customFormat="1" ht="17.850000000000001" customHeight="1">
      <c r="A19" s="12" t="s">
        <v>175</v>
      </c>
      <c r="B19" s="377">
        <f t="shared" si="1"/>
        <v>9146</v>
      </c>
      <c r="C19" s="248">
        <v>6973</v>
      </c>
      <c r="D19" s="270">
        <v>397</v>
      </c>
      <c r="E19" s="270">
        <v>2173</v>
      </c>
      <c r="F19" s="271">
        <f t="shared" si="2"/>
        <v>397</v>
      </c>
      <c r="G19" s="270">
        <v>0</v>
      </c>
      <c r="H19" s="270">
        <v>55</v>
      </c>
      <c r="I19" s="826">
        <v>9</v>
      </c>
      <c r="J19" s="826">
        <v>7</v>
      </c>
      <c r="K19" s="826">
        <v>44</v>
      </c>
      <c r="L19" s="826">
        <v>49</v>
      </c>
      <c r="M19" s="826">
        <v>37</v>
      </c>
      <c r="N19" s="827">
        <v>196</v>
      </c>
      <c r="O19" s="103" t="s">
        <v>176</v>
      </c>
    </row>
    <row r="20" spans="1:15" s="121" customFormat="1" ht="17.850000000000001" customHeight="1">
      <c r="A20" s="12" t="s">
        <v>177</v>
      </c>
      <c r="B20" s="377">
        <f t="shared" si="1"/>
        <v>3792</v>
      </c>
      <c r="C20" s="248">
        <v>3077</v>
      </c>
      <c r="D20" s="270">
        <v>232</v>
      </c>
      <c r="E20" s="270">
        <v>715</v>
      </c>
      <c r="F20" s="271">
        <f t="shared" si="2"/>
        <v>232</v>
      </c>
      <c r="G20" s="270">
        <v>2</v>
      </c>
      <c r="H20" s="270">
        <v>61</v>
      </c>
      <c r="I20" s="826">
        <v>16</v>
      </c>
      <c r="J20" s="826">
        <v>9</v>
      </c>
      <c r="K20" s="826">
        <v>11</v>
      </c>
      <c r="L20" s="826">
        <v>30</v>
      </c>
      <c r="M20" s="826">
        <v>16</v>
      </c>
      <c r="N20" s="827">
        <v>87</v>
      </c>
      <c r="O20" s="103" t="s">
        <v>283</v>
      </c>
    </row>
    <row r="21" spans="1:15" s="121" customFormat="1" ht="17.850000000000001" customHeight="1">
      <c r="A21" s="12" t="s">
        <v>179</v>
      </c>
      <c r="B21" s="377">
        <f t="shared" si="1"/>
        <v>3670</v>
      </c>
      <c r="C21" s="248">
        <v>2603</v>
      </c>
      <c r="D21" s="270">
        <v>245</v>
      </c>
      <c r="E21" s="270">
        <v>1067</v>
      </c>
      <c r="F21" s="271">
        <f t="shared" si="2"/>
        <v>245</v>
      </c>
      <c r="G21" s="270">
        <v>1</v>
      </c>
      <c r="H21" s="270">
        <v>66</v>
      </c>
      <c r="I21" s="826">
        <v>13</v>
      </c>
      <c r="J21" s="826">
        <v>9</v>
      </c>
      <c r="K21" s="826">
        <v>28</v>
      </c>
      <c r="L21" s="826">
        <v>21</v>
      </c>
      <c r="M21" s="826">
        <v>26</v>
      </c>
      <c r="N21" s="827">
        <v>81</v>
      </c>
      <c r="O21" s="103" t="s">
        <v>180</v>
      </c>
    </row>
    <row r="22" spans="1:15" s="121" customFormat="1" ht="17.850000000000001" customHeight="1">
      <c r="A22" s="12" t="s">
        <v>181</v>
      </c>
      <c r="B22" s="377">
        <f t="shared" si="1"/>
        <v>5674</v>
      </c>
      <c r="C22" s="248">
        <v>4747</v>
      </c>
      <c r="D22" s="270">
        <v>212</v>
      </c>
      <c r="E22" s="270">
        <v>927</v>
      </c>
      <c r="F22" s="271">
        <f t="shared" si="2"/>
        <v>212</v>
      </c>
      <c r="G22" s="270">
        <v>1</v>
      </c>
      <c r="H22" s="270">
        <v>63</v>
      </c>
      <c r="I22" s="826">
        <v>7</v>
      </c>
      <c r="J22" s="826">
        <v>9</v>
      </c>
      <c r="K22" s="826">
        <v>5</v>
      </c>
      <c r="L22" s="826">
        <v>26</v>
      </c>
      <c r="M22" s="826">
        <v>19</v>
      </c>
      <c r="N22" s="827">
        <v>82</v>
      </c>
      <c r="O22" s="103" t="s">
        <v>182</v>
      </c>
    </row>
    <row r="23" spans="1:15" s="121" customFormat="1" ht="17.850000000000001" customHeight="1">
      <c r="A23" s="12" t="s">
        <v>183</v>
      </c>
      <c r="B23" s="377">
        <f t="shared" si="1"/>
        <v>3291</v>
      </c>
      <c r="C23" s="248">
        <v>2754</v>
      </c>
      <c r="D23" s="270">
        <v>212</v>
      </c>
      <c r="E23" s="270">
        <v>537</v>
      </c>
      <c r="F23" s="271">
        <f t="shared" si="2"/>
        <v>212</v>
      </c>
      <c r="G23" s="270">
        <v>3</v>
      </c>
      <c r="H23" s="270">
        <v>33</v>
      </c>
      <c r="I23" s="826">
        <v>3</v>
      </c>
      <c r="J23" s="826">
        <v>6</v>
      </c>
      <c r="K23" s="826">
        <v>14</v>
      </c>
      <c r="L23" s="826">
        <v>41</v>
      </c>
      <c r="M23" s="826">
        <v>16</v>
      </c>
      <c r="N23" s="827">
        <v>96</v>
      </c>
      <c r="O23" s="103" t="s">
        <v>184</v>
      </c>
    </row>
    <row r="24" spans="1:15" s="121" customFormat="1" ht="17.850000000000001" customHeight="1">
      <c r="A24" s="12" t="s">
        <v>185</v>
      </c>
      <c r="B24" s="377">
        <f t="shared" si="1"/>
        <v>4865</v>
      </c>
      <c r="C24" s="248">
        <v>3964</v>
      </c>
      <c r="D24" s="270">
        <v>384</v>
      </c>
      <c r="E24" s="270">
        <v>901</v>
      </c>
      <c r="F24" s="271">
        <f t="shared" si="2"/>
        <v>384</v>
      </c>
      <c r="G24" s="270">
        <v>2</v>
      </c>
      <c r="H24" s="270">
        <v>44</v>
      </c>
      <c r="I24" s="826">
        <v>2</v>
      </c>
      <c r="J24" s="826">
        <v>7</v>
      </c>
      <c r="K24" s="826">
        <v>30</v>
      </c>
      <c r="L24" s="826">
        <v>28</v>
      </c>
      <c r="M24" s="826">
        <v>55</v>
      </c>
      <c r="N24" s="827">
        <v>216</v>
      </c>
      <c r="O24" s="103" t="s">
        <v>281</v>
      </c>
    </row>
    <row r="25" spans="1:15" s="121" customFormat="1" ht="17.850000000000001" customHeight="1">
      <c r="A25" s="12" t="s">
        <v>187</v>
      </c>
      <c r="B25" s="377">
        <f t="shared" si="1"/>
        <v>3166</v>
      </c>
      <c r="C25" s="248">
        <v>2474</v>
      </c>
      <c r="D25" s="270">
        <v>204</v>
      </c>
      <c r="E25" s="270">
        <v>692</v>
      </c>
      <c r="F25" s="271">
        <f t="shared" si="2"/>
        <v>204</v>
      </c>
      <c r="G25" s="270">
        <v>1</v>
      </c>
      <c r="H25" s="270">
        <v>89</v>
      </c>
      <c r="I25" s="826">
        <v>3</v>
      </c>
      <c r="J25" s="826">
        <v>10</v>
      </c>
      <c r="K25" s="826">
        <v>10</v>
      </c>
      <c r="L25" s="826">
        <v>20</v>
      </c>
      <c r="M25" s="826">
        <v>8</v>
      </c>
      <c r="N25" s="827">
        <v>63</v>
      </c>
      <c r="O25" s="103" t="s">
        <v>228</v>
      </c>
    </row>
    <row r="26" spans="1:15" s="211" customFormat="1" ht="17.850000000000001" customHeight="1">
      <c r="A26" s="764" t="s">
        <v>1147</v>
      </c>
      <c r="B26" s="765">
        <f t="shared" si="1"/>
        <v>606</v>
      </c>
      <c r="C26" s="727">
        <v>540</v>
      </c>
      <c r="D26" s="766">
        <v>77</v>
      </c>
      <c r="E26" s="766">
        <v>66</v>
      </c>
      <c r="F26" s="767">
        <f t="shared" si="2"/>
        <v>77</v>
      </c>
      <c r="G26" s="766">
        <v>2</v>
      </c>
      <c r="H26" s="766">
        <v>20</v>
      </c>
      <c r="I26" s="828">
        <v>1</v>
      </c>
      <c r="J26" s="828">
        <v>2</v>
      </c>
      <c r="K26" s="828">
        <v>0</v>
      </c>
      <c r="L26" s="828">
        <v>7</v>
      </c>
      <c r="M26" s="828">
        <v>3</v>
      </c>
      <c r="N26" s="829">
        <v>42</v>
      </c>
      <c r="O26" s="890" t="s">
        <v>1150</v>
      </c>
    </row>
    <row r="27" spans="1:15" s="211" customFormat="1" ht="17.850000000000001" customHeight="1">
      <c r="A27" s="764" t="s">
        <v>265</v>
      </c>
      <c r="B27" s="765">
        <f t="shared" si="1"/>
        <v>2108</v>
      </c>
      <c r="C27" s="727">
        <v>1722</v>
      </c>
      <c r="D27" s="766">
        <v>162</v>
      </c>
      <c r="E27" s="766">
        <v>386</v>
      </c>
      <c r="F27" s="767">
        <f t="shared" si="2"/>
        <v>162</v>
      </c>
      <c r="G27" s="768">
        <v>1</v>
      </c>
      <c r="H27" s="766">
        <v>59</v>
      </c>
      <c r="I27" s="828">
        <v>18</v>
      </c>
      <c r="J27" s="828">
        <v>5</v>
      </c>
      <c r="K27" s="828">
        <v>4</v>
      </c>
      <c r="L27" s="828">
        <v>20</v>
      </c>
      <c r="M27" s="828">
        <v>2</v>
      </c>
      <c r="N27" s="829">
        <v>53</v>
      </c>
      <c r="O27" s="705" t="s">
        <v>268</v>
      </c>
    </row>
    <row r="28" spans="1:15" s="211" customFormat="1" ht="17.850000000000001" customHeight="1">
      <c r="A28" s="764" t="s">
        <v>360</v>
      </c>
      <c r="B28" s="765">
        <f t="shared" si="1"/>
        <v>1604</v>
      </c>
      <c r="C28" s="727">
        <v>1246</v>
      </c>
      <c r="D28" s="766">
        <v>181</v>
      </c>
      <c r="E28" s="766">
        <v>358</v>
      </c>
      <c r="F28" s="767">
        <f t="shared" si="2"/>
        <v>181</v>
      </c>
      <c r="G28" s="768">
        <v>0</v>
      </c>
      <c r="H28" s="766">
        <v>69</v>
      </c>
      <c r="I28" s="828">
        <v>11</v>
      </c>
      <c r="J28" s="828">
        <v>8</v>
      </c>
      <c r="K28" s="828">
        <v>20</v>
      </c>
      <c r="L28" s="828">
        <v>30</v>
      </c>
      <c r="M28" s="828">
        <v>7</v>
      </c>
      <c r="N28" s="829">
        <v>36</v>
      </c>
      <c r="O28" s="705" t="s">
        <v>366</v>
      </c>
    </row>
    <row r="29" spans="1:15" s="211" customFormat="1" ht="17.850000000000001" customHeight="1">
      <c r="A29" s="764" t="s">
        <v>189</v>
      </c>
      <c r="B29" s="765">
        <f t="shared" si="1"/>
        <v>2238</v>
      </c>
      <c r="C29" s="727">
        <v>1826</v>
      </c>
      <c r="D29" s="766">
        <v>96</v>
      </c>
      <c r="E29" s="766">
        <v>412</v>
      </c>
      <c r="F29" s="767">
        <f t="shared" si="2"/>
        <v>96</v>
      </c>
      <c r="G29" s="766">
        <v>1</v>
      </c>
      <c r="H29" s="766">
        <v>37</v>
      </c>
      <c r="I29" s="828">
        <v>3</v>
      </c>
      <c r="J29" s="828">
        <v>2</v>
      </c>
      <c r="K29" s="828">
        <v>14</v>
      </c>
      <c r="L29" s="828">
        <v>5</v>
      </c>
      <c r="M29" s="828">
        <v>8</v>
      </c>
      <c r="N29" s="829">
        <v>26</v>
      </c>
      <c r="O29" s="705" t="s">
        <v>207</v>
      </c>
    </row>
    <row r="30" spans="1:15" s="211" customFormat="1" ht="17.45" customHeight="1">
      <c r="A30" s="764" t="s">
        <v>191</v>
      </c>
      <c r="B30" s="765">
        <f t="shared" si="1"/>
        <v>2425</v>
      </c>
      <c r="C30" s="727">
        <v>2021</v>
      </c>
      <c r="D30" s="766">
        <v>134</v>
      </c>
      <c r="E30" s="766">
        <v>404</v>
      </c>
      <c r="F30" s="767">
        <f t="shared" si="2"/>
        <v>134</v>
      </c>
      <c r="G30" s="766">
        <v>0</v>
      </c>
      <c r="H30" s="766">
        <v>42</v>
      </c>
      <c r="I30" s="828">
        <v>5</v>
      </c>
      <c r="J30" s="828">
        <v>3</v>
      </c>
      <c r="K30" s="828">
        <v>8</v>
      </c>
      <c r="L30" s="828">
        <v>18</v>
      </c>
      <c r="M30" s="828">
        <v>7</v>
      </c>
      <c r="N30" s="829">
        <v>51</v>
      </c>
      <c r="O30" s="705" t="s">
        <v>192</v>
      </c>
    </row>
    <row r="31" spans="1:15" s="267" customFormat="1" ht="17.45" customHeight="1">
      <c r="A31" s="764" t="s">
        <v>304</v>
      </c>
      <c r="B31" s="765">
        <f t="shared" si="1"/>
        <v>3600</v>
      </c>
      <c r="C31" s="727">
        <v>2836</v>
      </c>
      <c r="D31" s="766">
        <v>178</v>
      </c>
      <c r="E31" s="766">
        <v>764</v>
      </c>
      <c r="F31" s="767">
        <f t="shared" si="2"/>
        <v>178</v>
      </c>
      <c r="G31" s="766">
        <v>2</v>
      </c>
      <c r="H31" s="766">
        <v>39</v>
      </c>
      <c r="I31" s="828">
        <v>3</v>
      </c>
      <c r="J31" s="828">
        <v>7</v>
      </c>
      <c r="K31" s="828">
        <v>11</v>
      </c>
      <c r="L31" s="828">
        <v>28</v>
      </c>
      <c r="M31" s="828">
        <v>17</v>
      </c>
      <c r="N31" s="769">
        <v>71</v>
      </c>
      <c r="O31" s="705" t="s">
        <v>284</v>
      </c>
    </row>
    <row r="32" spans="1:15" s="267" customFormat="1" ht="17.45" customHeight="1">
      <c r="A32" s="764" t="s">
        <v>458</v>
      </c>
      <c r="B32" s="765">
        <f t="shared" si="1"/>
        <v>2261</v>
      </c>
      <c r="C32" s="727">
        <v>1864</v>
      </c>
      <c r="D32" s="766">
        <v>168</v>
      </c>
      <c r="E32" s="766">
        <v>397</v>
      </c>
      <c r="F32" s="767">
        <f t="shared" ref="F32:F34" si="3">SUM(G32:N32)</f>
        <v>168</v>
      </c>
      <c r="G32" s="766">
        <v>0</v>
      </c>
      <c r="H32" s="766">
        <v>48</v>
      </c>
      <c r="I32" s="828">
        <v>2</v>
      </c>
      <c r="J32" s="828">
        <v>5</v>
      </c>
      <c r="K32" s="828">
        <v>42</v>
      </c>
      <c r="L32" s="828">
        <v>5</v>
      </c>
      <c r="M32" s="828">
        <v>21</v>
      </c>
      <c r="N32" s="769">
        <v>45</v>
      </c>
      <c r="O32" s="705" t="s">
        <v>456</v>
      </c>
    </row>
    <row r="33" spans="1:15" s="267" customFormat="1" ht="17.45" customHeight="1">
      <c r="A33" s="764" t="s">
        <v>1153</v>
      </c>
      <c r="B33" s="765">
        <f t="shared" si="1"/>
        <v>1881</v>
      </c>
      <c r="C33" s="727">
        <v>1737</v>
      </c>
      <c r="D33" s="766">
        <v>112</v>
      </c>
      <c r="E33" s="766">
        <v>144</v>
      </c>
      <c r="F33" s="767">
        <f t="shared" si="3"/>
        <v>112</v>
      </c>
      <c r="G33" s="766">
        <v>0</v>
      </c>
      <c r="H33" s="766">
        <v>45</v>
      </c>
      <c r="I33" s="828">
        <v>0</v>
      </c>
      <c r="J33" s="828">
        <v>0</v>
      </c>
      <c r="K33" s="828">
        <v>4</v>
      </c>
      <c r="L33" s="828">
        <v>21</v>
      </c>
      <c r="M33" s="828">
        <v>5</v>
      </c>
      <c r="N33" s="769">
        <v>37</v>
      </c>
      <c r="O33" s="891" t="s">
        <v>1151</v>
      </c>
    </row>
    <row r="34" spans="1:15" s="267" customFormat="1" ht="17.45" customHeight="1">
      <c r="A34" s="764" t="s">
        <v>195</v>
      </c>
      <c r="B34" s="765">
        <f t="shared" si="1"/>
        <v>2150</v>
      </c>
      <c r="C34" s="727">
        <v>1767</v>
      </c>
      <c r="D34" s="766">
        <v>152</v>
      </c>
      <c r="E34" s="766">
        <v>383</v>
      </c>
      <c r="F34" s="767">
        <f t="shared" si="3"/>
        <v>152</v>
      </c>
      <c r="G34" s="766">
        <v>2</v>
      </c>
      <c r="H34" s="766">
        <v>26</v>
      </c>
      <c r="I34" s="828">
        <v>14</v>
      </c>
      <c r="J34" s="828">
        <v>5</v>
      </c>
      <c r="K34" s="828">
        <v>9</v>
      </c>
      <c r="L34" s="828">
        <v>29</v>
      </c>
      <c r="M34" s="828">
        <v>8</v>
      </c>
      <c r="N34" s="769">
        <v>59</v>
      </c>
      <c r="O34" s="705" t="s">
        <v>285</v>
      </c>
    </row>
    <row r="35" spans="1:15" s="267" customFormat="1" ht="17.45" customHeight="1" thickBot="1">
      <c r="A35" s="770" t="s">
        <v>1154</v>
      </c>
      <c r="B35" s="771">
        <f t="shared" si="1"/>
        <v>481</v>
      </c>
      <c r="C35" s="772">
        <v>251</v>
      </c>
      <c r="D35" s="772">
        <v>143</v>
      </c>
      <c r="E35" s="772">
        <v>230</v>
      </c>
      <c r="F35" s="773">
        <f t="shared" si="2"/>
        <v>143</v>
      </c>
      <c r="G35" s="772">
        <v>5</v>
      </c>
      <c r="H35" s="772">
        <v>2</v>
      </c>
      <c r="I35" s="772">
        <v>69</v>
      </c>
      <c r="J35" s="772">
        <v>1</v>
      </c>
      <c r="K35" s="772">
        <v>0</v>
      </c>
      <c r="L35" s="772">
        <v>50</v>
      </c>
      <c r="M35" s="772">
        <v>3</v>
      </c>
      <c r="N35" s="774">
        <v>13</v>
      </c>
      <c r="O35" s="892" t="s">
        <v>1176</v>
      </c>
    </row>
    <row r="36" spans="1:15" s="110" customFormat="1" ht="11.1" customHeight="1">
      <c r="A36" s="126" t="s">
        <v>338</v>
      </c>
      <c r="I36" s="830"/>
      <c r="J36" s="830"/>
      <c r="K36" s="830"/>
      <c r="L36" s="830"/>
      <c r="M36" s="830"/>
      <c r="N36" s="830"/>
      <c r="O36" s="831" t="s">
        <v>348</v>
      </c>
    </row>
    <row r="37" spans="1:15" s="110" customFormat="1" ht="11.1" customHeight="1">
      <c r="A37" s="126" t="s">
        <v>380</v>
      </c>
      <c r="I37" s="830"/>
      <c r="J37" s="830"/>
      <c r="K37" s="830"/>
      <c r="L37" s="830"/>
      <c r="M37" s="830"/>
      <c r="N37" s="830"/>
      <c r="O37" s="832"/>
    </row>
    <row r="38" spans="1:15" s="110" customFormat="1" ht="11.1" customHeight="1">
      <c r="A38" s="126" t="s">
        <v>1142</v>
      </c>
      <c r="I38" s="830"/>
      <c r="J38" s="830"/>
      <c r="K38" s="830"/>
      <c r="L38" s="830"/>
      <c r="M38" s="830"/>
      <c r="N38" s="830"/>
      <c r="O38" s="833"/>
    </row>
    <row r="39" spans="1:15" s="121" customFormat="1" ht="11.25"/>
    <row r="40" spans="1:15" s="121" customFormat="1" ht="11.25"/>
    <row r="41" spans="1:15" s="121" customFormat="1" ht="11.25"/>
    <row r="42" spans="1:15" s="121" customFormat="1" ht="11.25"/>
    <row r="43" spans="1:15" s="121" customFormat="1" ht="11.25"/>
    <row r="44" spans="1:15" s="121" customFormat="1" ht="11.25"/>
    <row r="45" spans="1:15" s="121" customFormat="1" ht="11.25"/>
    <row r="46" spans="1:15" s="121" customFormat="1" ht="11.25"/>
    <row r="47" spans="1:15" s="121" customFormat="1" ht="11.25"/>
    <row r="48" spans="1:15"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row r="102" s="121" customFormat="1" ht="11.25"/>
    <row r="103" s="121" customFormat="1" ht="11.25"/>
    <row r="104" s="121" customFormat="1" ht="11.25"/>
  </sheetData>
  <sheetProtection selectLockedCells="1"/>
  <mergeCells count="10">
    <mergeCell ref="O6:O7"/>
    <mergeCell ref="I3:O3"/>
    <mergeCell ref="A3:H3"/>
    <mergeCell ref="I6:N6"/>
    <mergeCell ref="F6:H6"/>
    <mergeCell ref="C6:C7"/>
    <mergeCell ref="D6:D7"/>
    <mergeCell ref="A6:A7"/>
    <mergeCell ref="B6:B7"/>
    <mergeCell ref="E6:E7"/>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1" manualBreakCount="1">
    <brk id="8" max="3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51"/>
  <sheetViews>
    <sheetView showGridLines="0" tabSelected="1" view="pageBreakPreview" topLeftCell="A7" zoomScaleNormal="100" zoomScaleSheetLayoutView="100" workbookViewId="0">
      <selection activeCell="L26" sqref="L26"/>
    </sheetView>
  </sheetViews>
  <sheetFormatPr defaultRowHeight="24" customHeight="1"/>
  <cols>
    <col min="1" max="1" width="8.125" style="100" customWidth="1"/>
    <col min="2" max="9" width="9.25" style="100" customWidth="1"/>
    <col min="10" max="16384" width="9" style="100"/>
  </cols>
  <sheetData>
    <row r="1" spans="1:9" s="197" customFormat="1" ht="14.1" customHeight="1">
      <c r="A1" s="196" t="s">
        <v>1305</v>
      </c>
    </row>
    <row r="2" spans="1:9" s="93" customFormat="1" ht="14.1" customHeight="1">
      <c r="A2" s="92"/>
    </row>
    <row r="3" spans="1:9" s="668" customFormat="1" ht="20.100000000000001" customHeight="1">
      <c r="A3" s="1230" t="s">
        <v>470</v>
      </c>
      <c r="B3" s="1230"/>
      <c r="C3" s="1230"/>
      <c r="D3" s="1230"/>
      <c r="E3" s="1230"/>
      <c r="F3" s="1230"/>
      <c r="G3" s="1230"/>
      <c r="H3" s="1230"/>
      <c r="I3" s="1230"/>
    </row>
    <row r="4" spans="1:9" s="371" customFormat="1" ht="24" customHeight="1">
      <c r="A4" s="1230" t="s">
        <v>609</v>
      </c>
      <c r="B4" s="1230"/>
      <c r="C4" s="1230"/>
      <c r="D4" s="1230"/>
      <c r="E4" s="1230"/>
      <c r="F4" s="1230"/>
      <c r="G4" s="1230"/>
      <c r="H4" s="1230"/>
      <c r="I4" s="1230"/>
    </row>
    <row r="5" spans="1:9" s="94" customFormat="1" ht="18" customHeight="1" thickBot="1">
      <c r="A5" s="94" t="s">
        <v>286</v>
      </c>
      <c r="I5" s="95" t="s">
        <v>610</v>
      </c>
    </row>
    <row r="6" spans="1:9" s="93" customFormat="1" ht="29.45" customHeight="1">
      <c r="A6" s="1234" t="s">
        <v>468</v>
      </c>
      <c r="B6" s="1232" t="s">
        <v>202</v>
      </c>
      <c r="C6" s="1232"/>
      <c r="D6" s="1231" t="s">
        <v>287</v>
      </c>
      <c r="E6" s="1231"/>
      <c r="F6" s="1231" t="s">
        <v>288</v>
      </c>
      <c r="G6" s="1231"/>
      <c r="H6" s="1231" t="s">
        <v>289</v>
      </c>
      <c r="I6" s="1233"/>
    </row>
    <row r="7" spans="1:9" s="93" customFormat="1" ht="29.45" customHeight="1">
      <c r="A7" s="1235"/>
      <c r="B7" s="572" t="s">
        <v>290</v>
      </c>
      <c r="C7" s="430" t="s">
        <v>291</v>
      </c>
      <c r="D7" s="430" t="s">
        <v>290</v>
      </c>
      <c r="E7" s="430" t="s">
        <v>292</v>
      </c>
      <c r="F7" s="572" t="s">
        <v>290</v>
      </c>
      <c r="G7" s="430" t="s">
        <v>292</v>
      </c>
      <c r="H7" s="572" t="s">
        <v>290</v>
      </c>
      <c r="I7" s="605" t="s">
        <v>292</v>
      </c>
    </row>
    <row r="8" spans="1:9" s="96" customFormat="1" ht="24" customHeight="1">
      <c r="A8" s="431">
        <v>2018</v>
      </c>
      <c r="B8" s="606">
        <v>21001</v>
      </c>
      <c r="C8" s="606">
        <v>20365</v>
      </c>
      <c r="D8" s="606">
        <v>2686</v>
      </c>
      <c r="E8" s="606">
        <v>180</v>
      </c>
      <c r="F8" s="606">
        <v>96</v>
      </c>
      <c r="G8" s="606">
        <v>1</v>
      </c>
      <c r="H8" s="606">
        <v>29</v>
      </c>
      <c r="I8" s="606">
        <v>9</v>
      </c>
    </row>
    <row r="9" spans="1:9" s="96" customFormat="1" ht="24" customHeight="1">
      <c r="A9" s="431">
        <v>2019</v>
      </c>
      <c r="B9" s="606">
        <v>19222</v>
      </c>
      <c r="C9" s="606">
        <v>23619</v>
      </c>
      <c r="D9" s="606">
        <v>2511</v>
      </c>
      <c r="E9" s="606">
        <v>194</v>
      </c>
      <c r="F9" s="606">
        <v>121</v>
      </c>
      <c r="G9" s="606">
        <v>4</v>
      </c>
      <c r="H9" s="606">
        <v>16</v>
      </c>
      <c r="I9" s="606">
        <v>10</v>
      </c>
    </row>
    <row r="10" spans="1:9" s="96" customFormat="1" ht="24" customHeight="1">
      <c r="A10" s="431">
        <v>2020</v>
      </c>
      <c r="B10" s="606">
        <v>18310</v>
      </c>
      <c r="C10" s="606">
        <v>20890</v>
      </c>
      <c r="D10" s="606">
        <v>2863</v>
      </c>
      <c r="E10" s="606">
        <v>184</v>
      </c>
      <c r="F10" s="606">
        <v>106</v>
      </c>
      <c r="G10" s="606">
        <v>0</v>
      </c>
      <c r="H10" s="606">
        <v>674</v>
      </c>
      <c r="I10" s="606">
        <v>29</v>
      </c>
    </row>
    <row r="11" spans="1:9" s="96" customFormat="1" ht="24" customHeight="1">
      <c r="A11" s="431">
        <v>2021</v>
      </c>
      <c r="B11" s="606">
        <v>16644</v>
      </c>
      <c r="C11" s="606">
        <v>38138</v>
      </c>
      <c r="D11" s="606">
        <v>2849</v>
      </c>
      <c r="E11" s="606">
        <v>209</v>
      </c>
      <c r="F11" s="606">
        <v>60</v>
      </c>
      <c r="G11" s="606">
        <v>4</v>
      </c>
      <c r="H11" s="606">
        <v>77</v>
      </c>
      <c r="I11" s="606">
        <v>9</v>
      </c>
    </row>
    <row r="12" spans="1:9" s="96" customFormat="1" ht="24" customHeight="1" thickBot="1">
      <c r="A12" s="432">
        <v>2022</v>
      </c>
      <c r="B12" s="607">
        <f>D12+F12+H12+B20+D20+F20+H20+B28+D28</f>
        <v>20201</v>
      </c>
      <c r="C12" s="607">
        <f>E12+G12+I12+C20+E20+G20+I20+C28+E28+G28</f>
        <v>39926</v>
      </c>
      <c r="D12" s="608">
        <v>3237</v>
      </c>
      <c r="E12" s="608">
        <v>191</v>
      </c>
      <c r="F12" s="608">
        <v>115</v>
      </c>
      <c r="G12" s="608">
        <v>5</v>
      </c>
      <c r="H12" s="608">
        <v>190</v>
      </c>
      <c r="I12" s="608">
        <v>21</v>
      </c>
    </row>
    <row r="13" spans="1:9" s="96" customFormat="1" ht="24" customHeight="1" thickBot="1">
      <c r="A13" s="399"/>
      <c r="B13" s="400"/>
      <c r="C13" s="400"/>
      <c r="D13" s="400"/>
      <c r="E13" s="400"/>
      <c r="F13" s="400"/>
      <c r="G13" s="400"/>
      <c r="H13" s="400"/>
      <c r="I13" s="400"/>
    </row>
    <row r="14" spans="1:9" s="97" customFormat="1" ht="29.45" customHeight="1">
      <c r="A14" s="1234" t="s">
        <v>467</v>
      </c>
      <c r="B14" s="1245" t="s">
        <v>963</v>
      </c>
      <c r="C14" s="1239"/>
      <c r="D14" s="1238" t="s">
        <v>972</v>
      </c>
      <c r="E14" s="1239"/>
      <c r="F14" s="1238" t="s">
        <v>969</v>
      </c>
      <c r="G14" s="1239"/>
      <c r="H14" s="1238" t="s">
        <v>968</v>
      </c>
      <c r="I14" s="1240"/>
    </row>
    <row r="15" spans="1:9" s="97" customFormat="1" ht="29.45" customHeight="1">
      <c r="A15" s="1235"/>
      <c r="B15" s="572" t="s">
        <v>965</v>
      </c>
      <c r="C15" s="430" t="s">
        <v>966</v>
      </c>
      <c r="D15" s="430" t="s">
        <v>965</v>
      </c>
      <c r="E15" s="430" t="s">
        <v>967</v>
      </c>
      <c r="F15" s="572" t="s">
        <v>965</v>
      </c>
      <c r="G15" s="430" t="s">
        <v>966</v>
      </c>
      <c r="H15" s="572" t="s">
        <v>965</v>
      </c>
      <c r="I15" s="605" t="s">
        <v>966</v>
      </c>
    </row>
    <row r="16" spans="1:9" s="97" customFormat="1" ht="24" customHeight="1">
      <c r="A16" s="431">
        <v>2018</v>
      </c>
      <c r="B16" s="606">
        <v>4</v>
      </c>
      <c r="C16" s="606">
        <v>6</v>
      </c>
      <c r="D16" s="606">
        <v>16749</v>
      </c>
      <c r="E16" s="606">
        <v>18492</v>
      </c>
      <c r="F16" s="606">
        <v>43</v>
      </c>
      <c r="G16" s="606">
        <v>0</v>
      </c>
      <c r="H16" s="606">
        <v>0</v>
      </c>
      <c r="I16" s="606">
        <v>0</v>
      </c>
    </row>
    <row r="17" spans="1:9" s="97" customFormat="1" ht="24" customHeight="1">
      <c r="A17" s="431">
        <v>2019</v>
      </c>
      <c r="B17" s="606">
        <v>2</v>
      </c>
      <c r="C17" s="606">
        <v>3</v>
      </c>
      <c r="D17" s="606">
        <v>14779</v>
      </c>
      <c r="E17" s="606">
        <v>22627</v>
      </c>
      <c r="F17" s="606">
        <v>16</v>
      </c>
      <c r="G17" s="606">
        <v>1</v>
      </c>
      <c r="H17" s="606">
        <v>0</v>
      </c>
      <c r="I17" s="606">
        <v>0</v>
      </c>
    </row>
    <row r="18" spans="1:9" s="97" customFormat="1" ht="24" customHeight="1">
      <c r="A18" s="431">
        <v>2020</v>
      </c>
      <c r="B18" s="606">
        <v>2</v>
      </c>
      <c r="C18" s="606">
        <v>1</v>
      </c>
      <c r="D18" s="606">
        <v>12673</v>
      </c>
      <c r="E18" s="606">
        <v>19077</v>
      </c>
      <c r="F18" s="606">
        <v>26</v>
      </c>
      <c r="G18" s="606">
        <v>3</v>
      </c>
      <c r="H18" s="606">
        <v>0</v>
      </c>
      <c r="I18" s="606">
        <v>0</v>
      </c>
    </row>
    <row r="19" spans="1:9" s="97" customFormat="1" ht="24" customHeight="1">
      <c r="A19" s="431">
        <v>2021</v>
      </c>
      <c r="B19" s="606">
        <v>1</v>
      </c>
      <c r="C19" s="606">
        <v>1</v>
      </c>
      <c r="D19" s="606">
        <v>12274</v>
      </c>
      <c r="E19" s="606">
        <v>18404</v>
      </c>
      <c r="F19" s="606">
        <v>8</v>
      </c>
      <c r="G19" s="606">
        <v>0</v>
      </c>
      <c r="H19" s="606">
        <v>0</v>
      </c>
      <c r="I19" s="606">
        <v>0</v>
      </c>
    </row>
    <row r="20" spans="1:9" s="97" customFormat="1" ht="24" customHeight="1" thickBot="1">
      <c r="A20" s="432">
        <v>2022</v>
      </c>
      <c r="B20" s="609">
        <v>2</v>
      </c>
      <c r="C20" s="609">
        <v>3</v>
      </c>
      <c r="D20" s="609">
        <v>11154</v>
      </c>
      <c r="E20" s="609">
        <v>16756</v>
      </c>
      <c r="F20" s="609">
        <v>15</v>
      </c>
      <c r="G20" s="609">
        <v>6</v>
      </c>
      <c r="H20" s="609">
        <v>0</v>
      </c>
      <c r="I20" s="609">
        <v>0</v>
      </c>
    </row>
    <row r="21" spans="1:9" s="97" customFormat="1" ht="24" customHeight="1" thickBot="1">
      <c r="A21" s="399"/>
      <c r="B21" s="400"/>
      <c r="C21" s="400"/>
      <c r="D21" s="400"/>
      <c r="E21" s="400"/>
      <c r="F21" s="400"/>
      <c r="G21" s="400"/>
      <c r="H21" s="400"/>
      <c r="I21" s="400"/>
    </row>
    <row r="22" spans="1:9" s="97" customFormat="1" ht="29.45" customHeight="1">
      <c r="A22" s="1236" t="s">
        <v>469</v>
      </c>
      <c r="B22" s="1244" t="s">
        <v>964</v>
      </c>
      <c r="C22" s="1231"/>
      <c r="D22" s="1231" t="s">
        <v>204</v>
      </c>
      <c r="E22" s="1231"/>
      <c r="F22" s="1231" t="s">
        <v>970</v>
      </c>
      <c r="G22" s="1231"/>
      <c r="H22" s="1241" t="s">
        <v>971</v>
      </c>
      <c r="I22" s="1232"/>
    </row>
    <row r="23" spans="1:9" s="97" customFormat="1" ht="29.45" customHeight="1">
      <c r="A23" s="1237"/>
      <c r="B23" s="591" t="s">
        <v>965</v>
      </c>
      <c r="C23" s="430" t="s">
        <v>966</v>
      </c>
      <c r="D23" s="430" t="s">
        <v>965</v>
      </c>
      <c r="E23" s="430" t="s">
        <v>966</v>
      </c>
      <c r="F23" s="430" t="s">
        <v>1112</v>
      </c>
      <c r="G23" s="430" t="s">
        <v>1113</v>
      </c>
      <c r="H23" s="1242"/>
      <c r="I23" s="1243"/>
    </row>
    <row r="24" spans="1:9" s="98" customFormat="1" ht="24" customHeight="1">
      <c r="A24" s="416">
        <v>2018</v>
      </c>
      <c r="B24" s="845">
        <v>238</v>
      </c>
      <c r="C24" s="606">
        <v>1010</v>
      </c>
      <c r="D24" s="606">
        <v>1156</v>
      </c>
      <c r="E24" s="606">
        <v>667</v>
      </c>
      <c r="F24" s="606">
        <v>369</v>
      </c>
      <c r="G24" s="606">
        <v>13856</v>
      </c>
      <c r="H24" s="1246">
        <v>33883842</v>
      </c>
      <c r="I24" s="1246"/>
    </row>
    <row r="25" spans="1:9" s="99" customFormat="1" ht="24" customHeight="1">
      <c r="A25" s="416">
        <v>2019</v>
      </c>
      <c r="B25" s="845">
        <v>280</v>
      </c>
      <c r="C25" s="606">
        <v>23</v>
      </c>
      <c r="D25" s="606">
        <v>1497</v>
      </c>
      <c r="E25" s="606">
        <v>757</v>
      </c>
      <c r="F25" s="606">
        <v>481</v>
      </c>
      <c r="G25" s="606">
        <v>23122</v>
      </c>
      <c r="H25" s="1246">
        <v>119051000</v>
      </c>
      <c r="I25" s="1246"/>
    </row>
    <row r="26" spans="1:9" s="99" customFormat="1" ht="24" customHeight="1">
      <c r="A26" s="416">
        <v>2020</v>
      </c>
      <c r="B26" s="845">
        <v>219</v>
      </c>
      <c r="C26" s="606">
        <v>812</v>
      </c>
      <c r="D26" s="606">
        <v>1747</v>
      </c>
      <c r="E26" s="606">
        <v>784</v>
      </c>
      <c r="F26" s="606">
        <v>493</v>
      </c>
      <c r="G26" s="606">
        <v>19606</v>
      </c>
      <c r="H26" s="1246">
        <v>162440000</v>
      </c>
      <c r="I26" s="1246"/>
    </row>
    <row r="27" spans="1:9" s="99" customFormat="1" ht="24" customHeight="1">
      <c r="A27" s="416">
        <v>2021</v>
      </c>
      <c r="B27" s="845">
        <v>198</v>
      </c>
      <c r="C27" s="606">
        <v>42</v>
      </c>
      <c r="D27" s="606">
        <v>1177</v>
      </c>
      <c r="E27" s="606">
        <v>617</v>
      </c>
      <c r="F27" s="606">
        <v>429</v>
      </c>
      <c r="G27" s="606">
        <v>18852</v>
      </c>
      <c r="H27" s="1246">
        <v>59300000</v>
      </c>
      <c r="I27" s="1246"/>
    </row>
    <row r="28" spans="1:9" ht="24" customHeight="1" thickBot="1">
      <c r="A28" s="417">
        <v>2022</v>
      </c>
      <c r="B28" s="846">
        <v>1292</v>
      </c>
      <c r="C28" s="608">
        <v>378</v>
      </c>
      <c r="D28" s="608">
        <v>4196</v>
      </c>
      <c r="E28" s="608">
        <v>2838</v>
      </c>
      <c r="F28" s="608">
        <v>470</v>
      </c>
      <c r="G28" s="608">
        <v>19728</v>
      </c>
      <c r="H28" s="1356">
        <v>1317503000</v>
      </c>
      <c r="I28" s="1356"/>
    </row>
    <row r="29" spans="1:9" s="404" customFormat="1" ht="12" customHeight="1">
      <c r="A29" s="402" t="s">
        <v>805</v>
      </c>
      <c r="B29" s="403"/>
      <c r="C29" s="403"/>
      <c r="D29" s="401"/>
      <c r="E29" s="401"/>
      <c r="F29" s="403"/>
      <c r="G29" s="403"/>
      <c r="H29" s="403"/>
      <c r="I29" s="272" t="s">
        <v>471</v>
      </c>
    </row>
    <row r="30" spans="1:9" ht="24" customHeight="1">
      <c r="D30" s="376"/>
      <c r="E30" s="376"/>
    </row>
    <row r="31" spans="1:9" ht="24" customHeight="1">
      <c r="D31" s="376"/>
      <c r="E31" s="376"/>
    </row>
    <row r="32" spans="1:9" ht="24" customHeight="1">
      <c r="D32" s="376"/>
      <c r="E32" s="376"/>
    </row>
    <row r="33" spans="4:5" ht="24" customHeight="1">
      <c r="D33" s="376"/>
      <c r="E33" s="376"/>
    </row>
    <row r="34" spans="4:5" ht="24" customHeight="1">
      <c r="D34" s="376"/>
      <c r="E34" s="376"/>
    </row>
    <row r="35" spans="4:5" ht="24" customHeight="1">
      <c r="D35" s="376"/>
      <c r="E35" s="376"/>
    </row>
    <row r="36" spans="4:5" ht="24" customHeight="1">
      <c r="D36" s="376"/>
      <c r="E36" s="376"/>
    </row>
    <row r="37" spans="4:5" ht="24" customHeight="1">
      <c r="D37" s="376"/>
      <c r="E37" s="376"/>
    </row>
    <row r="38" spans="4:5" ht="24" customHeight="1">
      <c r="D38" s="376"/>
      <c r="E38" s="376"/>
    </row>
    <row r="39" spans="4:5" ht="24" customHeight="1">
      <c r="D39" s="376"/>
      <c r="E39" s="376"/>
    </row>
    <row r="40" spans="4:5" ht="24" customHeight="1">
      <c r="D40" s="376"/>
      <c r="E40" s="376"/>
    </row>
    <row r="41" spans="4:5" ht="24" customHeight="1">
      <c r="D41" s="376"/>
      <c r="E41" s="376"/>
    </row>
    <row r="42" spans="4:5" ht="24" customHeight="1">
      <c r="D42" s="376"/>
      <c r="E42" s="376"/>
    </row>
    <row r="43" spans="4:5" ht="24" customHeight="1">
      <c r="D43" s="376"/>
      <c r="E43" s="376"/>
    </row>
    <row r="44" spans="4:5" ht="24" customHeight="1">
      <c r="D44" s="376"/>
      <c r="E44" s="376"/>
    </row>
    <row r="45" spans="4:5" ht="24" customHeight="1">
      <c r="D45" s="376"/>
      <c r="E45" s="376"/>
    </row>
    <row r="46" spans="4:5" ht="24" customHeight="1">
      <c r="D46" s="376"/>
      <c r="E46" s="376"/>
    </row>
    <row r="47" spans="4:5" ht="24" customHeight="1">
      <c r="D47" s="376"/>
      <c r="E47" s="376"/>
    </row>
    <row r="48" spans="4:5" ht="24" customHeight="1">
      <c r="D48" s="376"/>
      <c r="E48" s="376"/>
    </row>
    <row r="49" spans="4:5" ht="24" customHeight="1">
      <c r="D49" s="376"/>
      <c r="E49" s="376"/>
    </row>
    <row r="50" spans="4:5" ht="24" customHeight="1">
      <c r="D50" s="376"/>
      <c r="E50" s="376"/>
    </row>
    <row r="51" spans="4:5" ht="24" customHeight="1">
      <c r="D51" s="376"/>
      <c r="E51" s="376"/>
    </row>
  </sheetData>
  <sheetProtection selectLockedCells="1"/>
  <mergeCells count="22">
    <mergeCell ref="H28:I28"/>
    <mergeCell ref="H26:I26"/>
    <mergeCell ref="H25:I25"/>
    <mergeCell ref="H24:I24"/>
    <mergeCell ref="H27:I27"/>
    <mergeCell ref="A22:A23"/>
    <mergeCell ref="A14:A15"/>
    <mergeCell ref="F14:G14"/>
    <mergeCell ref="H14:I14"/>
    <mergeCell ref="H22:I23"/>
    <mergeCell ref="F22:G22"/>
    <mergeCell ref="D22:E22"/>
    <mergeCell ref="B22:C22"/>
    <mergeCell ref="D14:E14"/>
    <mergeCell ref="B14:C14"/>
    <mergeCell ref="A3:I3"/>
    <mergeCell ref="F6:G6"/>
    <mergeCell ref="B6:C6"/>
    <mergeCell ref="A4:I4"/>
    <mergeCell ref="H6:I6"/>
    <mergeCell ref="D6:E6"/>
    <mergeCell ref="A6:A7"/>
  </mergeCells>
  <phoneticPr fontId="40" type="noConversion"/>
  <printOptions horizontalCentered="1"/>
  <pageMargins left="1.1023622047244095" right="1.1023622047244095" top="1.5354330708661419" bottom="1.5354330708661419" header="0.39370078740157483" footer="0.39370078740157483"/>
  <pageSetup paperSize="9" scale="88" pageOrder="overThenDown" orientation="portrait" r:id="rId1"/>
  <headerFooter scaleWithDoc="0"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2"/>
  <sheetViews>
    <sheetView view="pageBreakPreview" zoomScale="130" zoomScaleNormal="115" zoomScaleSheetLayoutView="130" workbookViewId="0">
      <selection activeCell="K9" sqref="K9"/>
    </sheetView>
  </sheetViews>
  <sheetFormatPr defaultRowHeight="14.25"/>
  <cols>
    <col min="1" max="1" width="13.125" style="19" customWidth="1"/>
    <col min="2" max="2" width="6" style="19" customWidth="1"/>
    <col min="3" max="3" width="4.625" style="19" customWidth="1"/>
    <col min="4" max="4" width="6.625" style="19" customWidth="1"/>
    <col min="5" max="5" width="10.375" style="19" customWidth="1"/>
    <col min="6" max="6" width="9.125" style="19" customWidth="1"/>
    <col min="7" max="7" width="6.125" style="19" customWidth="1"/>
    <col min="8" max="8" width="8.5" style="19" customWidth="1"/>
    <col min="9" max="9" width="9.875" style="19" customWidth="1"/>
    <col min="10" max="10" width="8.125" style="19" customWidth="1"/>
    <col min="11" max="11" width="9" style="19"/>
    <col min="12" max="12" width="11.375" style="19" customWidth="1"/>
    <col min="13" max="16384" width="9" style="19"/>
  </cols>
  <sheetData>
    <row r="1" spans="1:12" s="192" customFormat="1" ht="14.1" customHeight="1">
      <c r="A1" s="669"/>
      <c r="J1" s="198" t="s">
        <v>1306</v>
      </c>
    </row>
    <row r="2" spans="1:12" s="121" customFormat="1" ht="14.1" customHeight="1">
      <c r="F2" s="326"/>
    </row>
    <row r="3" spans="1:12" s="630" customFormat="1" ht="20.100000000000001" customHeight="1">
      <c r="A3" s="908" t="s">
        <v>974</v>
      </c>
      <c r="B3" s="908"/>
      <c r="C3" s="908"/>
      <c r="D3" s="908"/>
      <c r="E3" s="908"/>
      <c r="F3" s="908"/>
      <c r="G3" s="908"/>
      <c r="H3" s="908"/>
      <c r="I3" s="908"/>
      <c r="J3" s="908"/>
    </row>
    <row r="4" spans="1:12" s="631" customFormat="1" ht="24" customHeight="1">
      <c r="A4" s="908" t="s">
        <v>975</v>
      </c>
      <c r="B4" s="908"/>
      <c r="C4" s="908"/>
      <c r="D4" s="908"/>
      <c r="E4" s="908"/>
      <c r="F4" s="908"/>
      <c r="G4" s="908"/>
      <c r="H4" s="908"/>
      <c r="I4" s="908"/>
      <c r="J4" s="908"/>
    </row>
    <row r="5" spans="1:12" s="661" customFormat="1" ht="18" customHeight="1" thickBot="1">
      <c r="A5" s="661" t="s">
        <v>373</v>
      </c>
      <c r="F5" s="326"/>
      <c r="J5" s="326" t="s">
        <v>612</v>
      </c>
    </row>
    <row r="6" spans="1:12" s="121" customFormat="1" ht="13.5" customHeight="1">
      <c r="A6" s="1247" t="s">
        <v>722</v>
      </c>
      <c r="B6" s="917" t="s">
        <v>613</v>
      </c>
      <c r="C6" s="917"/>
      <c r="D6" s="1250" t="s">
        <v>616</v>
      </c>
      <c r="E6" s="917" t="s">
        <v>611</v>
      </c>
      <c r="F6" s="917"/>
      <c r="G6" s="917"/>
      <c r="H6" s="917"/>
      <c r="I6" s="917"/>
      <c r="J6" s="917"/>
    </row>
    <row r="7" spans="1:12" s="121" customFormat="1" ht="13.5" customHeight="1">
      <c r="A7" s="1248"/>
      <c r="B7" s="919"/>
      <c r="C7" s="919"/>
      <c r="D7" s="1251"/>
      <c r="E7" s="919"/>
      <c r="F7" s="919"/>
      <c r="G7" s="919"/>
      <c r="H7" s="919"/>
      <c r="I7" s="919"/>
      <c r="J7" s="919"/>
    </row>
    <row r="8" spans="1:12" s="121" customFormat="1" ht="29.25" customHeight="1">
      <c r="A8" s="1248"/>
      <c r="B8" s="1047" t="s">
        <v>614</v>
      </c>
      <c r="C8" s="959" t="s">
        <v>615</v>
      </c>
      <c r="D8" s="1251"/>
      <c r="E8" s="1032"/>
      <c r="F8" s="939" t="s">
        <v>1</v>
      </c>
      <c r="G8" s="937" t="s">
        <v>638</v>
      </c>
      <c r="H8" s="939" t="s">
        <v>639</v>
      </c>
      <c r="I8" s="939" t="s">
        <v>2</v>
      </c>
      <c r="J8" s="969" t="s">
        <v>976</v>
      </c>
    </row>
    <row r="9" spans="1:12" s="121" customFormat="1" ht="23.25" customHeight="1">
      <c r="A9" s="1249"/>
      <c r="B9" s="1049"/>
      <c r="C9" s="961"/>
      <c r="D9" s="1252"/>
      <c r="E9" s="938"/>
      <c r="F9" s="941"/>
      <c r="G9" s="958"/>
      <c r="H9" s="988"/>
      <c r="I9" s="988"/>
      <c r="J9" s="1014"/>
    </row>
    <row r="10" spans="1:12" s="121" customFormat="1" ht="17.850000000000001" customHeight="1">
      <c r="A10" s="644">
        <v>2018</v>
      </c>
      <c r="B10" s="812">
        <v>1</v>
      </c>
      <c r="C10" s="812" t="s">
        <v>351</v>
      </c>
      <c r="D10" s="812">
        <v>2206</v>
      </c>
      <c r="E10" s="812">
        <v>41773463</v>
      </c>
      <c r="F10" s="812">
        <v>1194940</v>
      </c>
      <c r="G10" s="812">
        <v>0</v>
      </c>
      <c r="H10" s="812">
        <v>849222</v>
      </c>
      <c r="I10" s="812">
        <v>27431257</v>
      </c>
      <c r="J10" s="812" t="s">
        <v>977</v>
      </c>
      <c r="L10" s="23"/>
    </row>
    <row r="11" spans="1:12" s="121" customFormat="1" ht="17.850000000000001" customHeight="1">
      <c r="A11" s="644">
        <v>2019</v>
      </c>
      <c r="B11" s="812">
        <v>12</v>
      </c>
      <c r="C11" s="812">
        <v>10</v>
      </c>
      <c r="D11" s="812">
        <v>3814</v>
      </c>
      <c r="E11" s="812">
        <v>119654445</v>
      </c>
      <c r="F11" s="812">
        <v>5527431</v>
      </c>
      <c r="G11" s="812">
        <v>40343</v>
      </c>
      <c r="H11" s="812">
        <v>7464363</v>
      </c>
      <c r="I11" s="812">
        <v>105171541</v>
      </c>
      <c r="J11" s="812" t="s">
        <v>973</v>
      </c>
      <c r="L11" s="23"/>
    </row>
    <row r="12" spans="1:12" s="121" customFormat="1" ht="17.850000000000001" customHeight="1">
      <c r="A12" s="644">
        <v>2020</v>
      </c>
      <c r="B12" s="812">
        <v>0</v>
      </c>
      <c r="C12" s="812">
        <v>9</v>
      </c>
      <c r="D12" s="812">
        <v>1273</v>
      </c>
      <c r="E12" s="812">
        <v>115188143</v>
      </c>
      <c r="F12" s="812">
        <v>2664000</v>
      </c>
      <c r="G12" s="812">
        <v>309717</v>
      </c>
      <c r="H12" s="812">
        <v>1420326</v>
      </c>
      <c r="I12" s="812">
        <v>105539984</v>
      </c>
      <c r="J12" s="812" t="s">
        <v>978</v>
      </c>
      <c r="L12" s="23"/>
    </row>
    <row r="13" spans="1:12" s="121" customFormat="1" ht="17.850000000000001" customHeight="1">
      <c r="A13" s="644">
        <v>2021</v>
      </c>
      <c r="B13" s="812">
        <v>1</v>
      </c>
      <c r="C13" s="812">
        <v>1</v>
      </c>
      <c r="D13" s="812">
        <v>521</v>
      </c>
      <c r="E13" s="812">
        <v>15219437</v>
      </c>
      <c r="F13" s="812">
        <v>808000</v>
      </c>
      <c r="G13" s="812">
        <v>0</v>
      </c>
      <c r="H13" s="812">
        <v>1732957</v>
      </c>
      <c r="I13" s="812">
        <v>12487964</v>
      </c>
      <c r="J13" s="812">
        <v>190516</v>
      </c>
      <c r="L13" s="23"/>
    </row>
    <row r="14" spans="1:12" s="327" customFormat="1" ht="17.850000000000001" customHeight="1">
      <c r="A14" s="645">
        <v>2022</v>
      </c>
      <c r="B14" s="813">
        <f>SUM(B16:B38)</f>
        <v>11</v>
      </c>
      <c r="C14" s="813">
        <f>SUM(C16:C38)</f>
        <v>29</v>
      </c>
      <c r="D14" s="813">
        <f t="shared" ref="D14:J14" si="0">SUM(D16:D38)</f>
        <v>9991</v>
      </c>
      <c r="E14" s="813">
        <f>IF(SUM(E16:E38)=SUM(F14:J14),SUM(E16:E38),"err")</f>
        <v>205079227</v>
      </c>
      <c r="F14" s="813">
        <f t="shared" si="0"/>
        <v>11930326</v>
      </c>
      <c r="G14" s="813">
        <f t="shared" si="0"/>
        <v>16450</v>
      </c>
      <c r="H14" s="813">
        <f t="shared" si="0"/>
        <v>8823363</v>
      </c>
      <c r="I14" s="813">
        <f t="shared" si="0"/>
        <v>180670921</v>
      </c>
      <c r="J14" s="813">
        <f t="shared" si="0"/>
        <v>3638167</v>
      </c>
      <c r="L14" s="328"/>
    </row>
    <row r="15" spans="1:12" s="121" customFormat="1" ht="9.9499999999999993" customHeight="1">
      <c r="A15" s="91"/>
      <c r="B15" s="812"/>
      <c r="C15" s="812"/>
      <c r="D15" s="812"/>
      <c r="E15" s="812"/>
      <c r="F15" s="812"/>
      <c r="G15" s="812"/>
      <c r="H15" s="812"/>
      <c r="I15" s="812"/>
      <c r="J15" s="812"/>
    </row>
    <row r="16" spans="1:12" s="121" customFormat="1" ht="17.850000000000001" customHeight="1">
      <c r="A16" s="888" t="s">
        <v>617</v>
      </c>
      <c r="B16" s="814">
        <v>10</v>
      </c>
      <c r="C16" s="814">
        <v>26</v>
      </c>
      <c r="D16" s="814">
        <v>8289</v>
      </c>
      <c r="E16" s="815">
        <f>SUM(F16:J16)</f>
        <v>80078455</v>
      </c>
      <c r="F16" s="816">
        <v>9128000</v>
      </c>
      <c r="G16" s="816">
        <v>7630</v>
      </c>
      <c r="H16" s="816">
        <v>3764891</v>
      </c>
      <c r="I16" s="816">
        <v>66293559</v>
      </c>
      <c r="J16" s="816">
        <v>884375</v>
      </c>
    </row>
    <row r="17" spans="1:10" s="121" customFormat="1" ht="17.850000000000001" customHeight="1">
      <c r="A17" s="888" t="s">
        <v>618</v>
      </c>
      <c r="B17" s="814">
        <v>1</v>
      </c>
      <c r="C17" s="814">
        <v>3</v>
      </c>
      <c r="D17" s="814">
        <v>1681</v>
      </c>
      <c r="E17" s="815">
        <f t="shared" ref="E17:E38" si="1">SUM(F17:J17)</f>
        <v>121058015</v>
      </c>
      <c r="F17" s="816">
        <v>2542000</v>
      </c>
      <c r="G17" s="816">
        <v>8820</v>
      </c>
      <c r="H17" s="816">
        <v>5005911</v>
      </c>
      <c r="I17" s="816">
        <v>111494775</v>
      </c>
      <c r="J17" s="816">
        <v>2006509</v>
      </c>
    </row>
    <row r="18" spans="1:10" s="121" customFormat="1" ht="17.850000000000001" customHeight="1">
      <c r="A18" s="888" t="s">
        <v>621</v>
      </c>
      <c r="B18" s="814">
        <v>0</v>
      </c>
      <c r="C18" s="814">
        <v>0</v>
      </c>
      <c r="D18" s="814">
        <v>0</v>
      </c>
      <c r="E18" s="815">
        <f t="shared" si="1"/>
        <v>152707</v>
      </c>
      <c r="F18" s="816">
        <v>326</v>
      </c>
      <c r="G18" s="816">
        <v>0</v>
      </c>
      <c r="H18" s="816">
        <v>12371</v>
      </c>
      <c r="I18" s="816">
        <v>137722</v>
      </c>
      <c r="J18" s="816">
        <v>2288</v>
      </c>
    </row>
    <row r="19" spans="1:10" s="121" customFormat="1" ht="17.850000000000001" customHeight="1">
      <c r="A19" s="888" t="s">
        <v>619</v>
      </c>
      <c r="B19" s="814">
        <v>0</v>
      </c>
      <c r="C19" s="814">
        <v>0</v>
      </c>
      <c r="D19" s="814">
        <v>0</v>
      </c>
      <c r="E19" s="815">
        <f t="shared" si="1"/>
        <v>0</v>
      </c>
      <c r="F19" s="816">
        <v>0</v>
      </c>
      <c r="G19" s="816">
        <v>0</v>
      </c>
      <c r="H19" s="816">
        <v>0</v>
      </c>
      <c r="I19" s="816">
        <v>0</v>
      </c>
      <c r="J19" s="816">
        <v>0</v>
      </c>
    </row>
    <row r="20" spans="1:10" s="121" customFormat="1" ht="17.850000000000001" customHeight="1">
      <c r="A20" s="888" t="s">
        <v>620</v>
      </c>
      <c r="B20" s="814">
        <v>0</v>
      </c>
      <c r="C20" s="814">
        <v>0</v>
      </c>
      <c r="D20" s="814">
        <v>1</v>
      </c>
      <c r="E20" s="815">
        <f t="shared" si="1"/>
        <v>52000</v>
      </c>
      <c r="F20" s="816">
        <v>26000</v>
      </c>
      <c r="G20" s="816">
        <v>0</v>
      </c>
      <c r="H20" s="816">
        <v>0</v>
      </c>
      <c r="I20" s="816">
        <v>0</v>
      </c>
      <c r="J20" s="816">
        <v>26000</v>
      </c>
    </row>
    <row r="21" spans="1:10" s="121" customFormat="1" ht="17.850000000000001" customHeight="1">
      <c r="A21" s="888" t="s">
        <v>622</v>
      </c>
      <c r="B21" s="814">
        <v>0</v>
      </c>
      <c r="C21" s="814">
        <v>0</v>
      </c>
      <c r="D21" s="814">
        <v>0</v>
      </c>
      <c r="E21" s="815">
        <f t="shared" si="1"/>
        <v>14959</v>
      </c>
      <c r="F21" s="816">
        <v>0</v>
      </c>
      <c r="G21" s="816">
        <v>0</v>
      </c>
      <c r="H21" s="816">
        <v>0</v>
      </c>
      <c r="I21" s="816">
        <v>0</v>
      </c>
      <c r="J21" s="816">
        <v>14959</v>
      </c>
    </row>
    <row r="22" spans="1:10" s="121" customFormat="1" ht="17.850000000000001" customHeight="1">
      <c r="A22" s="888" t="s">
        <v>1218</v>
      </c>
      <c r="B22" s="814">
        <v>0</v>
      </c>
      <c r="C22" s="814">
        <v>0</v>
      </c>
      <c r="D22" s="814">
        <v>8</v>
      </c>
      <c r="E22" s="815">
        <f t="shared" si="1"/>
        <v>70659</v>
      </c>
      <c r="F22" s="816">
        <v>16000</v>
      </c>
      <c r="G22" s="816">
        <v>0</v>
      </c>
      <c r="H22" s="816">
        <v>36538</v>
      </c>
      <c r="I22" s="816">
        <v>0</v>
      </c>
      <c r="J22" s="816">
        <v>18121</v>
      </c>
    </row>
    <row r="23" spans="1:10" s="121" customFormat="1" ht="17.850000000000001" customHeight="1">
      <c r="A23" s="888" t="s">
        <v>623</v>
      </c>
      <c r="B23" s="814">
        <v>0</v>
      </c>
      <c r="C23" s="814">
        <v>0</v>
      </c>
      <c r="D23" s="814">
        <v>0</v>
      </c>
      <c r="E23" s="815">
        <f t="shared" si="1"/>
        <v>0</v>
      </c>
      <c r="F23" s="816">
        <v>0</v>
      </c>
      <c r="G23" s="816">
        <v>0</v>
      </c>
      <c r="H23" s="816">
        <v>0</v>
      </c>
      <c r="I23" s="816">
        <v>0</v>
      </c>
      <c r="J23" s="816">
        <v>0</v>
      </c>
    </row>
    <row r="24" spans="1:10" s="121" customFormat="1" ht="17.850000000000001" customHeight="1">
      <c r="A24" s="888" t="s">
        <v>624</v>
      </c>
      <c r="B24" s="814">
        <v>0</v>
      </c>
      <c r="C24" s="814">
        <v>0</v>
      </c>
      <c r="D24" s="814">
        <v>0</v>
      </c>
      <c r="E24" s="815">
        <f t="shared" si="1"/>
        <v>0</v>
      </c>
      <c r="F24" s="816">
        <v>0</v>
      </c>
      <c r="G24" s="816">
        <v>0</v>
      </c>
      <c r="H24" s="816">
        <v>0</v>
      </c>
      <c r="I24" s="816">
        <v>0</v>
      </c>
      <c r="J24" s="816">
        <v>0</v>
      </c>
    </row>
    <row r="25" spans="1:10" s="121" customFormat="1" ht="17.850000000000001" customHeight="1">
      <c r="A25" s="888" t="s">
        <v>625</v>
      </c>
      <c r="B25" s="814">
        <v>0</v>
      </c>
      <c r="C25" s="814">
        <v>0</v>
      </c>
      <c r="D25" s="814">
        <v>0</v>
      </c>
      <c r="E25" s="815">
        <f t="shared" si="1"/>
        <v>26000</v>
      </c>
      <c r="F25" s="816">
        <v>26000</v>
      </c>
      <c r="G25" s="816">
        <v>0</v>
      </c>
      <c r="H25" s="816">
        <v>0</v>
      </c>
      <c r="I25" s="816">
        <v>0</v>
      </c>
      <c r="J25" s="816">
        <v>0</v>
      </c>
    </row>
    <row r="26" spans="1:10" s="121" customFormat="1" ht="17.850000000000001" customHeight="1">
      <c r="A26" s="888" t="s">
        <v>626</v>
      </c>
      <c r="B26" s="814">
        <v>0</v>
      </c>
      <c r="C26" s="814">
        <v>0</v>
      </c>
      <c r="D26" s="814">
        <v>0</v>
      </c>
      <c r="E26" s="815">
        <f t="shared" si="1"/>
        <v>18652</v>
      </c>
      <c r="F26" s="816">
        <v>0</v>
      </c>
      <c r="G26" s="816">
        <v>0</v>
      </c>
      <c r="H26" s="816">
        <v>0</v>
      </c>
      <c r="I26" s="816">
        <v>0</v>
      </c>
      <c r="J26" s="816">
        <v>18652</v>
      </c>
    </row>
    <row r="27" spans="1:10" s="121" customFormat="1" ht="17.850000000000001" customHeight="1">
      <c r="A27" s="888" t="s">
        <v>627</v>
      </c>
      <c r="B27" s="814">
        <v>0</v>
      </c>
      <c r="C27" s="814">
        <v>0</v>
      </c>
      <c r="D27" s="814">
        <v>0</v>
      </c>
      <c r="E27" s="815">
        <f t="shared" si="1"/>
        <v>0</v>
      </c>
      <c r="F27" s="816">
        <v>0</v>
      </c>
      <c r="G27" s="816">
        <v>0</v>
      </c>
      <c r="H27" s="816">
        <v>0</v>
      </c>
      <c r="I27" s="816">
        <v>0</v>
      </c>
      <c r="J27" s="816">
        <v>0</v>
      </c>
    </row>
    <row r="28" spans="1:10" s="121" customFormat="1" ht="17.850000000000001" customHeight="1">
      <c r="A28" s="888" t="s">
        <v>1219</v>
      </c>
      <c r="B28" s="814">
        <v>0</v>
      </c>
      <c r="C28" s="814">
        <v>0</v>
      </c>
      <c r="D28" s="814">
        <v>0</v>
      </c>
      <c r="E28" s="815">
        <f t="shared" si="1"/>
        <v>0</v>
      </c>
      <c r="F28" s="816">
        <v>0</v>
      </c>
      <c r="G28" s="816">
        <v>0</v>
      </c>
      <c r="H28" s="816">
        <v>0</v>
      </c>
      <c r="I28" s="816">
        <v>0</v>
      </c>
      <c r="J28" s="816"/>
    </row>
    <row r="29" spans="1:10" s="121" customFormat="1" ht="17.45" customHeight="1">
      <c r="A29" s="888" t="s">
        <v>628</v>
      </c>
      <c r="B29" s="814">
        <v>0</v>
      </c>
      <c r="C29" s="814">
        <v>0</v>
      </c>
      <c r="D29" s="814">
        <v>0</v>
      </c>
      <c r="E29" s="815">
        <f t="shared" si="1"/>
        <v>14100</v>
      </c>
      <c r="F29" s="816">
        <v>0</v>
      </c>
      <c r="G29" s="816">
        <v>0</v>
      </c>
      <c r="H29" s="816">
        <v>0</v>
      </c>
      <c r="I29" s="816">
        <v>0</v>
      </c>
      <c r="J29" s="816">
        <v>14100</v>
      </c>
    </row>
    <row r="30" spans="1:10" s="121" customFormat="1" ht="17.45" customHeight="1">
      <c r="A30" s="888" t="s">
        <v>629</v>
      </c>
      <c r="B30" s="814">
        <v>0</v>
      </c>
      <c r="C30" s="814">
        <v>0</v>
      </c>
      <c r="D30" s="814">
        <v>0</v>
      </c>
      <c r="E30" s="815">
        <f t="shared" si="1"/>
        <v>0</v>
      </c>
      <c r="F30" s="816">
        <v>0</v>
      </c>
      <c r="G30" s="816">
        <v>0</v>
      </c>
      <c r="H30" s="816">
        <v>0</v>
      </c>
      <c r="I30" s="816">
        <v>0</v>
      </c>
      <c r="J30" s="816">
        <v>0</v>
      </c>
    </row>
    <row r="31" spans="1:10" s="121" customFormat="1" ht="17.45" customHeight="1">
      <c r="A31" s="888" t="s">
        <v>630</v>
      </c>
      <c r="B31" s="814">
        <v>0</v>
      </c>
      <c r="C31" s="814">
        <v>0</v>
      </c>
      <c r="D31" s="814">
        <v>0</v>
      </c>
      <c r="E31" s="815">
        <f t="shared" si="1"/>
        <v>1113978</v>
      </c>
      <c r="F31" s="816">
        <v>30000</v>
      </c>
      <c r="G31" s="816">
        <v>0</v>
      </c>
      <c r="H31" s="816">
        <v>3652</v>
      </c>
      <c r="I31" s="816">
        <v>523337</v>
      </c>
      <c r="J31" s="816">
        <v>556989</v>
      </c>
    </row>
    <row r="32" spans="1:10" s="121" customFormat="1" ht="17.45" customHeight="1">
      <c r="A32" s="888" t="s">
        <v>631</v>
      </c>
      <c r="B32" s="814">
        <v>0</v>
      </c>
      <c r="C32" s="814">
        <v>0</v>
      </c>
      <c r="D32" s="814">
        <v>0</v>
      </c>
      <c r="E32" s="815">
        <f t="shared" si="1"/>
        <v>0</v>
      </c>
      <c r="F32" s="816">
        <v>0</v>
      </c>
      <c r="G32" s="816">
        <v>0</v>
      </c>
      <c r="H32" s="816">
        <v>0</v>
      </c>
      <c r="I32" s="816">
        <v>0</v>
      </c>
      <c r="J32" s="816">
        <v>0</v>
      </c>
    </row>
    <row r="33" spans="1:10" s="121" customFormat="1" ht="17.45" customHeight="1">
      <c r="A33" s="888" t="s">
        <v>632</v>
      </c>
      <c r="B33" s="814">
        <v>0</v>
      </c>
      <c r="C33" s="814">
        <v>0</v>
      </c>
      <c r="D33" s="814">
        <v>0</v>
      </c>
      <c r="E33" s="815">
        <f t="shared" si="1"/>
        <v>644698</v>
      </c>
      <c r="F33" s="816">
        <v>26000</v>
      </c>
      <c r="G33" s="816">
        <v>0</v>
      </c>
      <c r="H33" s="816">
        <v>0</v>
      </c>
      <c r="I33" s="816">
        <v>616681</v>
      </c>
      <c r="J33" s="816">
        <v>2017</v>
      </c>
    </row>
    <row r="34" spans="1:10" s="121" customFormat="1" ht="17.45" customHeight="1">
      <c r="A34" s="888" t="s">
        <v>633</v>
      </c>
      <c r="B34" s="814">
        <v>0</v>
      </c>
      <c r="C34" s="814">
        <v>0</v>
      </c>
      <c r="D34" s="814">
        <v>1</v>
      </c>
      <c r="E34" s="815">
        <f t="shared" si="1"/>
        <v>26000</v>
      </c>
      <c r="F34" s="816">
        <v>26000</v>
      </c>
      <c r="G34" s="816">
        <v>0</v>
      </c>
      <c r="H34" s="816">
        <v>0</v>
      </c>
      <c r="I34" s="816">
        <v>0</v>
      </c>
      <c r="J34" s="816">
        <v>0</v>
      </c>
    </row>
    <row r="35" spans="1:10" s="121" customFormat="1" ht="17.45" customHeight="1">
      <c r="A35" s="888" t="s">
        <v>634</v>
      </c>
      <c r="B35" s="814">
        <v>0</v>
      </c>
      <c r="C35" s="814">
        <v>0</v>
      </c>
      <c r="D35" s="814">
        <v>0</v>
      </c>
      <c r="E35" s="815">
        <f t="shared" si="1"/>
        <v>0</v>
      </c>
      <c r="F35" s="816">
        <v>0</v>
      </c>
      <c r="G35" s="816">
        <v>0</v>
      </c>
      <c r="H35" s="816">
        <v>0</v>
      </c>
      <c r="I35" s="816">
        <v>0</v>
      </c>
      <c r="J35" s="816">
        <v>0</v>
      </c>
    </row>
    <row r="36" spans="1:10" s="121" customFormat="1" ht="17.45" customHeight="1">
      <c r="A36" s="888" t="s">
        <v>635</v>
      </c>
      <c r="B36" s="814">
        <v>0</v>
      </c>
      <c r="C36" s="814">
        <v>0</v>
      </c>
      <c r="D36" s="814">
        <v>0</v>
      </c>
      <c r="E36" s="815">
        <f t="shared" si="1"/>
        <v>56634</v>
      </c>
      <c r="F36" s="816">
        <v>26000</v>
      </c>
      <c r="G36" s="816">
        <v>0</v>
      </c>
      <c r="H36" s="816">
        <v>0</v>
      </c>
      <c r="I36" s="816">
        <v>0</v>
      </c>
      <c r="J36" s="816">
        <v>30634</v>
      </c>
    </row>
    <row r="37" spans="1:10" s="121" customFormat="1" ht="17.45" customHeight="1">
      <c r="A37" s="888" t="s">
        <v>636</v>
      </c>
      <c r="B37" s="814">
        <v>0</v>
      </c>
      <c r="C37" s="814">
        <v>0</v>
      </c>
      <c r="D37" s="814">
        <v>5</v>
      </c>
      <c r="E37" s="815">
        <f t="shared" si="1"/>
        <v>1698370</v>
      </c>
      <c r="F37" s="816">
        <v>30000</v>
      </c>
      <c r="G37" s="816">
        <v>0</v>
      </c>
      <c r="H37" s="816">
        <v>0</v>
      </c>
      <c r="I37" s="816">
        <v>1604847</v>
      </c>
      <c r="J37" s="816">
        <v>63523</v>
      </c>
    </row>
    <row r="38" spans="1:10" s="121" customFormat="1" ht="17.45" customHeight="1" thickBot="1">
      <c r="A38" s="889" t="s">
        <v>637</v>
      </c>
      <c r="B38" s="817">
        <v>0</v>
      </c>
      <c r="C38" s="817">
        <v>0</v>
      </c>
      <c r="D38" s="817">
        <v>6</v>
      </c>
      <c r="E38" s="818">
        <f t="shared" si="1"/>
        <v>54000</v>
      </c>
      <c r="F38" s="819">
        <v>54000</v>
      </c>
      <c r="G38" s="819">
        <v>0</v>
      </c>
      <c r="H38" s="819">
        <v>0</v>
      </c>
      <c r="I38" s="819">
        <v>0</v>
      </c>
      <c r="J38" s="819">
        <v>0</v>
      </c>
    </row>
    <row r="39" spans="1:10" s="126" customFormat="1" ht="12" customHeight="1">
      <c r="A39" s="820" t="s">
        <v>339</v>
      </c>
      <c r="F39" s="56"/>
      <c r="J39" s="56" t="s">
        <v>349</v>
      </c>
    </row>
    <row r="40" spans="1:10" s="121" customFormat="1" ht="15" customHeight="1"/>
    <row r="41" spans="1:10" s="121" customFormat="1" ht="15" customHeight="1"/>
    <row r="42" spans="1:10" s="121" customFormat="1" ht="15" customHeight="1"/>
    <row r="43" spans="1:10" s="121" customFormat="1" ht="15" customHeight="1"/>
    <row r="44" spans="1:10" s="121" customFormat="1" ht="15" customHeight="1"/>
    <row r="45" spans="1:10" s="121" customFormat="1" ht="5.25" customHeight="1"/>
    <row r="46" spans="1:10" s="121" customFormat="1" ht="15.75" customHeight="1"/>
    <row r="47" spans="1:10" s="121" customFormat="1" ht="11.25"/>
    <row r="48" spans="1:10"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row r="102" s="121" customFormat="1" ht="11.25"/>
  </sheetData>
  <sheetProtection selectLockedCells="1"/>
  <mergeCells count="14">
    <mergeCell ref="A3:J3"/>
    <mergeCell ref="A4:J4"/>
    <mergeCell ref="A6:A9"/>
    <mergeCell ref="E6:J7"/>
    <mergeCell ref="B8:B9"/>
    <mergeCell ref="D6:D9"/>
    <mergeCell ref="E8:E9"/>
    <mergeCell ref="F8:F9"/>
    <mergeCell ref="G8:G9"/>
    <mergeCell ref="B6:C7"/>
    <mergeCell ref="J8:J9"/>
    <mergeCell ref="C8:C9"/>
    <mergeCell ref="H8:H9"/>
    <mergeCell ref="I8:I9"/>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ignoredErrors>
    <ignoredError sqref="E14" 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0"/>
  <sheetViews>
    <sheetView view="pageBreakPreview" topLeftCell="V1" zoomScaleNormal="85" zoomScaleSheetLayoutView="100" workbookViewId="0">
      <selection activeCell="AF2" sqref="AF2"/>
    </sheetView>
  </sheetViews>
  <sheetFormatPr defaultRowHeight="14.25"/>
  <cols>
    <col min="1" max="1" width="13.375" style="88" customWidth="1"/>
    <col min="2" max="2" width="7.625" style="89" customWidth="1"/>
    <col min="3" max="3" width="8.625" style="89" customWidth="1"/>
    <col min="4" max="4" width="7.875" style="89" customWidth="1"/>
    <col min="5" max="5" width="11.375" style="89" customWidth="1"/>
    <col min="6" max="6" width="9.625" style="89" customWidth="1"/>
    <col min="7" max="7" width="8.125" style="89" customWidth="1"/>
    <col min="8" max="8" width="7.25" style="89" customWidth="1"/>
    <col min="9" max="9" width="8.625" style="89" customWidth="1"/>
    <col min="10" max="10" width="7.625" style="89" customWidth="1"/>
    <col min="11" max="11" width="10.375" style="89" customWidth="1"/>
    <col min="12" max="12" width="8.875" style="89" customWidth="1"/>
    <col min="13" max="14" width="7.375" style="89" customWidth="1"/>
    <col min="15" max="15" width="8" style="89" customWidth="1"/>
    <col min="16" max="16" width="12.625" style="89" customWidth="1"/>
    <col min="17" max="17" width="20.125" style="89" customWidth="1"/>
    <col min="18" max="18" width="13.375" style="89" customWidth="1"/>
    <col min="19" max="19" width="12.125" style="89" customWidth="1"/>
    <col min="20" max="20" width="8.375" style="89" customWidth="1"/>
    <col min="21" max="21" width="9.75" style="89" customWidth="1"/>
    <col min="22" max="23" width="13.125" style="89" customWidth="1"/>
    <col min="24" max="24" width="12.625" style="89" customWidth="1"/>
    <col min="25" max="25" width="10.625" style="89" customWidth="1"/>
    <col min="26" max="26" width="9.125" style="89" customWidth="1"/>
    <col min="27" max="27" width="11.875" style="89" customWidth="1"/>
    <col min="28" max="28" width="9.875" style="88" customWidth="1"/>
    <col min="29" max="29" width="10.125" style="88" customWidth="1"/>
    <col min="30" max="30" width="10.125" style="89" customWidth="1"/>
    <col min="31" max="31" width="20.625" style="89" customWidth="1"/>
    <col min="32" max="32" width="10.625" style="89" customWidth="1"/>
    <col min="33" max="33" width="19.875" style="89" customWidth="1"/>
    <col min="34" max="34" width="8.125" style="88" customWidth="1"/>
    <col min="35" max="36" width="10.375" style="89" customWidth="1"/>
    <col min="37" max="37" width="7.75" style="89" customWidth="1"/>
    <col min="38" max="38" width="8.625" style="89" customWidth="1"/>
    <col min="39" max="39" width="6.625" style="89" customWidth="1"/>
    <col min="40" max="16384" width="9" style="89"/>
  </cols>
  <sheetData>
    <row r="1" spans="1:39" s="195" customFormat="1" ht="14.1" customHeight="1">
      <c r="A1" s="1253" t="s">
        <v>1307</v>
      </c>
      <c r="B1" s="1061"/>
      <c r="C1" s="1061"/>
      <c r="M1" s="193"/>
      <c r="N1" s="193"/>
      <c r="Q1" s="193" t="s">
        <v>1308</v>
      </c>
      <c r="R1" s="1253" t="s">
        <v>1309</v>
      </c>
      <c r="S1" s="1061"/>
      <c r="T1" s="1061"/>
      <c r="AB1" s="669"/>
      <c r="AC1" s="669"/>
      <c r="AE1" s="193" t="s">
        <v>1310</v>
      </c>
      <c r="AF1" s="669" t="s">
        <v>1311</v>
      </c>
      <c r="AH1" s="669"/>
    </row>
    <row r="2" spans="1:39" s="70" customFormat="1" ht="14.1" customHeight="1">
      <c r="A2" s="121"/>
      <c r="L2" s="326"/>
      <c r="M2" s="326"/>
      <c r="N2" s="326"/>
      <c r="AB2" s="661"/>
      <c r="AC2" s="661"/>
      <c r="AH2" s="661"/>
    </row>
    <row r="3" spans="1:39" s="671" customFormat="1" ht="20.100000000000001" customHeight="1">
      <c r="A3" s="1256" t="s">
        <v>427</v>
      </c>
      <c r="B3" s="1256"/>
      <c r="C3" s="1256"/>
      <c r="D3" s="1256"/>
      <c r="E3" s="1256"/>
      <c r="F3" s="1256"/>
      <c r="G3" s="1256"/>
      <c r="H3" s="1256"/>
      <c r="I3" s="1256"/>
      <c r="J3" s="1256" t="s">
        <v>428</v>
      </c>
      <c r="K3" s="1256"/>
      <c r="L3" s="1256"/>
      <c r="M3" s="1256"/>
      <c r="N3" s="1256"/>
      <c r="O3" s="1256"/>
      <c r="P3" s="1256"/>
      <c r="Q3" s="1256"/>
      <c r="R3" s="1256" t="s">
        <v>429</v>
      </c>
      <c r="S3" s="1256"/>
      <c r="T3" s="1256"/>
      <c r="U3" s="1256"/>
      <c r="V3" s="1256"/>
      <c r="W3" s="1256"/>
      <c r="X3" s="1256"/>
      <c r="Y3" s="1256" t="s">
        <v>430</v>
      </c>
      <c r="Z3" s="1256"/>
      <c r="AA3" s="1256"/>
      <c r="AB3" s="1256"/>
      <c r="AC3" s="1256"/>
      <c r="AD3" s="1256"/>
      <c r="AE3" s="1256"/>
      <c r="AF3" s="1256" t="s">
        <v>1145</v>
      </c>
      <c r="AG3" s="1256"/>
      <c r="AH3" s="1256"/>
      <c r="AI3" s="1256"/>
      <c r="AJ3" s="1256"/>
      <c r="AK3" s="1256"/>
      <c r="AL3" s="1256"/>
      <c r="AM3" s="1256"/>
    </row>
    <row r="4" spans="1:39" s="671" customFormat="1" ht="24" customHeight="1">
      <c r="B4" s="433"/>
      <c r="C4" s="433"/>
      <c r="D4" s="433"/>
      <c r="E4" s="433"/>
      <c r="F4" s="433"/>
      <c r="G4" s="433"/>
      <c r="H4" s="433"/>
      <c r="I4" s="433"/>
      <c r="J4" s="433"/>
      <c r="K4" s="433"/>
      <c r="L4" s="433"/>
      <c r="M4" s="433"/>
      <c r="N4" s="433"/>
      <c r="O4" s="433"/>
      <c r="P4" s="433"/>
      <c r="Q4" s="433"/>
      <c r="S4" s="433"/>
      <c r="T4" s="433"/>
      <c r="U4" s="433"/>
      <c r="V4" s="433"/>
      <c r="W4" s="433"/>
      <c r="X4" s="433"/>
      <c r="Y4" s="433"/>
      <c r="Z4" s="433"/>
      <c r="AA4" s="433"/>
      <c r="AC4" s="433"/>
      <c r="AD4" s="433"/>
      <c r="AE4" s="433"/>
      <c r="AF4" s="1256" t="s">
        <v>430</v>
      </c>
      <c r="AG4" s="1256"/>
      <c r="AH4" s="1256"/>
      <c r="AI4" s="1256"/>
      <c r="AJ4" s="1256"/>
      <c r="AK4" s="1256"/>
      <c r="AL4" s="1256"/>
      <c r="AM4" s="1256"/>
    </row>
    <row r="5" spans="1:39" s="71" customFormat="1" ht="18" customHeight="1" thickBot="1">
      <c r="A5" s="71" t="s">
        <v>3</v>
      </c>
      <c r="M5" s="72"/>
      <c r="N5" s="72"/>
      <c r="Q5" s="72" t="s">
        <v>640</v>
      </c>
      <c r="R5" s="71" t="s">
        <v>3</v>
      </c>
      <c r="AE5" s="72" t="s">
        <v>640</v>
      </c>
      <c r="AF5" s="71" t="s">
        <v>3</v>
      </c>
      <c r="AM5" s="72" t="s">
        <v>641</v>
      </c>
    </row>
    <row r="6" spans="1:39" s="70" customFormat="1" ht="70.5" customHeight="1">
      <c r="A6" s="673" t="s">
        <v>309</v>
      </c>
      <c r="B6" s="434" t="s">
        <v>305</v>
      </c>
      <c r="C6" s="435" t="s">
        <v>642</v>
      </c>
      <c r="D6" s="435" t="s">
        <v>643</v>
      </c>
      <c r="E6" s="435" t="s">
        <v>644</v>
      </c>
      <c r="F6" s="435" t="s">
        <v>645</v>
      </c>
      <c r="G6" s="435" t="s">
        <v>646</v>
      </c>
      <c r="H6" s="435" t="s">
        <v>647</v>
      </c>
      <c r="I6" s="436" t="s">
        <v>648</v>
      </c>
      <c r="J6" s="434" t="s">
        <v>649</v>
      </c>
      <c r="K6" s="436" t="s">
        <v>650</v>
      </c>
      <c r="L6" s="436" t="s">
        <v>651</v>
      </c>
      <c r="M6" s="436" t="s">
        <v>652</v>
      </c>
      <c r="N6" s="436" t="s">
        <v>653</v>
      </c>
      <c r="O6" s="435" t="s">
        <v>654</v>
      </c>
      <c r="P6" s="435" t="s">
        <v>655</v>
      </c>
      <c r="Q6" s="437" t="s">
        <v>369</v>
      </c>
      <c r="R6" s="673" t="s">
        <v>309</v>
      </c>
      <c r="S6" s="434" t="s">
        <v>656</v>
      </c>
      <c r="T6" s="434" t="s">
        <v>657</v>
      </c>
      <c r="U6" s="435" t="s">
        <v>658</v>
      </c>
      <c r="V6" s="435" t="s">
        <v>659</v>
      </c>
      <c r="W6" s="435" t="s">
        <v>660</v>
      </c>
      <c r="X6" s="436" t="s">
        <v>661</v>
      </c>
      <c r="Y6" s="434" t="s">
        <v>979</v>
      </c>
      <c r="Z6" s="434" t="s">
        <v>662</v>
      </c>
      <c r="AA6" s="435" t="s">
        <v>663</v>
      </c>
      <c r="AB6" s="436" t="s">
        <v>664</v>
      </c>
      <c r="AC6" s="436" t="s">
        <v>665</v>
      </c>
      <c r="AD6" s="435" t="s">
        <v>666</v>
      </c>
      <c r="AE6" s="437" t="s">
        <v>369</v>
      </c>
      <c r="AF6" s="1261" t="s">
        <v>370</v>
      </c>
      <c r="AG6" s="1262"/>
      <c r="AH6" s="438" t="s">
        <v>667</v>
      </c>
      <c r="AI6" s="435" t="s">
        <v>668</v>
      </c>
      <c r="AJ6" s="435" t="s">
        <v>669</v>
      </c>
      <c r="AK6" s="435" t="s">
        <v>670</v>
      </c>
      <c r="AL6" s="435" t="s">
        <v>359</v>
      </c>
      <c r="AM6" s="436" t="s">
        <v>306</v>
      </c>
    </row>
    <row r="7" spans="1:39" s="74" customFormat="1" ht="19.5" customHeight="1">
      <c r="A7" s="670">
        <v>2018</v>
      </c>
      <c r="B7" s="167">
        <v>185780</v>
      </c>
      <c r="C7" s="169">
        <v>2757</v>
      </c>
      <c r="D7" s="169">
        <v>138</v>
      </c>
      <c r="E7" s="169">
        <v>71956</v>
      </c>
      <c r="F7" s="169">
        <v>675</v>
      </c>
      <c r="G7" s="169">
        <v>1351</v>
      </c>
      <c r="H7" s="169">
        <v>384</v>
      </c>
      <c r="I7" s="169">
        <v>206</v>
      </c>
      <c r="J7" s="169">
        <v>221</v>
      </c>
      <c r="K7" s="169">
        <v>1776</v>
      </c>
      <c r="L7" s="169">
        <v>3513</v>
      </c>
      <c r="M7" s="169">
        <v>122</v>
      </c>
      <c r="N7" s="169">
        <v>298</v>
      </c>
      <c r="O7" s="169">
        <v>8689</v>
      </c>
      <c r="P7" s="169">
        <v>2658</v>
      </c>
      <c r="Q7" s="361">
        <v>2018</v>
      </c>
      <c r="R7" s="670">
        <v>2018</v>
      </c>
      <c r="S7" s="73">
        <v>1158</v>
      </c>
      <c r="T7" s="73">
        <v>15277</v>
      </c>
      <c r="U7" s="73">
        <v>29644</v>
      </c>
      <c r="V7" s="73">
        <v>2583</v>
      </c>
      <c r="W7" s="73">
        <v>1432</v>
      </c>
      <c r="X7" s="73">
        <v>28551</v>
      </c>
      <c r="Y7" s="73">
        <v>771</v>
      </c>
      <c r="Z7" s="73">
        <v>206</v>
      </c>
      <c r="AA7" s="73">
        <v>431</v>
      </c>
      <c r="AB7" s="73">
        <v>129</v>
      </c>
      <c r="AC7" s="73">
        <v>54</v>
      </c>
      <c r="AD7" s="73">
        <v>181</v>
      </c>
      <c r="AE7" s="361">
        <v>2018</v>
      </c>
      <c r="AF7" s="1254">
        <v>2018</v>
      </c>
      <c r="AG7" s="1255"/>
      <c r="AH7" s="73">
        <v>53</v>
      </c>
      <c r="AI7" s="73">
        <v>261</v>
      </c>
      <c r="AJ7" s="73">
        <v>21</v>
      </c>
      <c r="AK7" s="73">
        <v>829</v>
      </c>
      <c r="AL7" s="73">
        <v>9455</v>
      </c>
      <c r="AM7" s="73">
        <v>0</v>
      </c>
    </row>
    <row r="8" spans="1:39" s="74" customFormat="1" ht="19.5" customHeight="1">
      <c r="A8" s="670">
        <v>2019</v>
      </c>
      <c r="B8" s="167">
        <v>186476</v>
      </c>
      <c r="C8" s="169">
        <v>2782</v>
      </c>
      <c r="D8" s="169">
        <v>128</v>
      </c>
      <c r="E8" s="169">
        <v>72246</v>
      </c>
      <c r="F8" s="169">
        <v>653</v>
      </c>
      <c r="G8" s="169">
        <v>1354</v>
      </c>
      <c r="H8" s="169">
        <v>384</v>
      </c>
      <c r="I8" s="169">
        <v>193</v>
      </c>
      <c r="J8" s="169">
        <v>232</v>
      </c>
      <c r="K8" s="169">
        <v>1770</v>
      </c>
      <c r="L8" s="169">
        <v>3713</v>
      </c>
      <c r="M8" s="169">
        <v>118</v>
      </c>
      <c r="N8" s="169">
        <v>306</v>
      </c>
      <c r="O8" s="169">
        <v>8624</v>
      </c>
      <c r="P8" s="169">
        <v>2521</v>
      </c>
      <c r="Q8" s="361">
        <v>2019</v>
      </c>
      <c r="R8" s="670">
        <v>2019</v>
      </c>
      <c r="S8" s="73">
        <v>933</v>
      </c>
      <c r="T8" s="73">
        <v>15464</v>
      </c>
      <c r="U8" s="73">
        <v>29721</v>
      </c>
      <c r="V8" s="73">
        <v>2589</v>
      </c>
      <c r="W8" s="73">
        <v>1415</v>
      </c>
      <c r="X8" s="73">
        <v>28566</v>
      </c>
      <c r="Y8" s="73">
        <v>811</v>
      </c>
      <c r="Z8" s="73">
        <v>194</v>
      </c>
      <c r="AA8" s="73">
        <v>433</v>
      </c>
      <c r="AB8" s="73">
        <v>131</v>
      </c>
      <c r="AC8" s="73">
        <v>55</v>
      </c>
      <c r="AD8" s="73">
        <v>184</v>
      </c>
      <c r="AE8" s="361">
        <v>2019</v>
      </c>
      <c r="AF8" s="1254">
        <v>2019</v>
      </c>
      <c r="AG8" s="1255"/>
      <c r="AH8" s="73">
        <v>54</v>
      </c>
      <c r="AI8" s="73">
        <v>272</v>
      </c>
      <c r="AJ8" s="73">
        <v>20</v>
      </c>
      <c r="AK8" s="73">
        <v>844</v>
      </c>
      <c r="AL8" s="73">
        <v>9766</v>
      </c>
      <c r="AM8" s="73">
        <v>0</v>
      </c>
    </row>
    <row r="9" spans="1:39" s="74" customFormat="1" ht="19.5" customHeight="1">
      <c r="A9" s="670">
        <v>2020</v>
      </c>
      <c r="B9" s="167">
        <v>186738</v>
      </c>
      <c r="C9" s="169">
        <v>2720</v>
      </c>
      <c r="D9" s="169">
        <v>124</v>
      </c>
      <c r="E9" s="169">
        <v>72243</v>
      </c>
      <c r="F9" s="169">
        <v>651</v>
      </c>
      <c r="G9" s="169">
        <v>1342</v>
      </c>
      <c r="H9" s="169">
        <v>381</v>
      </c>
      <c r="I9" s="169">
        <v>194</v>
      </c>
      <c r="J9" s="169">
        <v>227</v>
      </c>
      <c r="K9" s="169">
        <v>1746</v>
      </c>
      <c r="L9" s="169">
        <v>3666</v>
      </c>
      <c r="M9" s="169">
        <v>116</v>
      </c>
      <c r="N9" s="169">
        <v>315</v>
      </c>
      <c r="O9" s="169">
        <v>8737</v>
      </c>
      <c r="P9" s="169">
        <v>2495</v>
      </c>
      <c r="Q9" s="361">
        <v>2020</v>
      </c>
      <c r="R9" s="670">
        <v>2020</v>
      </c>
      <c r="S9" s="73">
        <v>907</v>
      </c>
      <c r="T9" s="73">
        <v>15545</v>
      </c>
      <c r="U9" s="73">
        <v>29709</v>
      </c>
      <c r="V9" s="73">
        <v>2575</v>
      </c>
      <c r="W9" s="73">
        <v>1414</v>
      </c>
      <c r="X9" s="73">
        <v>28466</v>
      </c>
      <c r="Y9" s="73">
        <v>847</v>
      </c>
      <c r="Z9" s="73">
        <v>200</v>
      </c>
      <c r="AA9" s="73">
        <v>436</v>
      </c>
      <c r="AB9" s="73">
        <v>136</v>
      </c>
      <c r="AC9" s="73">
        <v>58</v>
      </c>
      <c r="AD9" s="73">
        <v>181</v>
      </c>
      <c r="AE9" s="361">
        <v>2020</v>
      </c>
      <c r="AF9" s="1254">
        <v>2020</v>
      </c>
      <c r="AG9" s="1255"/>
      <c r="AH9" s="73">
        <v>53</v>
      </c>
      <c r="AI9" s="73">
        <v>275</v>
      </c>
      <c r="AJ9" s="73">
        <v>50</v>
      </c>
      <c r="AK9" s="73">
        <v>843</v>
      </c>
      <c r="AL9" s="73">
        <v>10086</v>
      </c>
      <c r="AM9" s="73">
        <v>0</v>
      </c>
    </row>
    <row r="10" spans="1:39" s="74" customFormat="1" ht="19.5" customHeight="1">
      <c r="A10" s="670">
        <v>2021</v>
      </c>
      <c r="B10" s="167">
        <v>187424</v>
      </c>
      <c r="C10" s="169">
        <v>2732</v>
      </c>
      <c r="D10" s="169">
        <v>127</v>
      </c>
      <c r="E10" s="169">
        <v>72622</v>
      </c>
      <c r="F10" s="169">
        <v>659</v>
      </c>
      <c r="G10" s="169">
        <v>1350</v>
      </c>
      <c r="H10" s="169">
        <v>395</v>
      </c>
      <c r="I10" s="169">
        <v>202</v>
      </c>
      <c r="J10" s="169">
        <v>229</v>
      </c>
      <c r="K10" s="169">
        <v>1759</v>
      </c>
      <c r="L10" s="169">
        <v>3658</v>
      </c>
      <c r="M10" s="169">
        <v>119</v>
      </c>
      <c r="N10" s="169">
        <v>325</v>
      </c>
      <c r="O10" s="169">
        <v>8698</v>
      </c>
      <c r="P10" s="169">
        <v>2443</v>
      </c>
      <c r="Q10" s="361">
        <v>2021</v>
      </c>
      <c r="R10" s="670">
        <v>2021</v>
      </c>
      <c r="S10" s="73">
        <v>892</v>
      </c>
      <c r="T10" s="73">
        <v>15673</v>
      </c>
      <c r="U10" s="73">
        <v>29705</v>
      </c>
      <c r="V10" s="73">
        <v>2564</v>
      </c>
      <c r="W10" s="73">
        <v>1433</v>
      </c>
      <c r="X10" s="73">
        <v>28339</v>
      </c>
      <c r="Y10" s="73">
        <v>871</v>
      </c>
      <c r="Z10" s="73">
        <v>207</v>
      </c>
      <c r="AA10" s="73">
        <v>438</v>
      </c>
      <c r="AB10" s="73">
        <v>129</v>
      </c>
      <c r="AC10" s="73">
        <v>59</v>
      </c>
      <c r="AD10" s="73">
        <v>176</v>
      </c>
      <c r="AE10" s="361">
        <v>2021</v>
      </c>
      <c r="AF10" s="1263">
        <v>2021</v>
      </c>
      <c r="AG10" s="1255"/>
      <c r="AH10" s="73">
        <v>55</v>
      </c>
      <c r="AI10" s="73">
        <v>264</v>
      </c>
      <c r="AJ10" s="73">
        <v>55</v>
      </c>
      <c r="AK10" s="73">
        <v>841</v>
      </c>
      <c r="AL10" s="73">
        <v>10405</v>
      </c>
      <c r="AM10" s="73">
        <v>0</v>
      </c>
    </row>
    <row r="11" spans="1:39" s="74" customFormat="1" ht="19.5" customHeight="1">
      <c r="A11" s="672">
        <v>2022</v>
      </c>
      <c r="B11" s="166">
        <f>IF(SUM(B13:B33)=SUM(C11:P11,S11:AD11,AH11:AM11),SUM(B13:B33),"err")</f>
        <v>184360</v>
      </c>
      <c r="C11" s="170">
        <f>SUM(C13:C33)</f>
        <v>2730</v>
      </c>
      <c r="D11" s="170">
        <f>SUM(D13:D33)</f>
        <v>125</v>
      </c>
      <c r="E11" s="170">
        <f t="shared" ref="E11:AA11" si="0">SUM(E13:E33)</f>
        <v>72210</v>
      </c>
      <c r="F11" s="170">
        <f>SUM(F13:F33)</f>
        <v>654</v>
      </c>
      <c r="G11" s="170">
        <f>SUM(G13:G33)</f>
        <v>1341</v>
      </c>
      <c r="H11" s="170">
        <f t="shared" si="0"/>
        <v>394</v>
      </c>
      <c r="I11" s="170">
        <f>SUM(I13:I33)</f>
        <v>202</v>
      </c>
      <c r="J11" s="170">
        <f>SUM(J13:J33)</f>
        <v>228</v>
      </c>
      <c r="K11" s="170">
        <f>SUM(K13:K33)</f>
        <v>1752</v>
      </c>
      <c r="L11" s="170">
        <f t="shared" si="0"/>
        <v>3591</v>
      </c>
      <c r="M11" s="170">
        <f t="shared" si="0"/>
        <v>112</v>
      </c>
      <c r="N11" s="170">
        <f t="shared" si="0"/>
        <v>329</v>
      </c>
      <c r="O11" s="170">
        <f t="shared" si="0"/>
        <v>8440</v>
      </c>
      <c r="P11" s="170">
        <f t="shared" si="0"/>
        <v>2410</v>
      </c>
      <c r="Q11" s="362">
        <v>2022</v>
      </c>
      <c r="R11" s="672">
        <v>2022</v>
      </c>
      <c r="S11" s="75">
        <f t="shared" si="0"/>
        <v>871</v>
      </c>
      <c r="T11" s="75">
        <f t="shared" si="0"/>
        <v>15663</v>
      </c>
      <c r="U11" s="75">
        <f t="shared" si="0"/>
        <v>28658</v>
      </c>
      <c r="V11" s="75">
        <f t="shared" si="0"/>
        <v>2507</v>
      </c>
      <c r="W11" s="75">
        <f t="shared" si="0"/>
        <v>1410</v>
      </c>
      <c r="X11" s="75">
        <f t="shared" si="0"/>
        <v>27228</v>
      </c>
      <c r="Y11" s="75">
        <f t="shared" si="0"/>
        <v>844</v>
      </c>
      <c r="Z11" s="75">
        <f t="shared" si="0"/>
        <v>208</v>
      </c>
      <c r="AA11" s="75">
        <f t="shared" si="0"/>
        <v>427</v>
      </c>
      <c r="AB11" s="75">
        <f t="shared" ref="AB11:AM11" si="1">SUM(AB13:AB33)</f>
        <v>117</v>
      </c>
      <c r="AC11" s="75">
        <f t="shared" si="1"/>
        <v>59</v>
      </c>
      <c r="AD11" s="75">
        <f t="shared" si="1"/>
        <v>169</v>
      </c>
      <c r="AE11" s="362">
        <v>2022</v>
      </c>
      <c r="AF11" s="1259">
        <v>2022</v>
      </c>
      <c r="AG11" s="1260"/>
      <c r="AH11" s="75">
        <f t="shared" si="1"/>
        <v>56</v>
      </c>
      <c r="AI11" s="75">
        <f t="shared" si="1"/>
        <v>269</v>
      </c>
      <c r="AJ11" s="75">
        <f t="shared" si="1"/>
        <v>63</v>
      </c>
      <c r="AK11" s="75">
        <f t="shared" si="1"/>
        <v>838</v>
      </c>
      <c r="AL11" s="75">
        <f t="shared" si="1"/>
        <v>10455</v>
      </c>
      <c r="AM11" s="75">
        <f t="shared" si="1"/>
        <v>0</v>
      </c>
    </row>
    <row r="12" spans="1:39" s="70" customFormat="1" ht="9.9499999999999993" customHeight="1">
      <c r="A12" s="76"/>
      <c r="B12" s="167"/>
      <c r="C12" s="169"/>
      <c r="D12" s="169"/>
      <c r="E12" s="169"/>
      <c r="F12" s="169"/>
      <c r="G12" s="169"/>
      <c r="H12" s="169"/>
      <c r="I12" s="169"/>
      <c r="J12" s="169"/>
      <c r="K12" s="169"/>
      <c r="L12" s="169"/>
      <c r="M12" s="169"/>
      <c r="N12" s="169"/>
      <c r="O12" s="169"/>
      <c r="P12" s="169"/>
      <c r="Q12" s="77"/>
      <c r="R12" s="76"/>
      <c r="S12" s="73"/>
      <c r="T12" s="73"/>
      <c r="U12" s="73"/>
      <c r="V12" s="73"/>
      <c r="W12" s="73"/>
      <c r="X12" s="73"/>
      <c r="Y12" s="73"/>
      <c r="Z12" s="73"/>
      <c r="AA12" s="73"/>
      <c r="AB12" s="79"/>
      <c r="AC12" s="79"/>
      <c r="AD12" s="73"/>
      <c r="AE12" s="77"/>
      <c r="AF12" s="80"/>
      <c r="AG12" s="78"/>
      <c r="AH12" s="79"/>
      <c r="AI12" s="73"/>
      <c r="AJ12" s="73"/>
      <c r="AK12" s="73"/>
      <c r="AL12" s="73"/>
      <c r="AM12" s="73"/>
    </row>
    <row r="13" spans="1:39" s="70" customFormat="1" ht="19.5" customHeight="1">
      <c r="A13" s="439" t="s">
        <v>238</v>
      </c>
      <c r="B13" s="168">
        <f t="shared" ref="B13:B33" si="2">SUM(C13:P13,S13:AD13,AH13:AM13)</f>
        <v>10024</v>
      </c>
      <c r="C13" s="186">
        <v>327</v>
      </c>
      <c r="D13" s="186">
        <v>6</v>
      </c>
      <c r="E13" s="186">
        <v>5365</v>
      </c>
      <c r="F13" s="186">
        <v>48</v>
      </c>
      <c r="G13" s="186">
        <v>119</v>
      </c>
      <c r="H13" s="186">
        <v>39</v>
      </c>
      <c r="I13" s="186">
        <v>9</v>
      </c>
      <c r="J13" s="186">
        <v>40</v>
      </c>
      <c r="K13" s="186">
        <v>159</v>
      </c>
      <c r="L13" s="186">
        <v>213</v>
      </c>
      <c r="M13" s="186">
        <v>2</v>
      </c>
      <c r="N13" s="186">
        <v>31</v>
      </c>
      <c r="O13" s="186">
        <v>308</v>
      </c>
      <c r="P13" s="186">
        <v>198</v>
      </c>
      <c r="Q13" s="81" t="s">
        <v>237</v>
      </c>
      <c r="R13" s="439" t="s">
        <v>238</v>
      </c>
      <c r="S13" s="185">
        <v>132</v>
      </c>
      <c r="T13" s="185">
        <v>308</v>
      </c>
      <c r="U13" s="185">
        <v>1042</v>
      </c>
      <c r="V13" s="185">
        <v>151</v>
      </c>
      <c r="W13" s="185">
        <v>89</v>
      </c>
      <c r="X13" s="185">
        <v>645</v>
      </c>
      <c r="Y13" s="185">
        <v>45</v>
      </c>
      <c r="Z13" s="185">
        <v>10</v>
      </c>
      <c r="AA13" s="185">
        <v>17</v>
      </c>
      <c r="AB13" s="185">
        <v>4</v>
      </c>
      <c r="AC13" s="185">
        <v>1</v>
      </c>
      <c r="AD13" s="185">
        <v>4</v>
      </c>
      <c r="AE13" s="81" t="s">
        <v>237</v>
      </c>
      <c r="AF13" s="28" t="s">
        <v>238</v>
      </c>
      <c r="AG13" s="847" t="s">
        <v>237</v>
      </c>
      <c r="AH13" s="185">
        <v>2</v>
      </c>
      <c r="AI13" s="185">
        <v>4</v>
      </c>
      <c r="AJ13" s="185">
        <v>5</v>
      </c>
      <c r="AK13" s="185">
        <v>15</v>
      </c>
      <c r="AL13" s="185">
        <v>686</v>
      </c>
      <c r="AM13" s="185">
        <v>0</v>
      </c>
    </row>
    <row r="14" spans="1:39" s="70" customFormat="1" ht="19.5" customHeight="1">
      <c r="A14" s="439" t="s">
        <v>240</v>
      </c>
      <c r="B14" s="168">
        <f t="shared" si="2"/>
        <v>10330</v>
      </c>
      <c r="C14" s="186">
        <v>330</v>
      </c>
      <c r="D14" s="186">
        <v>4</v>
      </c>
      <c r="E14" s="186">
        <v>5054</v>
      </c>
      <c r="F14" s="186">
        <v>47</v>
      </c>
      <c r="G14" s="186">
        <v>107</v>
      </c>
      <c r="H14" s="186">
        <v>54</v>
      </c>
      <c r="I14" s="186">
        <v>15</v>
      </c>
      <c r="J14" s="186">
        <v>12</v>
      </c>
      <c r="K14" s="186">
        <v>121</v>
      </c>
      <c r="L14" s="186">
        <v>369</v>
      </c>
      <c r="M14" s="186">
        <v>6</v>
      </c>
      <c r="N14" s="186">
        <v>17</v>
      </c>
      <c r="O14" s="186">
        <v>260</v>
      </c>
      <c r="P14" s="186">
        <v>293</v>
      </c>
      <c r="Q14" s="81" t="s">
        <v>239</v>
      </c>
      <c r="R14" s="439" t="s">
        <v>240</v>
      </c>
      <c r="S14" s="185">
        <v>77</v>
      </c>
      <c r="T14" s="185">
        <v>760</v>
      </c>
      <c r="U14" s="185">
        <v>647</v>
      </c>
      <c r="V14" s="185">
        <v>221</v>
      </c>
      <c r="W14" s="185">
        <v>120</v>
      </c>
      <c r="X14" s="185">
        <v>382</v>
      </c>
      <c r="Y14" s="185">
        <v>39</v>
      </c>
      <c r="Z14" s="185">
        <v>109</v>
      </c>
      <c r="AA14" s="185">
        <v>27</v>
      </c>
      <c r="AB14" s="185">
        <v>4</v>
      </c>
      <c r="AC14" s="185">
        <v>2</v>
      </c>
      <c r="AD14" s="185">
        <v>9</v>
      </c>
      <c r="AE14" s="81" t="s">
        <v>239</v>
      </c>
      <c r="AF14" s="28" t="s">
        <v>240</v>
      </c>
      <c r="AG14" s="847" t="s">
        <v>239</v>
      </c>
      <c r="AH14" s="185">
        <v>2</v>
      </c>
      <c r="AI14" s="185">
        <v>32</v>
      </c>
      <c r="AJ14" s="185">
        <v>10</v>
      </c>
      <c r="AK14" s="185">
        <v>15</v>
      </c>
      <c r="AL14" s="185">
        <v>1185</v>
      </c>
      <c r="AM14" s="185">
        <v>0</v>
      </c>
    </row>
    <row r="15" spans="1:39" s="70" customFormat="1" ht="19.5" customHeight="1">
      <c r="A15" s="440" t="s">
        <v>111</v>
      </c>
      <c r="B15" s="168">
        <f t="shared" si="2"/>
        <v>17401</v>
      </c>
      <c r="C15" s="186">
        <v>287</v>
      </c>
      <c r="D15" s="186">
        <v>18</v>
      </c>
      <c r="E15" s="186">
        <v>6941</v>
      </c>
      <c r="F15" s="186">
        <v>59</v>
      </c>
      <c r="G15" s="186">
        <v>141</v>
      </c>
      <c r="H15" s="186">
        <v>47</v>
      </c>
      <c r="I15" s="186">
        <v>29</v>
      </c>
      <c r="J15" s="186">
        <v>28</v>
      </c>
      <c r="K15" s="186">
        <v>149</v>
      </c>
      <c r="L15" s="186">
        <v>250</v>
      </c>
      <c r="M15" s="186">
        <v>20</v>
      </c>
      <c r="N15" s="186">
        <v>35</v>
      </c>
      <c r="O15" s="186">
        <v>594</v>
      </c>
      <c r="P15" s="186">
        <v>322</v>
      </c>
      <c r="Q15" s="82" t="s">
        <v>170</v>
      </c>
      <c r="R15" s="440" t="s">
        <v>111</v>
      </c>
      <c r="S15" s="185">
        <v>42</v>
      </c>
      <c r="T15" s="185">
        <v>2051</v>
      </c>
      <c r="U15" s="185">
        <v>1641</v>
      </c>
      <c r="V15" s="185">
        <v>290</v>
      </c>
      <c r="W15" s="185">
        <v>126</v>
      </c>
      <c r="X15" s="185">
        <v>2591</v>
      </c>
      <c r="Y15" s="185">
        <v>128</v>
      </c>
      <c r="Z15" s="185">
        <v>6</v>
      </c>
      <c r="AA15" s="185">
        <v>29</v>
      </c>
      <c r="AB15" s="185">
        <v>4</v>
      </c>
      <c r="AC15" s="185">
        <v>9</v>
      </c>
      <c r="AD15" s="185">
        <v>20</v>
      </c>
      <c r="AE15" s="82" t="s">
        <v>170</v>
      </c>
      <c r="AF15" s="83" t="s">
        <v>111</v>
      </c>
      <c r="AG15" s="848" t="s">
        <v>170</v>
      </c>
      <c r="AH15" s="185">
        <v>2</v>
      </c>
      <c r="AI15" s="185">
        <v>29</v>
      </c>
      <c r="AJ15" s="185">
        <v>8</v>
      </c>
      <c r="AK15" s="185">
        <v>70</v>
      </c>
      <c r="AL15" s="185">
        <v>1435</v>
      </c>
      <c r="AM15" s="185">
        <v>0</v>
      </c>
    </row>
    <row r="16" spans="1:39" s="70" customFormat="1" ht="19.5" customHeight="1">
      <c r="A16" s="440" t="s">
        <v>113</v>
      </c>
      <c r="B16" s="168">
        <f t="shared" si="2"/>
        <v>10333</v>
      </c>
      <c r="C16" s="186">
        <v>137</v>
      </c>
      <c r="D16" s="186">
        <v>12</v>
      </c>
      <c r="E16" s="186">
        <v>4144</v>
      </c>
      <c r="F16" s="186">
        <v>25</v>
      </c>
      <c r="G16" s="186">
        <v>85</v>
      </c>
      <c r="H16" s="186">
        <v>18</v>
      </c>
      <c r="I16" s="186">
        <v>12</v>
      </c>
      <c r="J16" s="186">
        <v>7</v>
      </c>
      <c r="K16" s="186">
        <v>90</v>
      </c>
      <c r="L16" s="186">
        <v>140</v>
      </c>
      <c r="M16" s="186">
        <v>5</v>
      </c>
      <c r="N16" s="186">
        <v>18</v>
      </c>
      <c r="O16" s="186">
        <v>720</v>
      </c>
      <c r="P16" s="186">
        <v>137</v>
      </c>
      <c r="Q16" s="82" t="s">
        <v>172</v>
      </c>
      <c r="R16" s="440" t="s">
        <v>113</v>
      </c>
      <c r="S16" s="185">
        <v>29</v>
      </c>
      <c r="T16" s="185">
        <v>499</v>
      </c>
      <c r="U16" s="185">
        <v>1737</v>
      </c>
      <c r="V16" s="185">
        <v>142</v>
      </c>
      <c r="W16" s="185">
        <v>93</v>
      </c>
      <c r="X16" s="185">
        <v>1634</v>
      </c>
      <c r="Y16" s="185">
        <v>47</v>
      </c>
      <c r="Z16" s="185">
        <v>2</v>
      </c>
      <c r="AA16" s="185">
        <v>24</v>
      </c>
      <c r="AB16" s="185">
        <v>3</v>
      </c>
      <c r="AC16" s="185">
        <v>4</v>
      </c>
      <c r="AD16" s="185">
        <v>8</v>
      </c>
      <c r="AE16" s="82" t="s">
        <v>172</v>
      </c>
      <c r="AF16" s="83" t="s">
        <v>113</v>
      </c>
      <c r="AG16" s="848" t="s">
        <v>172</v>
      </c>
      <c r="AH16" s="185">
        <v>2</v>
      </c>
      <c r="AI16" s="185">
        <v>13</v>
      </c>
      <c r="AJ16" s="185">
        <v>4</v>
      </c>
      <c r="AK16" s="185">
        <v>13</v>
      </c>
      <c r="AL16" s="185">
        <v>529</v>
      </c>
      <c r="AM16" s="185">
        <v>0</v>
      </c>
    </row>
    <row r="17" spans="1:39" s="70" customFormat="1" ht="19.5" customHeight="1">
      <c r="A17" s="440" t="s">
        <v>115</v>
      </c>
      <c r="B17" s="168">
        <f t="shared" si="2"/>
        <v>14410</v>
      </c>
      <c r="C17" s="186">
        <v>148</v>
      </c>
      <c r="D17" s="186">
        <v>25</v>
      </c>
      <c r="E17" s="186">
        <v>5382</v>
      </c>
      <c r="F17" s="186">
        <v>59</v>
      </c>
      <c r="G17" s="186">
        <v>87</v>
      </c>
      <c r="H17" s="186">
        <v>25</v>
      </c>
      <c r="I17" s="186">
        <v>18</v>
      </c>
      <c r="J17" s="186">
        <v>19</v>
      </c>
      <c r="K17" s="186">
        <v>152</v>
      </c>
      <c r="L17" s="186">
        <v>307</v>
      </c>
      <c r="M17" s="186">
        <v>9</v>
      </c>
      <c r="N17" s="186">
        <v>17</v>
      </c>
      <c r="O17" s="186">
        <v>929</v>
      </c>
      <c r="P17" s="186">
        <v>176</v>
      </c>
      <c r="Q17" s="82" t="s">
        <v>174</v>
      </c>
      <c r="R17" s="440" t="s">
        <v>115</v>
      </c>
      <c r="S17" s="185">
        <v>82</v>
      </c>
      <c r="T17" s="185">
        <v>388</v>
      </c>
      <c r="U17" s="185">
        <v>2616</v>
      </c>
      <c r="V17" s="185">
        <v>170</v>
      </c>
      <c r="W17" s="185">
        <v>136</v>
      </c>
      <c r="X17" s="185">
        <v>2554</v>
      </c>
      <c r="Y17" s="185">
        <v>44</v>
      </c>
      <c r="Z17" s="185">
        <v>8</v>
      </c>
      <c r="AA17" s="185">
        <v>69</v>
      </c>
      <c r="AB17" s="185">
        <v>10</v>
      </c>
      <c r="AC17" s="185">
        <v>6</v>
      </c>
      <c r="AD17" s="185">
        <v>9</v>
      </c>
      <c r="AE17" s="82" t="s">
        <v>174</v>
      </c>
      <c r="AF17" s="83" t="s">
        <v>115</v>
      </c>
      <c r="AG17" s="848" t="s">
        <v>174</v>
      </c>
      <c r="AH17" s="185">
        <v>3</v>
      </c>
      <c r="AI17" s="185">
        <v>23</v>
      </c>
      <c r="AJ17" s="185">
        <v>2</v>
      </c>
      <c r="AK17" s="185">
        <v>234</v>
      </c>
      <c r="AL17" s="185">
        <v>703</v>
      </c>
      <c r="AM17" s="185">
        <v>0</v>
      </c>
    </row>
    <row r="18" spans="1:39" s="70" customFormat="1" ht="19.5" customHeight="1">
      <c r="A18" s="440" t="s">
        <v>117</v>
      </c>
      <c r="B18" s="168">
        <f t="shared" si="2"/>
        <v>15900</v>
      </c>
      <c r="C18" s="186">
        <v>539</v>
      </c>
      <c r="D18" s="186">
        <v>13</v>
      </c>
      <c r="E18" s="186">
        <v>7802</v>
      </c>
      <c r="F18" s="186">
        <v>45</v>
      </c>
      <c r="G18" s="186">
        <v>128</v>
      </c>
      <c r="H18" s="186">
        <v>41</v>
      </c>
      <c r="I18" s="186">
        <v>3</v>
      </c>
      <c r="J18" s="186">
        <v>20</v>
      </c>
      <c r="K18" s="186">
        <v>153</v>
      </c>
      <c r="L18" s="186">
        <v>380</v>
      </c>
      <c r="M18" s="186">
        <v>6</v>
      </c>
      <c r="N18" s="186">
        <v>39</v>
      </c>
      <c r="O18" s="186">
        <v>415</v>
      </c>
      <c r="P18" s="186">
        <v>330</v>
      </c>
      <c r="Q18" s="82" t="s">
        <v>176</v>
      </c>
      <c r="R18" s="440" t="s">
        <v>117</v>
      </c>
      <c r="S18" s="185">
        <v>82</v>
      </c>
      <c r="T18" s="185">
        <v>1884</v>
      </c>
      <c r="U18" s="185">
        <v>1011</v>
      </c>
      <c r="V18" s="185">
        <v>177</v>
      </c>
      <c r="W18" s="185">
        <v>162</v>
      </c>
      <c r="X18" s="185">
        <v>1487</v>
      </c>
      <c r="Y18" s="185">
        <v>59</v>
      </c>
      <c r="Z18" s="185">
        <v>4</v>
      </c>
      <c r="AA18" s="185">
        <v>20</v>
      </c>
      <c r="AB18" s="185">
        <v>1</v>
      </c>
      <c r="AC18" s="185">
        <v>4</v>
      </c>
      <c r="AD18" s="185">
        <v>9</v>
      </c>
      <c r="AE18" s="82" t="s">
        <v>176</v>
      </c>
      <c r="AF18" s="83" t="s">
        <v>117</v>
      </c>
      <c r="AG18" s="848" t="s">
        <v>176</v>
      </c>
      <c r="AH18" s="185">
        <v>4</v>
      </c>
      <c r="AI18" s="185">
        <v>11</v>
      </c>
      <c r="AJ18" s="185">
        <v>14</v>
      </c>
      <c r="AK18" s="185">
        <v>27</v>
      </c>
      <c r="AL18" s="185">
        <v>1030</v>
      </c>
      <c r="AM18" s="185">
        <v>0</v>
      </c>
    </row>
    <row r="19" spans="1:39" s="70" customFormat="1" ht="19.350000000000001" customHeight="1">
      <c r="A19" s="440" t="s">
        <v>119</v>
      </c>
      <c r="B19" s="168">
        <f t="shared" si="2"/>
        <v>8320</v>
      </c>
      <c r="C19" s="186">
        <v>80</v>
      </c>
      <c r="D19" s="186">
        <v>1</v>
      </c>
      <c r="E19" s="186">
        <v>2963</v>
      </c>
      <c r="F19" s="186">
        <v>38</v>
      </c>
      <c r="G19" s="186">
        <v>62</v>
      </c>
      <c r="H19" s="186">
        <v>29</v>
      </c>
      <c r="I19" s="186">
        <v>10</v>
      </c>
      <c r="J19" s="186">
        <v>11</v>
      </c>
      <c r="K19" s="186">
        <v>68</v>
      </c>
      <c r="L19" s="186">
        <v>242</v>
      </c>
      <c r="M19" s="186">
        <v>9</v>
      </c>
      <c r="N19" s="186">
        <v>8</v>
      </c>
      <c r="O19" s="186">
        <v>319</v>
      </c>
      <c r="P19" s="186">
        <v>102</v>
      </c>
      <c r="Q19" s="82" t="s">
        <v>178</v>
      </c>
      <c r="R19" s="440" t="s">
        <v>119</v>
      </c>
      <c r="S19" s="185">
        <v>61</v>
      </c>
      <c r="T19" s="185">
        <v>222</v>
      </c>
      <c r="U19" s="185">
        <v>1420</v>
      </c>
      <c r="V19" s="185">
        <v>93</v>
      </c>
      <c r="W19" s="185">
        <v>102</v>
      </c>
      <c r="X19" s="185">
        <v>1591</v>
      </c>
      <c r="Y19" s="185">
        <v>23</v>
      </c>
      <c r="Z19" s="185">
        <v>2</v>
      </c>
      <c r="AA19" s="185">
        <v>15</v>
      </c>
      <c r="AB19" s="185">
        <v>8</v>
      </c>
      <c r="AC19" s="185">
        <v>2</v>
      </c>
      <c r="AD19" s="185">
        <v>5</v>
      </c>
      <c r="AE19" s="82" t="s">
        <v>178</v>
      </c>
      <c r="AF19" s="83" t="s">
        <v>119</v>
      </c>
      <c r="AG19" s="848" t="s">
        <v>178</v>
      </c>
      <c r="AH19" s="185">
        <v>9</v>
      </c>
      <c r="AI19" s="185">
        <v>8</v>
      </c>
      <c r="AJ19" s="185">
        <v>0</v>
      </c>
      <c r="AK19" s="185">
        <v>43</v>
      </c>
      <c r="AL19" s="185">
        <v>774</v>
      </c>
      <c r="AM19" s="185">
        <v>0</v>
      </c>
    </row>
    <row r="20" spans="1:39" s="70" customFormat="1" ht="19.350000000000001" customHeight="1">
      <c r="A20" s="440" t="s">
        <v>121</v>
      </c>
      <c r="B20" s="168">
        <f t="shared" si="2"/>
        <v>8984</v>
      </c>
      <c r="C20" s="186">
        <v>78</v>
      </c>
      <c r="D20" s="186">
        <v>0</v>
      </c>
      <c r="E20" s="186">
        <v>2901</v>
      </c>
      <c r="F20" s="186">
        <v>22</v>
      </c>
      <c r="G20" s="186">
        <v>42</v>
      </c>
      <c r="H20" s="186">
        <v>15</v>
      </c>
      <c r="I20" s="186">
        <v>14</v>
      </c>
      <c r="J20" s="186">
        <v>10</v>
      </c>
      <c r="K20" s="186">
        <v>74</v>
      </c>
      <c r="L20" s="186">
        <v>280</v>
      </c>
      <c r="M20" s="186">
        <v>7</v>
      </c>
      <c r="N20" s="186">
        <v>21</v>
      </c>
      <c r="O20" s="186">
        <v>151</v>
      </c>
      <c r="P20" s="186">
        <v>89</v>
      </c>
      <c r="Q20" s="84" t="s">
        <v>180</v>
      </c>
      <c r="R20" s="440" t="s">
        <v>121</v>
      </c>
      <c r="S20" s="185">
        <v>29</v>
      </c>
      <c r="T20" s="185">
        <v>1312</v>
      </c>
      <c r="U20" s="185">
        <v>1712</v>
      </c>
      <c r="V20" s="185">
        <v>177</v>
      </c>
      <c r="W20" s="185">
        <v>68</v>
      </c>
      <c r="X20" s="185">
        <v>1293</v>
      </c>
      <c r="Y20" s="185">
        <v>51</v>
      </c>
      <c r="Z20" s="185">
        <v>21</v>
      </c>
      <c r="AA20" s="185">
        <v>8</v>
      </c>
      <c r="AB20" s="185">
        <v>9</v>
      </c>
      <c r="AC20" s="185">
        <v>1</v>
      </c>
      <c r="AD20" s="185">
        <v>3</v>
      </c>
      <c r="AE20" s="84" t="s">
        <v>180</v>
      </c>
      <c r="AF20" s="83" t="s">
        <v>121</v>
      </c>
      <c r="AG20" s="849" t="s">
        <v>180</v>
      </c>
      <c r="AH20" s="185">
        <v>3</v>
      </c>
      <c r="AI20" s="185">
        <v>12</v>
      </c>
      <c r="AJ20" s="185">
        <v>3</v>
      </c>
      <c r="AK20" s="185">
        <v>42</v>
      </c>
      <c r="AL20" s="185">
        <v>536</v>
      </c>
      <c r="AM20" s="185">
        <v>0</v>
      </c>
    </row>
    <row r="21" spans="1:39" s="70" customFormat="1" ht="19.350000000000001" customHeight="1">
      <c r="A21" s="440" t="s">
        <v>123</v>
      </c>
      <c r="B21" s="168">
        <f t="shared" si="2"/>
        <v>9646</v>
      </c>
      <c r="C21" s="186">
        <v>83</v>
      </c>
      <c r="D21" s="186">
        <v>6</v>
      </c>
      <c r="E21" s="186">
        <v>3266</v>
      </c>
      <c r="F21" s="186">
        <v>31</v>
      </c>
      <c r="G21" s="186">
        <v>72</v>
      </c>
      <c r="H21" s="186">
        <v>15</v>
      </c>
      <c r="I21" s="186">
        <v>8</v>
      </c>
      <c r="J21" s="186">
        <v>7</v>
      </c>
      <c r="K21" s="186">
        <v>89</v>
      </c>
      <c r="L21" s="186">
        <v>103</v>
      </c>
      <c r="M21" s="186">
        <v>5</v>
      </c>
      <c r="N21" s="186">
        <v>9</v>
      </c>
      <c r="O21" s="186">
        <v>832</v>
      </c>
      <c r="P21" s="186">
        <v>66</v>
      </c>
      <c r="Q21" s="82" t="s">
        <v>182</v>
      </c>
      <c r="R21" s="440" t="s">
        <v>123</v>
      </c>
      <c r="S21" s="185">
        <v>56</v>
      </c>
      <c r="T21" s="185">
        <v>216</v>
      </c>
      <c r="U21" s="185">
        <v>2017</v>
      </c>
      <c r="V21" s="185">
        <v>99</v>
      </c>
      <c r="W21" s="185">
        <v>43</v>
      </c>
      <c r="X21" s="185">
        <v>2346</v>
      </c>
      <c r="Y21" s="185">
        <v>21</v>
      </c>
      <c r="Z21" s="185">
        <v>3</v>
      </c>
      <c r="AA21" s="185">
        <v>38</v>
      </c>
      <c r="AB21" s="185">
        <v>10</v>
      </c>
      <c r="AC21" s="185">
        <v>1</v>
      </c>
      <c r="AD21" s="185">
        <v>13</v>
      </c>
      <c r="AE21" s="82" t="s">
        <v>182</v>
      </c>
      <c r="AF21" s="83" t="s">
        <v>123</v>
      </c>
      <c r="AG21" s="848" t="s">
        <v>182</v>
      </c>
      <c r="AH21" s="185">
        <v>5</v>
      </c>
      <c r="AI21" s="185">
        <v>15</v>
      </c>
      <c r="AJ21" s="185">
        <v>0</v>
      </c>
      <c r="AK21" s="185">
        <v>31</v>
      </c>
      <c r="AL21" s="185">
        <v>140</v>
      </c>
      <c r="AM21" s="185">
        <v>0</v>
      </c>
    </row>
    <row r="22" spans="1:39" s="70" customFormat="1" ht="19.350000000000001" customHeight="1">
      <c r="A22" s="440" t="s">
        <v>125</v>
      </c>
      <c r="B22" s="168">
        <f t="shared" si="2"/>
        <v>7990</v>
      </c>
      <c r="C22" s="186">
        <v>85</v>
      </c>
      <c r="D22" s="186">
        <v>7</v>
      </c>
      <c r="E22" s="186">
        <v>2685</v>
      </c>
      <c r="F22" s="186">
        <v>34</v>
      </c>
      <c r="G22" s="186">
        <v>60</v>
      </c>
      <c r="H22" s="186">
        <v>9</v>
      </c>
      <c r="I22" s="186">
        <v>8</v>
      </c>
      <c r="J22" s="186">
        <v>5</v>
      </c>
      <c r="K22" s="186">
        <v>60</v>
      </c>
      <c r="L22" s="186">
        <v>78</v>
      </c>
      <c r="M22" s="186">
        <v>5</v>
      </c>
      <c r="N22" s="186">
        <v>11</v>
      </c>
      <c r="O22" s="186">
        <v>501</v>
      </c>
      <c r="P22" s="186">
        <v>94</v>
      </c>
      <c r="Q22" s="84" t="s">
        <v>184</v>
      </c>
      <c r="R22" s="440" t="s">
        <v>125</v>
      </c>
      <c r="S22" s="185">
        <v>79</v>
      </c>
      <c r="T22" s="185">
        <v>274</v>
      </c>
      <c r="U22" s="185">
        <v>1508</v>
      </c>
      <c r="V22" s="185">
        <v>93</v>
      </c>
      <c r="W22" s="185">
        <v>81</v>
      </c>
      <c r="X22" s="185">
        <v>1625</v>
      </c>
      <c r="Y22" s="185">
        <v>22</v>
      </c>
      <c r="Z22" s="185">
        <v>3</v>
      </c>
      <c r="AA22" s="185">
        <v>23</v>
      </c>
      <c r="AB22" s="185">
        <v>4</v>
      </c>
      <c r="AC22" s="185">
        <v>4</v>
      </c>
      <c r="AD22" s="185">
        <v>13</v>
      </c>
      <c r="AE22" s="84" t="s">
        <v>184</v>
      </c>
      <c r="AF22" s="83" t="s">
        <v>125</v>
      </c>
      <c r="AG22" s="849" t="s">
        <v>184</v>
      </c>
      <c r="AH22" s="185">
        <v>2</v>
      </c>
      <c r="AI22" s="185">
        <v>12</v>
      </c>
      <c r="AJ22" s="185">
        <v>0</v>
      </c>
      <c r="AK22" s="185">
        <v>17</v>
      </c>
      <c r="AL22" s="185">
        <v>588</v>
      </c>
      <c r="AM22" s="185">
        <v>0</v>
      </c>
    </row>
    <row r="23" spans="1:39" s="70" customFormat="1" ht="19.350000000000001" customHeight="1">
      <c r="A23" s="440" t="s">
        <v>126</v>
      </c>
      <c r="B23" s="168">
        <f t="shared" si="2"/>
        <v>13275</v>
      </c>
      <c r="C23" s="186">
        <v>197</v>
      </c>
      <c r="D23" s="186">
        <v>3</v>
      </c>
      <c r="E23" s="186">
        <v>5171</v>
      </c>
      <c r="F23" s="186">
        <v>18</v>
      </c>
      <c r="G23" s="186">
        <v>121</v>
      </c>
      <c r="H23" s="186">
        <v>29</v>
      </c>
      <c r="I23" s="186">
        <v>10</v>
      </c>
      <c r="J23" s="186">
        <v>19</v>
      </c>
      <c r="K23" s="186">
        <v>120</v>
      </c>
      <c r="L23" s="186">
        <v>231</v>
      </c>
      <c r="M23" s="186">
        <v>1</v>
      </c>
      <c r="N23" s="186">
        <v>22</v>
      </c>
      <c r="O23" s="186">
        <v>239</v>
      </c>
      <c r="P23" s="186">
        <v>90</v>
      </c>
      <c r="Q23" s="84" t="s">
        <v>186</v>
      </c>
      <c r="R23" s="440" t="s">
        <v>126</v>
      </c>
      <c r="S23" s="185">
        <v>4</v>
      </c>
      <c r="T23" s="185">
        <v>2584</v>
      </c>
      <c r="U23" s="185">
        <v>1534</v>
      </c>
      <c r="V23" s="185">
        <v>212</v>
      </c>
      <c r="W23" s="185">
        <v>88</v>
      </c>
      <c r="X23" s="185">
        <v>1509</v>
      </c>
      <c r="Y23" s="185">
        <v>47</v>
      </c>
      <c r="Z23" s="185">
        <v>9</v>
      </c>
      <c r="AA23" s="185">
        <v>14</v>
      </c>
      <c r="AB23" s="185">
        <v>1</v>
      </c>
      <c r="AC23" s="185">
        <v>1</v>
      </c>
      <c r="AD23" s="185">
        <v>6</v>
      </c>
      <c r="AE23" s="84" t="s">
        <v>186</v>
      </c>
      <c r="AF23" s="83" t="s">
        <v>126</v>
      </c>
      <c r="AG23" s="849" t="s">
        <v>186</v>
      </c>
      <c r="AH23" s="185">
        <v>3</v>
      </c>
      <c r="AI23" s="185">
        <v>3</v>
      </c>
      <c r="AJ23" s="185">
        <v>8</v>
      </c>
      <c r="AK23" s="185">
        <v>10</v>
      </c>
      <c r="AL23" s="185">
        <v>971</v>
      </c>
      <c r="AM23" s="185">
        <v>0</v>
      </c>
    </row>
    <row r="24" spans="1:39" s="70" customFormat="1" ht="19.350000000000001" customHeight="1">
      <c r="A24" s="440" t="s">
        <v>242</v>
      </c>
      <c r="B24" s="168">
        <f t="shared" si="2"/>
        <v>6423</v>
      </c>
      <c r="C24" s="186">
        <v>26</v>
      </c>
      <c r="D24" s="186">
        <v>4</v>
      </c>
      <c r="E24" s="186">
        <v>1766</v>
      </c>
      <c r="F24" s="186">
        <v>20</v>
      </c>
      <c r="G24" s="186">
        <v>38</v>
      </c>
      <c r="H24" s="186">
        <v>10</v>
      </c>
      <c r="I24" s="186">
        <v>9</v>
      </c>
      <c r="J24" s="186">
        <v>11</v>
      </c>
      <c r="K24" s="186">
        <v>67</v>
      </c>
      <c r="L24" s="186">
        <v>52</v>
      </c>
      <c r="M24" s="186">
        <v>3</v>
      </c>
      <c r="N24" s="186">
        <v>12</v>
      </c>
      <c r="O24" s="186">
        <v>828</v>
      </c>
      <c r="P24" s="186">
        <v>23</v>
      </c>
      <c r="Q24" s="82" t="s">
        <v>241</v>
      </c>
      <c r="R24" s="440" t="s">
        <v>242</v>
      </c>
      <c r="S24" s="185">
        <v>7</v>
      </c>
      <c r="T24" s="185">
        <v>187</v>
      </c>
      <c r="U24" s="185">
        <v>1930</v>
      </c>
      <c r="V24" s="185">
        <v>81</v>
      </c>
      <c r="W24" s="185">
        <v>25</v>
      </c>
      <c r="X24" s="185">
        <v>1048</v>
      </c>
      <c r="Y24" s="185">
        <v>28</v>
      </c>
      <c r="Z24" s="185">
        <v>1</v>
      </c>
      <c r="AA24" s="185">
        <v>17</v>
      </c>
      <c r="AB24" s="185">
        <v>11</v>
      </c>
      <c r="AC24" s="185">
        <v>2</v>
      </c>
      <c r="AD24" s="185">
        <v>5</v>
      </c>
      <c r="AE24" s="82" t="s">
        <v>241</v>
      </c>
      <c r="AF24" s="83" t="s">
        <v>242</v>
      </c>
      <c r="AG24" s="848" t="s">
        <v>241</v>
      </c>
      <c r="AH24" s="185">
        <v>5</v>
      </c>
      <c r="AI24" s="185">
        <v>14</v>
      </c>
      <c r="AJ24" s="185">
        <v>0</v>
      </c>
      <c r="AK24" s="185">
        <v>21</v>
      </c>
      <c r="AL24" s="185">
        <v>172</v>
      </c>
      <c r="AM24" s="185">
        <v>0</v>
      </c>
    </row>
    <row r="25" spans="1:39" s="795" customFormat="1" ht="19.350000000000001" customHeight="1">
      <c r="A25" s="789" t="s">
        <v>1177</v>
      </c>
      <c r="B25" s="790">
        <f t="shared" si="2"/>
        <v>3879</v>
      </c>
      <c r="C25" s="791">
        <v>25</v>
      </c>
      <c r="D25" s="791">
        <v>2</v>
      </c>
      <c r="E25" s="791">
        <v>1331</v>
      </c>
      <c r="F25" s="791">
        <v>25</v>
      </c>
      <c r="G25" s="791">
        <v>33</v>
      </c>
      <c r="H25" s="791">
        <v>8</v>
      </c>
      <c r="I25" s="791">
        <v>5</v>
      </c>
      <c r="J25" s="791">
        <v>2</v>
      </c>
      <c r="K25" s="791">
        <v>47</v>
      </c>
      <c r="L25" s="791">
        <v>190</v>
      </c>
      <c r="M25" s="791">
        <v>1</v>
      </c>
      <c r="N25" s="791">
        <v>5</v>
      </c>
      <c r="O25" s="791">
        <v>161</v>
      </c>
      <c r="P25" s="791">
        <v>24</v>
      </c>
      <c r="Q25" s="792" t="s">
        <v>1168</v>
      </c>
      <c r="R25" s="789" t="s">
        <v>1156</v>
      </c>
      <c r="S25" s="793">
        <v>10</v>
      </c>
      <c r="T25" s="793">
        <v>52</v>
      </c>
      <c r="U25" s="793">
        <v>1316</v>
      </c>
      <c r="V25" s="793">
        <v>50</v>
      </c>
      <c r="W25" s="793">
        <v>15</v>
      </c>
      <c r="X25" s="793">
        <v>453</v>
      </c>
      <c r="Y25" s="793">
        <v>8</v>
      </c>
      <c r="Z25" s="793">
        <v>7</v>
      </c>
      <c r="AA25" s="793">
        <v>10</v>
      </c>
      <c r="AB25" s="793">
        <v>2</v>
      </c>
      <c r="AC25" s="793">
        <v>0</v>
      </c>
      <c r="AD25" s="793">
        <v>5</v>
      </c>
      <c r="AE25" s="792" t="s">
        <v>1179</v>
      </c>
      <c r="AF25" s="794" t="s">
        <v>1156</v>
      </c>
      <c r="AG25" s="796" t="s">
        <v>1168</v>
      </c>
      <c r="AH25" s="793">
        <v>1</v>
      </c>
      <c r="AI25" s="793">
        <v>8</v>
      </c>
      <c r="AJ25" s="793">
        <v>0</v>
      </c>
      <c r="AK25" s="793">
        <v>34</v>
      </c>
      <c r="AL25" s="793">
        <v>49</v>
      </c>
      <c r="AM25" s="793">
        <v>0</v>
      </c>
    </row>
    <row r="26" spans="1:39" s="795" customFormat="1" ht="19.350000000000001" customHeight="1">
      <c r="A26" s="789" t="s">
        <v>307</v>
      </c>
      <c r="B26" s="790">
        <f t="shared" si="2"/>
        <v>4301</v>
      </c>
      <c r="C26" s="791">
        <v>29</v>
      </c>
      <c r="D26" s="791">
        <v>7</v>
      </c>
      <c r="E26" s="791">
        <v>1641</v>
      </c>
      <c r="F26" s="791">
        <v>20</v>
      </c>
      <c r="G26" s="791">
        <v>30</v>
      </c>
      <c r="H26" s="791">
        <v>6</v>
      </c>
      <c r="I26" s="791">
        <v>6</v>
      </c>
      <c r="J26" s="791">
        <v>3</v>
      </c>
      <c r="K26" s="791">
        <v>55</v>
      </c>
      <c r="L26" s="791">
        <v>91</v>
      </c>
      <c r="M26" s="791">
        <v>9</v>
      </c>
      <c r="N26" s="791">
        <v>6</v>
      </c>
      <c r="O26" s="791">
        <v>292</v>
      </c>
      <c r="P26" s="791">
        <v>88</v>
      </c>
      <c r="Q26" s="792" t="s">
        <v>266</v>
      </c>
      <c r="R26" s="789" t="s">
        <v>308</v>
      </c>
      <c r="S26" s="793">
        <v>24</v>
      </c>
      <c r="T26" s="793">
        <v>171</v>
      </c>
      <c r="U26" s="793">
        <v>908</v>
      </c>
      <c r="V26" s="793">
        <v>62</v>
      </c>
      <c r="W26" s="793">
        <v>21</v>
      </c>
      <c r="X26" s="793">
        <v>542</v>
      </c>
      <c r="Y26" s="793">
        <v>15</v>
      </c>
      <c r="Z26" s="793">
        <v>2</v>
      </c>
      <c r="AA26" s="793">
        <v>21</v>
      </c>
      <c r="AB26" s="793">
        <v>23</v>
      </c>
      <c r="AC26" s="793">
        <v>0</v>
      </c>
      <c r="AD26" s="793">
        <v>8</v>
      </c>
      <c r="AE26" s="792" t="s">
        <v>266</v>
      </c>
      <c r="AF26" s="794" t="s">
        <v>308</v>
      </c>
      <c r="AG26" s="796" t="s">
        <v>1262</v>
      </c>
      <c r="AH26" s="793">
        <v>1</v>
      </c>
      <c r="AI26" s="793">
        <v>8</v>
      </c>
      <c r="AJ26" s="793">
        <v>1</v>
      </c>
      <c r="AK26" s="793">
        <v>58</v>
      </c>
      <c r="AL26" s="793">
        <v>153</v>
      </c>
      <c r="AM26" s="793">
        <v>0</v>
      </c>
    </row>
    <row r="27" spans="1:39" s="795" customFormat="1" ht="19.350000000000001" customHeight="1">
      <c r="A27" s="789" t="s">
        <v>360</v>
      </c>
      <c r="B27" s="790">
        <f t="shared" si="2"/>
        <v>6529</v>
      </c>
      <c r="C27" s="791">
        <v>34</v>
      </c>
      <c r="D27" s="791">
        <v>1</v>
      </c>
      <c r="E27" s="791">
        <v>2138</v>
      </c>
      <c r="F27" s="791">
        <v>30</v>
      </c>
      <c r="G27" s="791">
        <v>19</v>
      </c>
      <c r="H27" s="791">
        <v>7</v>
      </c>
      <c r="I27" s="791">
        <v>8</v>
      </c>
      <c r="J27" s="791">
        <v>7</v>
      </c>
      <c r="K27" s="791">
        <v>33</v>
      </c>
      <c r="L27" s="791">
        <v>96</v>
      </c>
      <c r="M27" s="791">
        <v>9</v>
      </c>
      <c r="N27" s="791">
        <v>7</v>
      </c>
      <c r="O27" s="791">
        <v>275</v>
      </c>
      <c r="P27" s="791">
        <v>47</v>
      </c>
      <c r="Q27" s="792" t="s">
        <v>363</v>
      </c>
      <c r="R27" s="789" t="s">
        <v>360</v>
      </c>
      <c r="S27" s="793">
        <v>14</v>
      </c>
      <c r="T27" s="793">
        <v>162</v>
      </c>
      <c r="U27" s="793">
        <v>2089</v>
      </c>
      <c r="V27" s="793">
        <v>47</v>
      </c>
      <c r="W27" s="793">
        <v>23</v>
      </c>
      <c r="X27" s="793">
        <v>1332</v>
      </c>
      <c r="Y27" s="793">
        <v>6</v>
      </c>
      <c r="Z27" s="793">
        <v>0</v>
      </c>
      <c r="AA27" s="793">
        <v>15</v>
      </c>
      <c r="AB27" s="793">
        <v>0</v>
      </c>
      <c r="AC27" s="793">
        <v>2</v>
      </c>
      <c r="AD27" s="793">
        <v>5</v>
      </c>
      <c r="AE27" s="792" t="s">
        <v>363</v>
      </c>
      <c r="AF27" s="794" t="s">
        <v>360</v>
      </c>
      <c r="AG27" s="796" t="s">
        <v>1263</v>
      </c>
      <c r="AH27" s="793">
        <v>2</v>
      </c>
      <c r="AI27" s="793">
        <v>9</v>
      </c>
      <c r="AJ27" s="793">
        <v>0</v>
      </c>
      <c r="AK27" s="793">
        <v>25</v>
      </c>
      <c r="AL27" s="793">
        <v>87</v>
      </c>
      <c r="AM27" s="793">
        <v>0</v>
      </c>
    </row>
    <row r="28" spans="1:39" s="795" customFormat="1" ht="19.350000000000001" customHeight="1">
      <c r="A28" s="789" t="s">
        <v>209</v>
      </c>
      <c r="B28" s="790">
        <f t="shared" si="2"/>
        <v>5511</v>
      </c>
      <c r="C28" s="791">
        <v>24</v>
      </c>
      <c r="D28" s="791">
        <v>1</v>
      </c>
      <c r="E28" s="791">
        <v>2049</v>
      </c>
      <c r="F28" s="791">
        <v>19</v>
      </c>
      <c r="G28" s="791">
        <v>18</v>
      </c>
      <c r="H28" s="791">
        <v>4</v>
      </c>
      <c r="I28" s="791">
        <v>1</v>
      </c>
      <c r="J28" s="791">
        <v>3</v>
      </c>
      <c r="K28" s="791">
        <v>28</v>
      </c>
      <c r="L28" s="791">
        <v>46</v>
      </c>
      <c r="M28" s="791">
        <v>1</v>
      </c>
      <c r="N28" s="791">
        <v>12</v>
      </c>
      <c r="O28" s="791">
        <v>115</v>
      </c>
      <c r="P28" s="791">
        <v>14</v>
      </c>
      <c r="Q28" s="792" t="s">
        <v>207</v>
      </c>
      <c r="R28" s="789" t="s">
        <v>209</v>
      </c>
      <c r="S28" s="793">
        <v>8</v>
      </c>
      <c r="T28" s="793">
        <v>1117</v>
      </c>
      <c r="U28" s="793">
        <v>761</v>
      </c>
      <c r="V28" s="793">
        <v>49</v>
      </c>
      <c r="W28" s="793">
        <v>24</v>
      </c>
      <c r="X28" s="793">
        <v>1050</v>
      </c>
      <c r="Y28" s="793">
        <v>57</v>
      </c>
      <c r="Z28" s="793">
        <v>0</v>
      </c>
      <c r="AA28" s="793">
        <v>9</v>
      </c>
      <c r="AB28" s="793">
        <v>1</v>
      </c>
      <c r="AC28" s="793">
        <v>0</v>
      </c>
      <c r="AD28" s="793">
        <v>2</v>
      </c>
      <c r="AE28" s="792" t="s">
        <v>207</v>
      </c>
      <c r="AF28" s="794" t="s">
        <v>209</v>
      </c>
      <c r="AG28" s="796" t="s">
        <v>207</v>
      </c>
      <c r="AH28" s="793">
        <v>2</v>
      </c>
      <c r="AI28" s="793">
        <v>19</v>
      </c>
      <c r="AJ28" s="793">
        <v>2</v>
      </c>
      <c r="AK28" s="793">
        <v>9</v>
      </c>
      <c r="AL28" s="793">
        <v>66</v>
      </c>
      <c r="AM28" s="793">
        <v>0</v>
      </c>
    </row>
    <row r="29" spans="1:39" s="795" customFormat="1" ht="19.350000000000001" customHeight="1">
      <c r="A29" s="789" t="s">
        <v>128</v>
      </c>
      <c r="B29" s="790">
        <f t="shared" si="2"/>
        <v>6983</v>
      </c>
      <c r="C29" s="791">
        <v>16</v>
      </c>
      <c r="D29" s="791">
        <v>0</v>
      </c>
      <c r="E29" s="791">
        <v>2082</v>
      </c>
      <c r="F29" s="791">
        <v>11</v>
      </c>
      <c r="G29" s="791">
        <v>31</v>
      </c>
      <c r="H29" s="791">
        <v>7</v>
      </c>
      <c r="I29" s="791">
        <v>0</v>
      </c>
      <c r="J29" s="791">
        <v>7</v>
      </c>
      <c r="K29" s="791">
        <v>44</v>
      </c>
      <c r="L29" s="791">
        <v>50</v>
      </c>
      <c r="M29" s="791">
        <v>2</v>
      </c>
      <c r="N29" s="791">
        <v>7</v>
      </c>
      <c r="O29" s="791">
        <v>447</v>
      </c>
      <c r="P29" s="791">
        <v>56</v>
      </c>
      <c r="Q29" s="792" t="s">
        <v>192</v>
      </c>
      <c r="R29" s="789" t="s">
        <v>128</v>
      </c>
      <c r="S29" s="793">
        <v>14</v>
      </c>
      <c r="T29" s="793">
        <v>1327</v>
      </c>
      <c r="U29" s="793">
        <v>1246</v>
      </c>
      <c r="V29" s="793">
        <v>56</v>
      </c>
      <c r="W29" s="793">
        <v>34</v>
      </c>
      <c r="X29" s="793">
        <v>1304</v>
      </c>
      <c r="Y29" s="793">
        <v>58</v>
      </c>
      <c r="Z29" s="793">
        <v>5</v>
      </c>
      <c r="AA29" s="793">
        <v>7</v>
      </c>
      <c r="AB29" s="793">
        <v>2</v>
      </c>
      <c r="AC29" s="793">
        <v>9</v>
      </c>
      <c r="AD29" s="793">
        <v>7</v>
      </c>
      <c r="AE29" s="792" t="s">
        <v>192</v>
      </c>
      <c r="AF29" s="794" t="s">
        <v>128</v>
      </c>
      <c r="AG29" s="796" t="s">
        <v>192</v>
      </c>
      <c r="AH29" s="793">
        <v>2</v>
      </c>
      <c r="AI29" s="793">
        <v>7</v>
      </c>
      <c r="AJ29" s="793">
        <v>2</v>
      </c>
      <c r="AK29" s="793">
        <v>43</v>
      </c>
      <c r="AL29" s="793">
        <v>100</v>
      </c>
      <c r="AM29" s="793">
        <v>0</v>
      </c>
    </row>
    <row r="30" spans="1:39" s="795" customFormat="1" ht="19.350000000000001" customHeight="1">
      <c r="A30" s="789" t="s">
        <v>130</v>
      </c>
      <c r="B30" s="790">
        <f t="shared" si="2"/>
        <v>9917</v>
      </c>
      <c r="C30" s="791">
        <v>97</v>
      </c>
      <c r="D30" s="791">
        <v>6</v>
      </c>
      <c r="E30" s="791">
        <v>4358</v>
      </c>
      <c r="F30" s="791">
        <v>14</v>
      </c>
      <c r="G30" s="791">
        <v>69</v>
      </c>
      <c r="H30" s="791">
        <v>9</v>
      </c>
      <c r="I30" s="791">
        <v>10</v>
      </c>
      <c r="J30" s="791">
        <v>8</v>
      </c>
      <c r="K30" s="791">
        <v>63</v>
      </c>
      <c r="L30" s="791">
        <v>152</v>
      </c>
      <c r="M30" s="791">
        <v>2</v>
      </c>
      <c r="N30" s="791">
        <v>23</v>
      </c>
      <c r="O30" s="791">
        <v>212</v>
      </c>
      <c r="P30" s="791">
        <v>107</v>
      </c>
      <c r="Q30" s="792" t="s">
        <v>1261</v>
      </c>
      <c r="R30" s="789" t="s">
        <v>130</v>
      </c>
      <c r="S30" s="793">
        <v>51</v>
      </c>
      <c r="T30" s="793">
        <v>1817</v>
      </c>
      <c r="U30" s="793">
        <v>1150</v>
      </c>
      <c r="V30" s="793">
        <v>184</v>
      </c>
      <c r="W30" s="793">
        <v>84</v>
      </c>
      <c r="X30" s="793">
        <v>772</v>
      </c>
      <c r="Y30" s="793">
        <v>67</v>
      </c>
      <c r="Z30" s="793">
        <v>1</v>
      </c>
      <c r="AA30" s="793">
        <v>12</v>
      </c>
      <c r="AB30" s="793">
        <v>3</v>
      </c>
      <c r="AC30" s="793">
        <v>8</v>
      </c>
      <c r="AD30" s="793">
        <v>10</v>
      </c>
      <c r="AE30" s="792" t="s">
        <v>194</v>
      </c>
      <c r="AF30" s="794" t="s">
        <v>130</v>
      </c>
      <c r="AG30" s="796" t="s">
        <v>194</v>
      </c>
      <c r="AH30" s="793">
        <v>1</v>
      </c>
      <c r="AI30" s="793">
        <v>12</v>
      </c>
      <c r="AJ30" s="793">
        <v>3</v>
      </c>
      <c r="AK30" s="793">
        <v>10</v>
      </c>
      <c r="AL30" s="793">
        <v>602</v>
      </c>
      <c r="AM30" s="793">
        <v>0</v>
      </c>
    </row>
    <row r="31" spans="1:39" s="795" customFormat="1" ht="19.350000000000001" customHeight="1">
      <c r="A31" s="789" t="s">
        <v>458</v>
      </c>
      <c r="B31" s="790">
        <f t="shared" si="2"/>
        <v>6323</v>
      </c>
      <c r="C31" s="791">
        <v>51</v>
      </c>
      <c r="D31" s="791">
        <v>5</v>
      </c>
      <c r="E31" s="791">
        <v>1948</v>
      </c>
      <c r="F31" s="791">
        <v>51</v>
      </c>
      <c r="G31" s="791">
        <v>15</v>
      </c>
      <c r="H31" s="791">
        <v>8</v>
      </c>
      <c r="I31" s="791">
        <v>8</v>
      </c>
      <c r="J31" s="791">
        <v>4</v>
      </c>
      <c r="K31" s="791">
        <v>70</v>
      </c>
      <c r="L31" s="791">
        <v>142</v>
      </c>
      <c r="M31" s="791">
        <v>3</v>
      </c>
      <c r="N31" s="791">
        <v>9</v>
      </c>
      <c r="O31" s="791">
        <v>386</v>
      </c>
      <c r="P31" s="791">
        <v>32</v>
      </c>
      <c r="Q31" s="840" t="s">
        <v>1260</v>
      </c>
      <c r="R31" s="789" t="s">
        <v>454</v>
      </c>
      <c r="S31" s="793">
        <v>23</v>
      </c>
      <c r="T31" s="793">
        <v>131</v>
      </c>
      <c r="U31" s="793">
        <v>1206</v>
      </c>
      <c r="V31" s="793">
        <v>55</v>
      </c>
      <c r="W31" s="793">
        <v>20</v>
      </c>
      <c r="X31" s="793">
        <v>1774</v>
      </c>
      <c r="Y31" s="793">
        <v>22</v>
      </c>
      <c r="Z31" s="793">
        <v>2</v>
      </c>
      <c r="AA31" s="793">
        <v>24</v>
      </c>
      <c r="AB31" s="793">
        <v>8</v>
      </c>
      <c r="AC31" s="793">
        <v>0</v>
      </c>
      <c r="AD31" s="793">
        <v>11</v>
      </c>
      <c r="AE31" s="840" t="s">
        <v>456</v>
      </c>
      <c r="AF31" s="794" t="s">
        <v>454</v>
      </c>
      <c r="AG31" s="796" t="s">
        <v>456</v>
      </c>
      <c r="AH31" s="793">
        <v>3</v>
      </c>
      <c r="AI31" s="793">
        <v>4</v>
      </c>
      <c r="AJ31" s="793">
        <v>0</v>
      </c>
      <c r="AK31" s="793">
        <v>38</v>
      </c>
      <c r="AL31" s="793">
        <v>270</v>
      </c>
      <c r="AM31" s="793">
        <v>0</v>
      </c>
    </row>
    <row r="32" spans="1:39" s="795" customFormat="1" ht="19.350000000000001" customHeight="1">
      <c r="A32" s="789" t="s">
        <v>1159</v>
      </c>
      <c r="B32" s="790">
        <f t="shared" si="2"/>
        <v>3512</v>
      </c>
      <c r="C32" s="791">
        <v>31</v>
      </c>
      <c r="D32" s="791">
        <v>3</v>
      </c>
      <c r="E32" s="791">
        <v>1279</v>
      </c>
      <c r="F32" s="791">
        <v>14</v>
      </c>
      <c r="G32" s="791">
        <v>27</v>
      </c>
      <c r="H32" s="791">
        <v>2</v>
      </c>
      <c r="I32" s="791">
        <v>14</v>
      </c>
      <c r="J32" s="791">
        <v>2</v>
      </c>
      <c r="K32" s="791">
        <v>47</v>
      </c>
      <c r="L32" s="791">
        <v>100</v>
      </c>
      <c r="M32" s="791">
        <v>3</v>
      </c>
      <c r="N32" s="791">
        <v>7</v>
      </c>
      <c r="O32" s="791">
        <v>273</v>
      </c>
      <c r="P32" s="791">
        <v>24</v>
      </c>
      <c r="Q32" s="840" t="s">
        <v>1178</v>
      </c>
      <c r="R32" s="789" t="s">
        <v>1158</v>
      </c>
      <c r="S32" s="793">
        <v>31</v>
      </c>
      <c r="T32" s="793">
        <v>73</v>
      </c>
      <c r="U32" s="793">
        <v>665</v>
      </c>
      <c r="V32" s="793">
        <v>41</v>
      </c>
      <c r="W32" s="793">
        <v>14</v>
      </c>
      <c r="X32" s="793">
        <v>693</v>
      </c>
      <c r="Y32" s="793">
        <v>25</v>
      </c>
      <c r="Z32" s="793">
        <v>3</v>
      </c>
      <c r="AA32" s="793">
        <v>12</v>
      </c>
      <c r="AB32" s="793">
        <v>6</v>
      </c>
      <c r="AC32" s="793">
        <v>0</v>
      </c>
      <c r="AD32" s="793">
        <v>7</v>
      </c>
      <c r="AE32" s="840" t="s">
        <v>1164</v>
      </c>
      <c r="AF32" s="794" t="s">
        <v>1158</v>
      </c>
      <c r="AG32" s="796" t="s">
        <v>1164</v>
      </c>
      <c r="AH32" s="793">
        <v>2</v>
      </c>
      <c r="AI32" s="793">
        <v>12</v>
      </c>
      <c r="AJ32" s="793">
        <v>0</v>
      </c>
      <c r="AK32" s="793">
        <v>75</v>
      </c>
      <c r="AL32" s="793">
        <v>27</v>
      </c>
      <c r="AM32" s="793">
        <v>0</v>
      </c>
    </row>
    <row r="33" spans="1:39" s="70" customFormat="1" ht="19.350000000000001" customHeight="1" thickBot="1">
      <c r="A33" s="441" t="s">
        <v>132</v>
      </c>
      <c r="B33" s="168">
        <f t="shared" si="2"/>
        <v>4369</v>
      </c>
      <c r="C33" s="186">
        <v>106</v>
      </c>
      <c r="D33" s="186">
        <v>1</v>
      </c>
      <c r="E33" s="186">
        <v>1944</v>
      </c>
      <c r="F33" s="186">
        <v>24</v>
      </c>
      <c r="G33" s="186">
        <v>37</v>
      </c>
      <c r="H33" s="186">
        <v>12</v>
      </c>
      <c r="I33" s="186">
        <v>5</v>
      </c>
      <c r="J33" s="186">
        <v>3</v>
      </c>
      <c r="K33" s="186">
        <v>63</v>
      </c>
      <c r="L33" s="186">
        <v>79</v>
      </c>
      <c r="M33" s="186">
        <v>4</v>
      </c>
      <c r="N33" s="186">
        <v>13</v>
      </c>
      <c r="O33" s="186">
        <v>183</v>
      </c>
      <c r="P33" s="186">
        <v>98</v>
      </c>
      <c r="Q33" s="85" t="s">
        <v>196</v>
      </c>
      <c r="R33" s="441" t="s">
        <v>132</v>
      </c>
      <c r="S33" s="227">
        <v>16</v>
      </c>
      <c r="T33" s="185">
        <v>128</v>
      </c>
      <c r="U33" s="185">
        <v>502</v>
      </c>
      <c r="V33" s="185">
        <v>57</v>
      </c>
      <c r="W33" s="185">
        <v>42</v>
      </c>
      <c r="X33" s="185">
        <v>603</v>
      </c>
      <c r="Y33" s="185">
        <v>32</v>
      </c>
      <c r="Z33" s="185">
        <v>10</v>
      </c>
      <c r="AA33" s="185">
        <v>16</v>
      </c>
      <c r="AB33" s="185">
        <v>3</v>
      </c>
      <c r="AC33" s="185">
        <v>3</v>
      </c>
      <c r="AD33" s="185">
        <v>10</v>
      </c>
      <c r="AE33" s="85" t="s">
        <v>196</v>
      </c>
      <c r="AF33" s="86" t="s">
        <v>132</v>
      </c>
      <c r="AG33" s="850" t="s">
        <v>196</v>
      </c>
      <c r="AH33" s="185">
        <v>0</v>
      </c>
      <c r="AI33" s="185">
        <v>14</v>
      </c>
      <c r="AJ33" s="185">
        <v>1</v>
      </c>
      <c r="AK33" s="185">
        <v>8</v>
      </c>
      <c r="AL33" s="185">
        <v>352</v>
      </c>
      <c r="AM33" s="185">
        <v>0</v>
      </c>
    </row>
    <row r="34" spans="1:39" s="408" customFormat="1" ht="12" customHeight="1">
      <c r="A34" s="406" t="s">
        <v>340</v>
      </c>
      <c r="B34" s="406"/>
      <c r="C34" s="406"/>
      <c r="D34" s="406"/>
      <c r="E34" s="406"/>
      <c r="F34" s="406"/>
      <c r="G34" s="406"/>
      <c r="H34" s="407"/>
      <c r="I34" s="407"/>
      <c r="J34" s="406"/>
      <c r="K34" s="406"/>
      <c r="L34" s="207"/>
      <c r="M34" s="207"/>
      <c r="N34" s="207"/>
      <c r="O34" s="406"/>
      <c r="P34" s="207"/>
      <c r="Q34" s="207" t="s">
        <v>345</v>
      </c>
      <c r="R34" s="1257" t="s">
        <v>879</v>
      </c>
      <c r="S34" s="1258"/>
      <c r="T34" s="406"/>
      <c r="U34" s="406"/>
      <c r="V34" s="406"/>
      <c r="W34" s="406"/>
      <c r="X34" s="406"/>
      <c r="Y34" s="406"/>
      <c r="Z34" s="406"/>
      <c r="AA34" s="406"/>
      <c r="AB34" s="406"/>
      <c r="AC34" s="406"/>
      <c r="AD34" s="406"/>
      <c r="AE34" s="207" t="s">
        <v>350</v>
      </c>
      <c r="AF34" s="406" t="s">
        <v>340</v>
      </c>
      <c r="AG34" s="406"/>
      <c r="AH34" s="406"/>
      <c r="AI34" s="406"/>
      <c r="AJ34" s="406"/>
      <c r="AK34" s="406"/>
      <c r="AL34" s="406"/>
      <c r="AM34" s="207" t="s">
        <v>350</v>
      </c>
    </row>
    <row r="35" spans="1:39" s="70" customFormat="1" ht="12.75" customHeight="1"/>
    <row r="36" spans="1:39" s="70" customFormat="1" ht="12.75" customHeight="1">
      <c r="B36" s="87"/>
    </row>
    <row r="37" spans="1:39" s="70" customFormat="1" ht="11.25">
      <c r="B37" s="87"/>
    </row>
    <row r="38" spans="1:39" s="70" customFormat="1" ht="11.25">
      <c r="B38" s="87"/>
    </row>
    <row r="39" spans="1:39" s="70" customFormat="1" ht="11.25">
      <c r="B39" s="87"/>
    </row>
    <row r="40" spans="1:39" s="70" customFormat="1" ht="11.25">
      <c r="B40" s="87"/>
    </row>
    <row r="41" spans="1:39" s="70" customFormat="1" ht="11.25">
      <c r="B41" s="87"/>
    </row>
    <row r="42" spans="1:39" s="70" customFormat="1" ht="11.25">
      <c r="B42" s="87"/>
    </row>
    <row r="43" spans="1:39" s="70" customFormat="1" ht="11.25">
      <c r="B43" s="87"/>
    </row>
    <row r="44" spans="1:39" s="70" customFormat="1" ht="11.25">
      <c r="B44" s="87"/>
    </row>
    <row r="45" spans="1:39" s="70" customFormat="1" ht="11.25">
      <c r="B45" s="87"/>
    </row>
    <row r="46" spans="1:39" s="70" customFormat="1" ht="11.25">
      <c r="B46" s="87"/>
    </row>
    <row r="47" spans="1:39" s="70" customFormat="1" ht="11.25">
      <c r="B47" s="87"/>
    </row>
    <row r="48" spans="1:39" s="70" customFormat="1" ht="11.25">
      <c r="B48" s="87"/>
    </row>
    <row r="49" spans="2:2" s="70" customFormat="1" ht="11.25">
      <c r="B49" s="87"/>
    </row>
    <row r="50" spans="2:2" s="70" customFormat="1" ht="11.25">
      <c r="B50" s="87"/>
    </row>
    <row r="51" spans="2:2" s="70" customFormat="1" ht="11.25">
      <c r="B51" s="87"/>
    </row>
    <row r="52" spans="2:2" s="70" customFormat="1" ht="11.25">
      <c r="B52" s="87"/>
    </row>
    <row r="53" spans="2:2" s="70" customFormat="1" ht="11.25"/>
    <row r="54" spans="2:2" s="70" customFormat="1" ht="11.25"/>
    <row r="55" spans="2:2" s="70" customFormat="1" ht="11.25"/>
    <row r="56" spans="2:2" s="70" customFormat="1" ht="11.25"/>
    <row r="57" spans="2:2" s="70" customFormat="1" ht="11.25"/>
    <row r="58" spans="2:2" s="70" customFormat="1" ht="11.25"/>
    <row r="59" spans="2:2" s="70" customFormat="1" ht="11.25"/>
    <row r="60" spans="2:2" s="70" customFormat="1" ht="11.25"/>
    <row r="61" spans="2:2" s="70" customFormat="1" ht="11.25"/>
    <row r="62" spans="2:2" s="70" customFormat="1" ht="11.25"/>
    <row r="63" spans="2:2" s="70" customFormat="1" ht="11.25"/>
    <row r="64" spans="2:2" s="70" customFormat="1" ht="11.25"/>
    <row r="65" s="70" customFormat="1" ht="11.25"/>
    <row r="66" s="70" customFormat="1" ht="11.25"/>
    <row r="67" s="70" customFormat="1" ht="11.25"/>
    <row r="68" s="70" customFormat="1" ht="11.25"/>
    <row r="69" s="70" customFormat="1" ht="11.25"/>
    <row r="70" s="70" customFormat="1" ht="11.25"/>
    <row r="71" s="70" customFormat="1" ht="11.25"/>
    <row r="72" s="70" customFormat="1" ht="11.25"/>
    <row r="73" s="70" customFormat="1" ht="11.25"/>
    <row r="74" s="70" customFormat="1" ht="11.25"/>
    <row r="75" s="70" customFormat="1" ht="11.25"/>
    <row r="76" s="70" customFormat="1" ht="11.25"/>
    <row r="77" s="70" customFormat="1" ht="11.25"/>
    <row r="78" s="70" customFormat="1" ht="11.25"/>
    <row r="79" s="70" customFormat="1" ht="11.25"/>
    <row r="80" s="70" customFormat="1" ht="11.25"/>
    <row r="81" s="70" customFormat="1" ht="11.25"/>
    <row r="82" s="70" customFormat="1" ht="11.25"/>
    <row r="83" s="70" customFormat="1" ht="11.25"/>
    <row r="84" s="70" customFormat="1" ht="11.25"/>
    <row r="85" s="70" customFormat="1" ht="11.25"/>
    <row r="86" s="70" customFormat="1" ht="11.25"/>
    <row r="87" s="70" customFormat="1" ht="11.25"/>
    <row r="88" s="70" customFormat="1" ht="11.25"/>
    <row r="89" s="70" customFormat="1" ht="11.25"/>
    <row r="90" s="70" customFormat="1" ht="11.25"/>
    <row r="91" s="70" customFormat="1" ht="11.25"/>
    <row r="92" s="70" customFormat="1" ht="11.25"/>
    <row r="93" s="70" customFormat="1" ht="11.25"/>
    <row r="94" s="70" customFormat="1" ht="11.25"/>
    <row r="95" s="70" customFormat="1" ht="11.25"/>
    <row r="96" s="70" customFormat="1" ht="11.25"/>
    <row r="97" s="70" customFormat="1" ht="11.25"/>
    <row r="98" s="70" customFormat="1" ht="11.25"/>
    <row r="99" s="70" customFormat="1" ht="11.25"/>
    <row r="100" s="70" customFormat="1" ht="11.25"/>
  </sheetData>
  <sheetProtection selectLockedCells="1"/>
  <mergeCells count="15">
    <mergeCell ref="R34:S34"/>
    <mergeCell ref="AF11:AG11"/>
    <mergeCell ref="AF6:AG6"/>
    <mergeCell ref="AF8:AG8"/>
    <mergeCell ref="A3:I3"/>
    <mergeCell ref="J3:Q3"/>
    <mergeCell ref="R3:X3"/>
    <mergeCell ref="Y3:AE3"/>
    <mergeCell ref="AF3:AM3"/>
    <mergeCell ref="AF10:AG10"/>
    <mergeCell ref="A1:C1"/>
    <mergeCell ref="R1:T1"/>
    <mergeCell ref="AF9:AG9"/>
    <mergeCell ref="AF7:AG7"/>
    <mergeCell ref="AF4:AM4"/>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4" manualBreakCount="4">
    <brk id="9" max="35" man="1"/>
    <brk id="17" max="35" man="1"/>
    <brk id="24" max="35" man="1"/>
    <brk id="31" max="3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
  <sheetViews>
    <sheetView view="pageBreakPreview" zoomScaleNormal="100" zoomScaleSheetLayoutView="100" workbookViewId="0">
      <selection activeCell="L2" sqref="L2"/>
    </sheetView>
  </sheetViews>
  <sheetFormatPr defaultRowHeight="14.25"/>
  <cols>
    <col min="1" max="1" width="9.625" style="68" customWidth="1"/>
    <col min="2" max="2" width="17.25" style="68" customWidth="1"/>
    <col min="3" max="3" width="6.125" style="69" customWidth="1"/>
    <col min="4" max="4" width="7.5" style="69" customWidth="1"/>
    <col min="5" max="5" width="5" style="69" customWidth="1"/>
    <col min="6" max="6" width="5.875" style="69" customWidth="1"/>
    <col min="7" max="7" width="5.625" style="69" customWidth="1"/>
    <col min="8" max="8" width="8.375" style="69" customWidth="1"/>
    <col min="9" max="9" width="6.625" style="69" customWidth="1"/>
    <col min="10" max="10" width="4.75" style="69" customWidth="1"/>
    <col min="11" max="11" width="5.625" style="69" customWidth="1"/>
    <col min="12" max="12" width="10.625" style="68" customWidth="1"/>
    <col min="13" max="13" width="17.25" style="68" customWidth="1"/>
    <col min="14" max="14" width="6.875" style="69" customWidth="1"/>
    <col min="15" max="15" width="6.625" style="69" customWidth="1"/>
    <col min="16" max="16" width="10.25" style="69" customWidth="1"/>
    <col min="17" max="17" width="8.625" style="69" customWidth="1"/>
    <col min="18" max="19" width="7.125" style="69" customWidth="1"/>
    <col min="20" max="20" width="7.875" style="69" customWidth="1"/>
    <col min="21" max="37" width="8.625" style="69" customWidth="1"/>
    <col min="38" max="16384" width="9" style="69"/>
  </cols>
  <sheetData>
    <row r="1" spans="1:22" s="194" customFormat="1" ht="14.1" customHeight="1">
      <c r="K1" s="193" t="s">
        <v>1312</v>
      </c>
      <c r="L1" s="669" t="s">
        <v>1313</v>
      </c>
    </row>
    <row r="2" spans="1:22" s="62" customFormat="1" ht="14.1" customHeight="1">
      <c r="A2" s="661" t="s">
        <v>106</v>
      </c>
      <c r="B2" s="661"/>
      <c r="M2" s="661"/>
    </row>
    <row r="3" spans="1:22" s="674" customFormat="1" ht="20.100000000000001" customHeight="1">
      <c r="A3" s="1277" t="s">
        <v>431</v>
      </c>
      <c r="B3" s="1277"/>
      <c r="C3" s="1277"/>
      <c r="D3" s="1277"/>
      <c r="E3" s="1277"/>
      <c r="F3" s="1277"/>
      <c r="G3" s="1277"/>
      <c r="H3" s="1277"/>
      <c r="I3" s="1277"/>
      <c r="J3" s="1277"/>
      <c r="K3" s="1277"/>
      <c r="L3" s="1278" t="s">
        <v>432</v>
      </c>
      <c r="M3" s="1278"/>
      <c r="N3" s="1278"/>
      <c r="O3" s="1278"/>
      <c r="P3" s="1278"/>
      <c r="Q3" s="1278"/>
      <c r="R3" s="1278"/>
      <c r="S3" s="1278"/>
      <c r="T3" s="1278"/>
    </row>
    <row r="4" spans="1:22" s="64" customFormat="1" ht="24" customHeight="1">
      <c r="A4" s="1279" t="s">
        <v>672</v>
      </c>
      <c r="B4" s="1279"/>
      <c r="C4" s="1279"/>
      <c r="D4" s="1279"/>
      <c r="E4" s="1279"/>
      <c r="F4" s="1279"/>
      <c r="G4" s="1279"/>
      <c r="H4" s="1279"/>
      <c r="I4" s="1279"/>
      <c r="J4" s="1279"/>
      <c r="K4" s="1279"/>
      <c r="L4" s="1279" t="s">
        <v>673</v>
      </c>
      <c r="M4" s="1279"/>
      <c r="N4" s="1279"/>
      <c r="O4" s="1279"/>
      <c r="P4" s="1279"/>
      <c r="Q4" s="1279"/>
      <c r="R4" s="1279"/>
      <c r="S4" s="1279"/>
      <c r="T4" s="1279"/>
      <c r="U4" s="63"/>
      <c r="V4" s="63"/>
    </row>
    <row r="5" spans="1:22" s="65" customFormat="1" ht="18" customHeight="1" thickBot="1">
      <c r="A5" s="65" t="s">
        <v>3</v>
      </c>
      <c r="K5" s="66" t="s">
        <v>8</v>
      </c>
      <c r="L5" s="65" t="s">
        <v>3</v>
      </c>
      <c r="T5" s="66" t="s">
        <v>8</v>
      </c>
    </row>
    <row r="6" spans="1:22" s="62" customFormat="1" ht="28.5" customHeight="1">
      <c r="A6" s="1280" t="s">
        <v>370</v>
      </c>
      <c r="B6" s="1281"/>
      <c r="C6" s="1286" t="s">
        <v>671</v>
      </c>
      <c r="D6" s="1287" t="s">
        <v>674</v>
      </c>
      <c r="E6" s="1288" t="s">
        <v>675</v>
      </c>
      <c r="F6" s="1289"/>
      <c r="G6" s="1289"/>
      <c r="H6" s="1289"/>
      <c r="I6" s="1290"/>
      <c r="J6" s="1288" t="s">
        <v>676</v>
      </c>
      <c r="K6" s="1289"/>
      <c r="L6" s="1280" t="s">
        <v>370</v>
      </c>
      <c r="M6" s="1281"/>
      <c r="N6" s="1291" t="s">
        <v>676</v>
      </c>
      <c r="O6" s="1289"/>
      <c r="P6" s="1289"/>
      <c r="Q6" s="1289"/>
      <c r="R6" s="1289"/>
      <c r="S6" s="1289"/>
      <c r="T6" s="1289"/>
    </row>
    <row r="7" spans="1:22" s="62" customFormat="1" ht="12" customHeight="1">
      <c r="A7" s="1282"/>
      <c r="B7" s="1283"/>
      <c r="C7" s="1271"/>
      <c r="D7" s="1265"/>
      <c r="E7" s="1265"/>
      <c r="F7" s="1264" t="s">
        <v>9</v>
      </c>
      <c r="G7" s="1264" t="s">
        <v>10</v>
      </c>
      <c r="H7" s="1264" t="s">
        <v>878</v>
      </c>
      <c r="I7" s="1264" t="s">
        <v>11</v>
      </c>
      <c r="J7" s="1265"/>
      <c r="K7" s="1267" t="s">
        <v>677</v>
      </c>
      <c r="L7" s="1282"/>
      <c r="M7" s="1283"/>
      <c r="N7" s="1270" t="s">
        <v>678</v>
      </c>
      <c r="O7" s="1264" t="s">
        <v>679</v>
      </c>
      <c r="P7" s="1270" t="s">
        <v>680</v>
      </c>
      <c r="Q7" s="1264" t="s">
        <v>681</v>
      </c>
      <c r="R7" s="1264" t="s">
        <v>682</v>
      </c>
      <c r="S7" s="1264" t="s">
        <v>683</v>
      </c>
      <c r="T7" s="1267" t="s">
        <v>684</v>
      </c>
    </row>
    <row r="8" spans="1:22" s="62" customFormat="1" ht="18.75" customHeight="1">
      <c r="A8" s="1282"/>
      <c r="B8" s="1283"/>
      <c r="C8" s="1271"/>
      <c r="D8" s="1265"/>
      <c r="E8" s="1265"/>
      <c r="F8" s="1265"/>
      <c r="G8" s="1265"/>
      <c r="H8" s="1265"/>
      <c r="I8" s="1265"/>
      <c r="J8" s="1265"/>
      <c r="K8" s="1268"/>
      <c r="L8" s="1282"/>
      <c r="M8" s="1283"/>
      <c r="N8" s="1271"/>
      <c r="O8" s="1265"/>
      <c r="P8" s="1271"/>
      <c r="Q8" s="1265"/>
      <c r="R8" s="1265"/>
      <c r="S8" s="1265"/>
      <c r="T8" s="1268"/>
    </row>
    <row r="9" spans="1:22" s="62" customFormat="1" ht="12" customHeight="1">
      <c r="A9" s="1284"/>
      <c r="B9" s="1285"/>
      <c r="C9" s="1272"/>
      <c r="D9" s="1266"/>
      <c r="E9" s="1266"/>
      <c r="F9" s="1266"/>
      <c r="G9" s="1266"/>
      <c r="H9" s="1266"/>
      <c r="I9" s="1266"/>
      <c r="J9" s="1266"/>
      <c r="K9" s="1269"/>
      <c r="L9" s="1284"/>
      <c r="M9" s="1285"/>
      <c r="N9" s="1272"/>
      <c r="O9" s="1266"/>
      <c r="P9" s="1272"/>
      <c r="Q9" s="1266"/>
      <c r="R9" s="1266"/>
      <c r="S9" s="1266"/>
      <c r="T9" s="1269"/>
    </row>
    <row r="10" spans="1:22" s="62" customFormat="1" ht="19.5" customHeight="1">
      <c r="A10" s="1275">
        <v>2018</v>
      </c>
      <c r="B10" s="1276"/>
      <c r="C10" s="521">
        <v>10319</v>
      </c>
      <c r="D10" s="521">
        <v>133</v>
      </c>
      <c r="E10" s="521">
        <v>2551</v>
      </c>
      <c r="F10" s="521">
        <v>1603</v>
      </c>
      <c r="G10" s="521">
        <v>7</v>
      </c>
      <c r="H10" s="521">
        <v>1</v>
      </c>
      <c r="I10" s="521">
        <v>940</v>
      </c>
      <c r="J10" s="521">
        <v>7635</v>
      </c>
      <c r="K10" s="521">
        <v>559</v>
      </c>
      <c r="L10" s="1275">
        <v>2018</v>
      </c>
      <c r="M10" s="1276"/>
      <c r="N10" s="521">
        <v>1981</v>
      </c>
      <c r="O10" s="521">
        <v>1190</v>
      </c>
      <c r="P10" s="521">
        <v>728</v>
      </c>
      <c r="Q10" s="521">
        <v>0</v>
      </c>
      <c r="R10" s="521">
        <v>2850</v>
      </c>
      <c r="S10" s="521">
        <v>327</v>
      </c>
      <c r="T10" s="521">
        <v>0</v>
      </c>
    </row>
    <row r="11" spans="1:22" s="62" customFormat="1" ht="19.5" customHeight="1">
      <c r="A11" s="1275">
        <v>2019</v>
      </c>
      <c r="B11" s="1276"/>
      <c r="C11" s="521">
        <v>10090</v>
      </c>
      <c r="D11" s="521">
        <v>143</v>
      </c>
      <c r="E11" s="521">
        <v>2535</v>
      </c>
      <c r="F11" s="521">
        <v>1598</v>
      </c>
      <c r="G11" s="521">
        <v>10</v>
      </c>
      <c r="H11" s="521">
        <v>1</v>
      </c>
      <c r="I11" s="521">
        <v>926</v>
      </c>
      <c r="J11" s="521">
        <v>7412</v>
      </c>
      <c r="K11" s="521">
        <v>579</v>
      </c>
      <c r="L11" s="1275">
        <v>2019</v>
      </c>
      <c r="M11" s="1276"/>
      <c r="N11" s="521">
        <v>1864</v>
      </c>
      <c r="O11" s="521">
        <v>1146</v>
      </c>
      <c r="P11" s="521">
        <v>677</v>
      </c>
      <c r="Q11" s="521">
        <v>0</v>
      </c>
      <c r="R11" s="521">
        <v>2814</v>
      </c>
      <c r="S11" s="521">
        <v>332</v>
      </c>
      <c r="T11" s="521">
        <v>0</v>
      </c>
    </row>
    <row r="12" spans="1:22" s="62" customFormat="1" ht="19.5" customHeight="1">
      <c r="A12" s="1275">
        <v>2020</v>
      </c>
      <c r="B12" s="1276"/>
      <c r="C12" s="521">
        <v>9949</v>
      </c>
      <c r="D12" s="521">
        <v>145</v>
      </c>
      <c r="E12" s="521">
        <v>2477</v>
      </c>
      <c r="F12" s="521">
        <v>1573</v>
      </c>
      <c r="G12" s="521">
        <v>11</v>
      </c>
      <c r="H12" s="521">
        <v>1</v>
      </c>
      <c r="I12" s="521">
        <v>892</v>
      </c>
      <c r="J12" s="521">
        <v>7327</v>
      </c>
      <c r="K12" s="521">
        <v>586</v>
      </c>
      <c r="L12" s="1275">
        <v>2020</v>
      </c>
      <c r="M12" s="1276"/>
      <c r="N12" s="521">
        <v>1857</v>
      </c>
      <c r="O12" s="521">
        <v>1119</v>
      </c>
      <c r="P12" s="521">
        <v>647</v>
      </c>
      <c r="Q12" s="521">
        <v>0</v>
      </c>
      <c r="R12" s="521">
        <v>2787</v>
      </c>
      <c r="S12" s="521">
        <v>331</v>
      </c>
      <c r="T12" s="521">
        <v>0</v>
      </c>
    </row>
    <row r="13" spans="1:22" s="62" customFormat="1" ht="19.5" customHeight="1">
      <c r="A13" s="1275">
        <v>2021</v>
      </c>
      <c r="B13" s="1276"/>
      <c r="C13" s="521">
        <v>9841</v>
      </c>
      <c r="D13" s="521">
        <v>149</v>
      </c>
      <c r="E13" s="521">
        <v>2462</v>
      </c>
      <c r="F13" s="521">
        <v>1563</v>
      </c>
      <c r="G13" s="521">
        <v>12</v>
      </c>
      <c r="H13" s="521">
        <v>1</v>
      </c>
      <c r="I13" s="521">
        <v>886</v>
      </c>
      <c r="J13" s="521">
        <v>7230</v>
      </c>
      <c r="K13" s="521">
        <v>587</v>
      </c>
      <c r="L13" s="1275">
        <v>2021</v>
      </c>
      <c r="M13" s="1276"/>
      <c r="N13" s="521">
        <v>1944</v>
      </c>
      <c r="O13" s="521">
        <v>1062</v>
      </c>
      <c r="P13" s="521">
        <v>599</v>
      </c>
      <c r="Q13" s="521">
        <v>0</v>
      </c>
      <c r="R13" s="521">
        <v>2711</v>
      </c>
      <c r="S13" s="521">
        <v>327</v>
      </c>
      <c r="T13" s="521">
        <v>0</v>
      </c>
    </row>
    <row r="14" spans="1:22" s="62" customFormat="1" ht="19.5" customHeight="1">
      <c r="A14" s="1273">
        <v>2022</v>
      </c>
      <c r="B14" s="1274"/>
      <c r="C14" s="522">
        <f>IF(SUM(C16:C36)=SUM(D14:E14,J14),SUM(C16:C36),"err")</f>
        <v>9754</v>
      </c>
      <c r="D14" s="522">
        <f t="shared" ref="D14:K14" si="0">SUM(D16:D36)</f>
        <v>153</v>
      </c>
      <c r="E14" s="522">
        <f>IF(SUM(E16:E36)=SUM(F14:I14),SUM(E16:E36),"err")</f>
        <v>2437</v>
      </c>
      <c r="F14" s="522">
        <f t="shared" si="0"/>
        <v>1556</v>
      </c>
      <c r="G14" s="522">
        <f t="shared" si="0"/>
        <v>11</v>
      </c>
      <c r="H14" s="522">
        <f t="shared" si="0"/>
        <v>1</v>
      </c>
      <c r="I14" s="522">
        <f t="shared" si="0"/>
        <v>869</v>
      </c>
      <c r="J14" s="522">
        <f>IF(SUM(J16:J36)=SUM(K14,N14:T14),SUM(J16:J36),"err")</f>
        <v>7164</v>
      </c>
      <c r="K14" s="522">
        <f t="shared" si="0"/>
        <v>592</v>
      </c>
      <c r="L14" s="1273">
        <v>2022</v>
      </c>
      <c r="M14" s="1274"/>
      <c r="N14" s="522">
        <f t="shared" ref="N14:T14" si="1">SUM(N16:N36)</f>
        <v>1972</v>
      </c>
      <c r="O14" s="522">
        <f t="shared" si="1"/>
        <v>1035</v>
      </c>
      <c r="P14" s="522">
        <f t="shared" si="1"/>
        <v>552</v>
      </c>
      <c r="Q14" s="522">
        <f t="shared" si="1"/>
        <v>0</v>
      </c>
      <c r="R14" s="522">
        <f t="shared" si="1"/>
        <v>2664</v>
      </c>
      <c r="S14" s="522">
        <f t="shared" si="1"/>
        <v>349</v>
      </c>
      <c r="T14" s="522">
        <f t="shared" si="1"/>
        <v>0</v>
      </c>
    </row>
    <row r="15" spans="1:22" s="62" customFormat="1" ht="9.9499999999999993" customHeight="1">
      <c r="A15" s="512"/>
      <c r="B15" s="513"/>
      <c r="C15" s="522"/>
      <c r="D15" s="522"/>
      <c r="E15" s="522"/>
      <c r="F15" s="522"/>
      <c r="G15" s="522"/>
      <c r="H15" s="522"/>
      <c r="I15" s="522"/>
      <c r="J15" s="522"/>
      <c r="K15" s="522"/>
      <c r="L15" s="512"/>
      <c r="M15" s="513"/>
      <c r="N15" s="522"/>
      <c r="O15" s="522"/>
      <c r="P15" s="522"/>
      <c r="Q15" s="522"/>
      <c r="R15" s="522"/>
      <c r="S15" s="522"/>
      <c r="T15" s="522"/>
    </row>
    <row r="16" spans="1:22" s="62" customFormat="1" ht="19.5" customHeight="1">
      <c r="A16" s="706" t="s">
        <v>238</v>
      </c>
      <c r="B16" s="515" t="s">
        <v>686</v>
      </c>
      <c r="C16" s="521">
        <f>SUM(D16,E16,J16)</f>
        <v>321</v>
      </c>
      <c r="D16" s="593">
        <v>0</v>
      </c>
      <c r="E16" s="521">
        <f>SUM(F16:I16)</f>
        <v>132</v>
      </c>
      <c r="F16" s="593">
        <v>95</v>
      </c>
      <c r="G16" s="593">
        <v>2</v>
      </c>
      <c r="H16" s="593">
        <v>0</v>
      </c>
      <c r="I16" s="593">
        <v>35</v>
      </c>
      <c r="J16" s="521">
        <f>SUM(N16:T16,K16)</f>
        <v>189</v>
      </c>
      <c r="K16" s="593">
        <v>11</v>
      </c>
      <c r="L16" s="706" t="s">
        <v>238</v>
      </c>
      <c r="M16" s="518" t="s">
        <v>237</v>
      </c>
      <c r="N16" s="593">
        <v>16</v>
      </c>
      <c r="O16" s="593">
        <v>27</v>
      </c>
      <c r="P16" s="593">
        <v>15</v>
      </c>
      <c r="Q16" s="593">
        <v>0</v>
      </c>
      <c r="R16" s="593">
        <v>104</v>
      </c>
      <c r="S16" s="593">
        <v>16</v>
      </c>
      <c r="T16" s="593">
        <v>0</v>
      </c>
    </row>
    <row r="17" spans="1:20" s="62" customFormat="1" ht="19.5" customHeight="1">
      <c r="A17" s="706" t="s">
        <v>240</v>
      </c>
      <c r="B17" s="515" t="s">
        <v>685</v>
      </c>
      <c r="C17" s="521">
        <f t="shared" ref="C17:C36" si="2">SUM(D17,E17,J17)</f>
        <v>1357</v>
      </c>
      <c r="D17" s="593">
        <v>20</v>
      </c>
      <c r="E17" s="521">
        <f t="shared" ref="E17:E36" si="3">SUM(F17:I17)</f>
        <v>258</v>
      </c>
      <c r="F17" s="593">
        <v>116</v>
      </c>
      <c r="G17" s="593">
        <v>6</v>
      </c>
      <c r="H17" s="593">
        <v>1</v>
      </c>
      <c r="I17" s="593">
        <v>135</v>
      </c>
      <c r="J17" s="521">
        <f t="shared" ref="J17:J36" si="4">SUM(N17:T17,K17)</f>
        <v>1079</v>
      </c>
      <c r="K17" s="593">
        <v>57</v>
      </c>
      <c r="L17" s="706" t="s">
        <v>240</v>
      </c>
      <c r="M17" s="518" t="s">
        <v>239</v>
      </c>
      <c r="N17" s="593">
        <v>493</v>
      </c>
      <c r="O17" s="593">
        <v>173</v>
      </c>
      <c r="P17" s="593">
        <v>49</v>
      </c>
      <c r="Q17" s="593">
        <v>0</v>
      </c>
      <c r="R17" s="593">
        <v>207</v>
      </c>
      <c r="S17" s="593">
        <v>100</v>
      </c>
      <c r="T17" s="593">
        <v>0</v>
      </c>
    </row>
    <row r="18" spans="1:20" s="62" customFormat="1" ht="19.5" customHeight="1">
      <c r="A18" s="707" t="s">
        <v>111</v>
      </c>
      <c r="B18" s="516" t="s">
        <v>170</v>
      </c>
      <c r="C18" s="521">
        <f t="shared" si="2"/>
        <v>1072</v>
      </c>
      <c r="D18" s="593">
        <v>25</v>
      </c>
      <c r="E18" s="521">
        <f t="shared" si="3"/>
        <v>260</v>
      </c>
      <c r="F18" s="593">
        <v>176</v>
      </c>
      <c r="G18" s="593">
        <v>0</v>
      </c>
      <c r="H18" s="593">
        <v>0</v>
      </c>
      <c r="I18" s="593">
        <v>84</v>
      </c>
      <c r="J18" s="521">
        <f t="shared" si="4"/>
        <v>787</v>
      </c>
      <c r="K18" s="593">
        <v>58</v>
      </c>
      <c r="L18" s="710" t="s">
        <v>111</v>
      </c>
      <c r="M18" s="519" t="s">
        <v>170</v>
      </c>
      <c r="N18" s="593">
        <v>289</v>
      </c>
      <c r="O18" s="593">
        <v>98</v>
      </c>
      <c r="P18" s="593">
        <v>61</v>
      </c>
      <c r="Q18" s="593">
        <v>0</v>
      </c>
      <c r="R18" s="593">
        <v>229</v>
      </c>
      <c r="S18" s="593">
        <v>52</v>
      </c>
      <c r="T18" s="593">
        <v>0</v>
      </c>
    </row>
    <row r="19" spans="1:20" s="62" customFormat="1" ht="19.350000000000001" customHeight="1">
      <c r="A19" s="707" t="s">
        <v>113</v>
      </c>
      <c r="B19" s="516" t="s">
        <v>172</v>
      </c>
      <c r="C19" s="521">
        <f t="shared" si="2"/>
        <v>610</v>
      </c>
      <c r="D19" s="593">
        <v>15</v>
      </c>
      <c r="E19" s="521">
        <f t="shared" si="3"/>
        <v>152</v>
      </c>
      <c r="F19" s="593">
        <v>85</v>
      </c>
      <c r="G19" s="593">
        <v>0</v>
      </c>
      <c r="H19" s="593">
        <v>0</v>
      </c>
      <c r="I19" s="593">
        <v>67</v>
      </c>
      <c r="J19" s="521">
        <f t="shared" si="4"/>
        <v>443</v>
      </c>
      <c r="K19" s="593">
        <v>68</v>
      </c>
      <c r="L19" s="710" t="s">
        <v>113</v>
      </c>
      <c r="M19" s="519" t="s">
        <v>172</v>
      </c>
      <c r="N19" s="593">
        <v>158</v>
      </c>
      <c r="O19" s="593">
        <v>50</v>
      </c>
      <c r="P19" s="593">
        <v>42</v>
      </c>
      <c r="Q19" s="593">
        <v>0</v>
      </c>
      <c r="R19" s="593">
        <v>108</v>
      </c>
      <c r="S19" s="593">
        <v>17</v>
      </c>
      <c r="T19" s="593">
        <v>0</v>
      </c>
    </row>
    <row r="20" spans="1:20" s="62" customFormat="1" ht="19.350000000000001" customHeight="1">
      <c r="A20" s="707" t="s">
        <v>115</v>
      </c>
      <c r="B20" s="516" t="s">
        <v>174</v>
      </c>
      <c r="C20" s="521">
        <f t="shared" si="2"/>
        <v>458</v>
      </c>
      <c r="D20" s="593">
        <v>0</v>
      </c>
      <c r="E20" s="521">
        <f t="shared" si="3"/>
        <v>141</v>
      </c>
      <c r="F20" s="593">
        <v>98</v>
      </c>
      <c r="G20" s="593">
        <v>0</v>
      </c>
      <c r="H20" s="593">
        <v>0</v>
      </c>
      <c r="I20" s="593">
        <v>43</v>
      </c>
      <c r="J20" s="521">
        <f t="shared" si="4"/>
        <v>317</v>
      </c>
      <c r="K20" s="593">
        <v>8</v>
      </c>
      <c r="L20" s="710" t="s">
        <v>115</v>
      </c>
      <c r="M20" s="519" t="s">
        <v>174</v>
      </c>
      <c r="N20" s="593">
        <v>39</v>
      </c>
      <c r="O20" s="593">
        <v>73</v>
      </c>
      <c r="P20" s="593">
        <v>37</v>
      </c>
      <c r="Q20" s="593">
        <v>0</v>
      </c>
      <c r="R20" s="593">
        <v>157</v>
      </c>
      <c r="S20" s="593">
        <v>3</v>
      </c>
      <c r="T20" s="593">
        <v>0</v>
      </c>
    </row>
    <row r="21" spans="1:20" s="62" customFormat="1" ht="19.350000000000001" customHeight="1">
      <c r="A21" s="707" t="s">
        <v>117</v>
      </c>
      <c r="B21" s="516" t="s">
        <v>176</v>
      </c>
      <c r="C21" s="521">
        <f t="shared" si="2"/>
        <v>1060</v>
      </c>
      <c r="D21" s="593">
        <v>20</v>
      </c>
      <c r="E21" s="521">
        <f t="shared" si="3"/>
        <v>282</v>
      </c>
      <c r="F21" s="593">
        <v>119</v>
      </c>
      <c r="G21" s="593">
        <v>2</v>
      </c>
      <c r="H21" s="593">
        <v>0</v>
      </c>
      <c r="I21" s="593">
        <v>161</v>
      </c>
      <c r="J21" s="521">
        <f t="shared" si="4"/>
        <v>758</v>
      </c>
      <c r="K21" s="593">
        <v>153</v>
      </c>
      <c r="L21" s="710" t="s">
        <v>117</v>
      </c>
      <c r="M21" s="519" t="s">
        <v>176</v>
      </c>
      <c r="N21" s="593">
        <v>293</v>
      </c>
      <c r="O21" s="593">
        <v>105</v>
      </c>
      <c r="P21" s="593">
        <v>59</v>
      </c>
      <c r="Q21" s="593">
        <v>0</v>
      </c>
      <c r="R21" s="593">
        <v>116</v>
      </c>
      <c r="S21" s="593">
        <v>32</v>
      </c>
      <c r="T21" s="593">
        <v>0</v>
      </c>
    </row>
    <row r="22" spans="1:20" s="62" customFormat="1" ht="19.350000000000001" customHeight="1">
      <c r="A22" s="707" t="s">
        <v>119</v>
      </c>
      <c r="B22" s="516" t="s">
        <v>178</v>
      </c>
      <c r="C22" s="521">
        <f t="shared" si="2"/>
        <v>269</v>
      </c>
      <c r="D22" s="593">
        <v>1</v>
      </c>
      <c r="E22" s="521">
        <f t="shared" si="3"/>
        <v>88</v>
      </c>
      <c r="F22" s="593">
        <v>59</v>
      </c>
      <c r="G22" s="593">
        <v>0</v>
      </c>
      <c r="H22" s="593">
        <v>0</v>
      </c>
      <c r="I22" s="593">
        <v>29</v>
      </c>
      <c r="J22" s="521">
        <f t="shared" si="4"/>
        <v>180</v>
      </c>
      <c r="K22" s="593">
        <v>3</v>
      </c>
      <c r="L22" s="710" t="s">
        <v>119</v>
      </c>
      <c r="M22" s="519" t="s">
        <v>178</v>
      </c>
      <c r="N22" s="593">
        <v>23</v>
      </c>
      <c r="O22" s="593">
        <v>57</v>
      </c>
      <c r="P22" s="593">
        <v>17</v>
      </c>
      <c r="Q22" s="593">
        <v>0</v>
      </c>
      <c r="R22" s="593">
        <v>71</v>
      </c>
      <c r="S22" s="593">
        <v>9</v>
      </c>
      <c r="T22" s="593">
        <v>0</v>
      </c>
    </row>
    <row r="23" spans="1:20" s="62" customFormat="1" ht="19.350000000000001" customHeight="1">
      <c r="A23" s="707" t="s">
        <v>121</v>
      </c>
      <c r="B23" s="516" t="s">
        <v>180</v>
      </c>
      <c r="C23" s="521">
        <f t="shared" si="2"/>
        <v>774</v>
      </c>
      <c r="D23" s="593">
        <v>19</v>
      </c>
      <c r="E23" s="521">
        <f t="shared" si="3"/>
        <v>139</v>
      </c>
      <c r="F23" s="593">
        <v>104</v>
      </c>
      <c r="G23" s="593">
        <v>0</v>
      </c>
      <c r="H23" s="593">
        <v>0</v>
      </c>
      <c r="I23" s="593">
        <v>35</v>
      </c>
      <c r="J23" s="521">
        <f t="shared" si="4"/>
        <v>616</v>
      </c>
      <c r="K23" s="593">
        <v>45</v>
      </c>
      <c r="L23" s="710" t="s">
        <v>121</v>
      </c>
      <c r="M23" s="519" t="s">
        <v>180</v>
      </c>
      <c r="N23" s="593">
        <v>142</v>
      </c>
      <c r="O23" s="593">
        <v>39</v>
      </c>
      <c r="P23" s="593">
        <v>15</v>
      </c>
      <c r="Q23" s="593">
        <v>0</v>
      </c>
      <c r="R23" s="593">
        <v>354</v>
      </c>
      <c r="S23" s="593">
        <v>21</v>
      </c>
      <c r="T23" s="593">
        <v>0</v>
      </c>
    </row>
    <row r="24" spans="1:20" s="62" customFormat="1" ht="19.350000000000001" customHeight="1">
      <c r="A24" s="707" t="s">
        <v>123</v>
      </c>
      <c r="B24" s="516" t="s">
        <v>182</v>
      </c>
      <c r="C24" s="521">
        <f t="shared" si="2"/>
        <v>278</v>
      </c>
      <c r="D24" s="593">
        <v>1</v>
      </c>
      <c r="E24" s="521">
        <f t="shared" si="3"/>
        <v>96</v>
      </c>
      <c r="F24" s="593">
        <v>72</v>
      </c>
      <c r="G24" s="593">
        <v>0</v>
      </c>
      <c r="H24" s="593">
        <v>0</v>
      </c>
      <c r="I24" s="593">
        <v>24</v>
      </c>
      <c r="J24" s="521">
        <f t="shared" si="4"/>
        <v>181</v>
      </c>
      <c r="K24" s="593">
        <v>5</v>
      </c>
      <c r="L24" s="710" t="s">
        <v>123</v>
      </c>
      <c r="M24" s="519" t="s">
        <v>182</v>
      </c>
      <c r="N24" s="593">
        <v>10</v>
      </c>
      <c r="O24" s="593">
        <v>32</v>
      </c>
      <c r="P24" s="593">
        <v>23</v>
      </c>
      <c r="Q24" s="593">
        <v>0</v>
      </c>
      <c r="R24" s="593">
        <v>108</v>
      </c>
      <c r="S24" s="593">
        <v>3</v>
      </c>
      <c r="T24" s="593">
        <v>0</v>
      </c>
    </row>
    <row r="25" spans="1:20" s="62" customFormat="1" ht="19.350000000000001" customHeight="1">
      <c r="A25" s="707" t="s">
        <v>125</v>
      </c>
      <c r="B25" s="516" t="s">
        <v>184</v>
      </c>
      <c r="C25" s="521">
        <f t="shared" si="2"/>
        <v>227</v>
      </c>
      <c r="D25" s="593">
        <v>1</v>
      </c>
      <c r="E25" s="521">
        <f t="shared" si="3"/>
        <v>83</v>
      </c>
      <c r="F25" s="593">
        <v>54</v>
      </c>
      <c r="G25" s="593">
        <v>0</v>
      </c>
      <c r="H25" s="593">
        <v>0</v>
      </c>
      <c r="I25" s="593">
        <v>29</v>
      </c>
      <c r="J25" s="521">
        <f t="shared" si="4"/>
        <v>143</v>
      </c>
      <c r="K25" s="593">
        <v>11</v>
      </c>
      <c r="L25" s="710" t="s">
        <v>125</v>
      </c>
      <c r="M25" s="519" t="s">
        <v>184</v>
      </c>
      <c r="N25" s="593">
        <v>9</v>
      </c>
      <c r="O25" s="593">
        <v>26</v>
      </c>
      <c r="P25" s="593">
        <v>23</v>
      </c>
      <c r="Q25" s="593">
        <v>0</v>
      </c>
      <c r="R25" s="593">
        <v>73</v>
      </c>
      <c r="S25" s="593">
        <v>1</v>
      </c>
      <c r="T25" s="593">
        <v>0</v>
      </c>
    </row>
    <row r="26" spans="1:20" s="62" customFormat="1" ht="19.350000000000001" customHeight="1">
      <c r="A26" s="707" t="s">
        <v>126</v>
      </c>
      <c r="B26" s="516" t="s">
        <v>186</v>
      </c>
      <c r="C26" s="521">
        <f t="shared" si="2"/>
        <v>874</v>
      </c>
      <c r="D26" s="593">
        <v>16</v>
      </c>
      <c r="E26" s="521">
        <f t="shared" si="3"/>
        <v>162</v>
      </c>
      <c r="F26" s="593">
        <v>108</v>
      </c>
      <c r="G26" s="593">
        <v>0</v>
      </c>
      <c r="H26" s="593">
        <v>0</v>
      </c>
      <c r="I26" s="593">
        <v>54</v>
      </c>
      <c r="J26" s="521">
        <f t="shared" si="4"/>
        <v>696</v>
      </c>
      <c r="K26" s="593">
        <v>53</v>
      </c>
      <c r="L26" s="710" t="s">
        <v>126</v>
      </c>
      <c r="M26" s="519" t="s">
        <v>186</v>
      </c>
      <c r="N26" s="593">
        <v>146</v>
      </c>
      <c r="O26" s="593">
        <v>63</v>
      </c>
      <c r="P26" s="593">
        <v>52</v>
      </c>
      <c r="Q26" s="593">
        <v>0</v>
      </c>
      <c r="R26" s="593">
        <v>357</v>
      </c>
      <c r="S26" s="593">
        <v>25</v>
      </c>
      <c r="T26" s="593">
        <v>0</v>
      </c>
    </row>
    <row r="27" spans="1:20" s="62" customFormat="1" ht="19.350000000000001" customHeight="1">
      <c r="A27" s="708" t="s">
        <v>1180</v>
      </c>
      <c r="B27" s="516" t="s">
        <v>241</v>
      </c>
      <c r="C27" s="521">
        <f t="shared" si="2"/>
        <v>363</v>
      </c>
      <c r="D27" s="593">
        <v>2</v>
      </c>
      <c r="E27" s="521">
        <f t="shared" si="3"/>
        <v>115</v>
      </c>
      <c r="F27" s="593">
        <v>87</v>
      </c>
      <c r="G27" s="593">
        <v>0</v>
      </c>
      <c r="H27" s="593">
        <v>0</v>
      </c>
      <c r="I27" s="593">
        <v>28</v>
      </c>
      <c r="J27" s="521">
        <f t="shared" si="4"/>
        <v>246</v>
      </c>
      <c r="K27" s="593">
        <v>4</v>
      </c>
      <c r="L27" s="708" t="s">
        <v>242</v>
      </c>
      <c r="M27" s="519" t="s">
        <v>241</v>
      </c>
      <c r="N27" s="593">
        <v>33</v>
      </c>
      <c r="O27" s="593">
        <v>38</v>
      </c>
      <c r="P27" s="593">
        <v>27</v>
      </c>
      <c r="Q27" s="593">
        <v>0</v>
      </c>
      <c r="R27" s="593">
        <v>136</v>
      </c>
      <c r="S27" s="593">
        <v>8</v>
      </c>
      <c r="T27" s="593">
        <v>0</v>
      </c>
    </row>
    <row r="28" spans="1:20" s="780" customFormat="1" ht="19.350000000000001" customHeight="1">
      <c r="A28" s="775" t="s">
        <v>1156</v>
      </c>
      <c r="B28" s="776" t="s">
        <v>1175</v>
      </c>
      <c r="C28" s="777">
        <f t="shared" si="2"/>
        <v>120</v>
      </c>
      <c r="D28" s="778">
        <v>0</v>
      </c>
      <c r="E28" s="777">
        <f t="shared" si="3"/>
        <v>37</v>
      </c>
      <c r="F28" s="778">
        <v>29</v>
      </c>
      <c r="G28" s="778">
        <v>0</v>
      </c>
      <c r="H28" s="778">
        <v>0</v>
      </c>
      <c r="I28" s="778">
        <v>8</v>
      </c>
      <c r="J28" s="777">
        <f t="shared" si="4"/>
        <v>83</v>
      </c>
      <c r="K28" s="778">
        <v>0</v>
      </c>
      <c r="L28" s="775" t="s">
        <v>1156</v>
      </c>
      <c r="M28" s="779" t="s">
        <v>1182</v>
      </c>
      <c r="N28" s="778">
        <v>4</v>
      </c>
      <c r="O28" s="778">
        <v>25</v>
      </c>
      <c r="P28" s="778">
        <v>11</v>
      </c>
      <c r="Q28" s="778">
        <v>0</v>
      </c>
      <c r="R28" s="778">
        <v>42</v>
      </c>
      <c r="S28" s="778">
        <v>1</v>
      </c>
      <c r="T28" s="778">
        <v>0</v>
      </c>
    </row>
    <row r="29" spans="1:20" s="780" customFormat="1" ht="19.350000000000001" customHeight="1">
      <c r="A29" s="781" t="s">
        <v>267</v>
      </c>
      <c r="B29" s="776" t="s">
        <v>266</v>
      </c>
      <c r="C29" s="777">
        <f t="shared" si="2"/>
        <v>166</v>
      </c>
      <c r="D29" s="778">
        <v>0</v>
      </c>
      <c r="E29" s="777">
        <f t="shared" si="3"/>
        <v>42</v>
      </c>
      <c r="F29" s="778">
        <v>34</v>
      </c>
      <c r="G29" s="778">
        <v>0</v>
      </c>
      <c r="H29" s="778">
        <v>0</v>
      </c>
      <c r="I29" s="778">
        <v>8</v>
      </c>
      <c r="J29" s="777">
        <f t="shared" si="4"/>
        <v>124</v>
      </c>
      <c r="K29" s="778">
        <v>0</v>
      </c>
      <c r="L29" s="782" t="s">
        <v>299</v>
      </c>
      <c r="M29" s="779" t="s">
        <v>266</v>
      </c>
      <c r="N29" s="778">
        <v>33</v>
      </c>
      <c r="O29" s="778">
        <v>18</v>
      </c>
      <c r="P29" s="778">
        <v>20</v>
      </c>
      <c r="Q29" s="778">
        <v>0</v>
      </c>
      <c r="R29" s="778">
        <v>52</v>
      </c>
      <c r="S29" s="778">
        <v>1</v>
      </c>
      <c r="T29" s="778">
        <v>0</v>
      </c>
    </row>
    <row r="30" spans="1:20" s="780" customFormat="1" ht="19.350000000000001" customHeight="1">
      <c r="A30" s="781" t="s">
        <v>360</v>
      </c>
      <c r="B30" s="776" t="s">
        <v>363</v>
      </c>
      <c r="C30" s="777">
        <f t="shared" si="2"/>
        <v>140</v>
      </c>
      <c r="D30" s="778">
        <v>2</v>
      </c>
      <c r="E30" s="777">
        <f t="shared" si="3"/>
        <v>39</v>
      </c>
      <c r="F30" s="778">
        <v>33</v>
      </c>
      <c r="G30" s="778">
        <v>0</v>
      </c>
      <c r="H30" s="778">
        <v>0</v>
      </c>
      <c r="I30" s="778">
        <v>6</v>
      </c>
      <c r="J30" s="777">
        <f t="shared" si="4"/>
        <v>99</v>
      </c>
      <c r="K30" s="778">
        <v>1</v>
      </c>
      <c r="L30" s="775" t="s">
        <v>360</v>
      </c>
      <c r="M30" s="779" t="s">
        <v>363</v>
      </c>
      <c r="N30" s="778">
        <v>8</v>
      </c>
      <c r="O30" s="778">
        <v>19</v>
      </c>
      <c r="P30" s="778">
        <v>8</v>
      </c>
      <c r="Q30" s="778">
        <v>0</v>
      </c>
      <c r="R30" s="778">
        <v>61</v>
      </c>
      <c r="S30" s="778">
        <v>2</v>
      </c>
      <c r="T30" s="778">
        <v>0</v>
      </c>
    </row>
    <row r="31" spans="1:20" s="780" customFormat="1" ht="19.350000000000001" customHeight="1">
      <c r="A31" s="775" t="s">
        <v>1181</v>
      </c>
      <c r="B31" s="776" t="s">
        <v>207</v>
      </c>
      <c r="C31" s="777">
        <f t="shared" si="2"/>
        <v>217</v>
      </c>
      <c r="D31" s="778">
        <v>9</v>
      </c>
      <c r="E31" s="777">
        <f t="shared" si="3"/>
        <v>51</v>
      </c>
      <c r="F31" s="778">
        <v>37</v>
      </c>
      <c r="G31" s="778">
        <v>0</v>
      </c>
      <c r="H31" s="778">
        <v>0</v>
      </c>
      <c r="I31" s="778">
        <v>14</v>
      </c>
      <c r="J31" s="777">
        <f t="shared" si="4"/>
        <v>157</v>
      </c>
      <c r="K31" s="778">
        <v>18</v>
      </c>
      <c r="L31" s="775" t="s">
        <v>209</v>
      </c>
      <c r="M31" s="779" t="s">
        <v>207</v>
      </c>
      <c r="N31" s="778">
        <v>28</v>
      </c>
      <c r="O31" s="778">
        <v>31</v>
      </c>
      <c r="P31" s="778">
        <v>15</v>
      </c>
      <c r="Q31" s="778">
        <v>0</v>
      </c>
      <c r="R31" s="778">
        <v>53</v>
      </c>
      <c r="S31" s="778">
        <v>12</v>
      </c>
      <c r="T31" s="778">
        <v>0</v>
      </c>
    </row>
    <row r="32" spans="1:20" s="780" customFormat="1" ht="19.350000000000001" customHeight="1">
      <c r="A32" s="783" t="s">
        <v>128</v>
      </c>
      <c r="B32" s="784" t="s">
        <v>192</v>
      </c>
      <c r="C32" s="777">
        <f t="shared" si="2"/>
        <v>268</v>
      </c>
      <c r="D32" s="778">
        <v>7</v>
      </c>
      <c r="E32" s="777">
        <f t="shared" si="3"/>
        <v>53</v>
      </c>
      <c r="F32" s="778">
        <v>39</v>
      </c>
      <c r="G32" s="778">
        <v>0</v>
      </c>
      <c r="H32" s="778">
        <v>0</v>
      </c>
      <c r="I32" s="778">
        <v>14</v>
      </c>
      <c r="J32" s="777">
        <f t="shared" si="4"/>
        <v>208</v>
      </c>
      <c r="K32" s="778">
        <v>20</v>
      </c>
      <c r="L32" s="785" t="s">
        <v>128</v>
      </c>
      <c r="M32" s="786" t="s">
        <v>192</v>
      </c>
      <c r="N32" s="778">
        <v>15</v>
      </c>
      <c r="O32" s="778">
        <v>29</v>
      </c>
      <c r="P32" s="778">
        <v>16</v>
      </c>
      <c r="Q32" s="778">
        <v>0</v>
      </c>
      <c r="R32" s="778">
        <v>114</v>
      </c>
      <c r="S32" s="778">
        <v>14</v>
      </c>
      <c r="T32" s="778">
        <v>0</v>
      </c>
    </row>
    <row r="33" spans="1:20" s="780" customFormat="1" ht="19.350000000000001" customHeight="1">
      <c r="A33" s="783" t="s">
        <v>130</v>
      </c>
      <c r="B33" s="784" t="s">
        <v>194</v>
      </c>
      <c r="C33" s="777">
        <f t="shared" si="2"/>
        <v>562</v>
      </c>
      <c r="D33" s="778">
        <v>14</v>
      </c>
      <c r="E33" s="777">
        <f t="shared" si="3"/>
        <v>137</v>
      </c>
      <c r="F33" s="778">
        <v>96</v>
      </c>
      <c r="G33" s="778">
        <v>1</v>
      </c>
      <c r="H33" s="778">
        <v>0</v>
      </c>
      <c r="I33" s="778">
        <v>40</v>
      </c>
      <c r="J33" s="777">
        <f t="shared" si="4"/>
        <v>411</v>
      </c>
      <c r="K33" s="778">
        <v>71</v>
      </c>
      <c r="L33" s="785" t="s">
        <v>130</v>
      </c>
      <c r="M33" s="786" t="s">
        <v>194</v>
      </c>
      <c r="N33" s="778">
        <v>117</v>
      </c>
      <c r="O33" s="778">
        <v>49</v>
      </c>
      <c r="P33" s="778">
        <v>32</v>
      </c>
      <c r="Q33" s="778">
        <v>0</v>
      </c>
      <c r="R33" s="778">
        <v>113</v>
      </c>
      <c r="S33" s="778">
        <v>29</v>
      </c>
      <c r="T33" s="778">
        <v>0</v>
      </c>
    </row>
    <row r="34" spans="1:20" s="780" customFormat="1" ht="19.350000000000001" customHeight="1">
      <c r="A34" s="783" t="s">
        <v>458</v>
      </c>
      <c r="B34" s="784" t="s">
        <v>449</v>
      </c>
      <c r="C34" s="777">
        <f t="shared" si="2"/>
        <v>226</v>
      </c>
      <c r="D34" s="778">
        <v>0</v>
      </c>
      <c r="E34" s="777">
        <f t="shared" si="3"/>
        <v>47</v>
      </c>
      <c r="F34" s="778">
        <v>39</v>
      </c>
      <c r="G34" s="778">
        <v>0</v>
      </c>
      <c r="H34" s="778">
        <v>0</v>
      </c>
      <c r="I34" s="778">
        <v>8</v>
      </c>
      <c r="J34" s="777">
        <f t="shared" si="4"/>
        <v>179</v>
      </c>
      <c r="K34" s="778">
        <v>1</v>
      </c>
      <c r="L34" s="787" t="s">
        <v>454</v>
      </c>
      <c r="M34" s="788" t="s">
        <v>459</v>
      </c>
      <c r="N34" s="778">
        <v>65</v>
      </c>
      <c r="O34" s="778">
        <v>17</v>
      </c>
      <c r="P34" s="778">
        <v>13</v>
      </c>
      <c r="Q34" s="778">
        <v>0</v>
      </c>
      <c r="R34" s="778">
        <v>82</v>
      </c>
      <c r="S34" s="778">
        <v>1</v>
      </c>
      <c r="T34" s="778">
        <v>0</v>
      </c>
    </row>
    <row r="35" spans="1:20" s="780" customFormat="1" ht="19.350000000000001" customHeight="1">
      <c r="A35" s="783" t="s">
        <v>1158</v>
      </c>
      <c r="B35" s="784" t="s">
        <v>1164</v>
      </c>
      <c r="C35" s="777">
        <f t="shared" si="2"/>
        <v>116</v>
      </c>
      <c r="D35" s="778">
        <v>1</v>
      </c>
      <c r="E35" s="777">
        <f t="shared" si="3"/>
        <v>40</v>
      </c>
      <c r="F35" s="778">
        <v>34</v>
      </c>
      <c r="G35" s="778">
        <v>0</v>
      </c>
      <c r="H35" s="778">
        <v>0</v>
      </c>
      <c r="I35" s="778">
        <v>6</v>
      </c>
      <c r="J35" s="777">
        <f t="shared" si="4"/>
        <v>75</v>
      </c>
      <c r="K35" s="778">
        <v>1</v>
      </c>
      <c r="L35" s="787" t="s">
        <v>1158</v>
      </c>
      <c r="M35" s="788" t="s">
        <v>1183</v>
      </c>
      <c r="N35" s="778">
        <v>13</v>
      </c>
      <c r="O35" s="778">
        <v>6</v>
      </c>
      <c r="P35" s="778">
        <v>2</v>
      </c>
      <c r="Q35" s="778">
        <v>0</v>
      </c>
      <c r="R35" s="778">
        <v>51</v>
      </c>
      <c r="S35" s="778">
        <v>2</v>
      </c>
      <c r="T35" s="778">
        <v>0</v>
      </c>
    </row>
    <row r="36" spans="1:20" s="62" customFormat="1" ht="19.350000000000001" customHeight="1" thickBot="1">
      <c r="A36" s="709" t="s">
        <v>132</v>
      </c>
      <c r="B36" s="517" t="s">
        <v>196</v>
      </c>
      <c r="C36" s="521">
        <f t="shared" si="2"/>
        <v>276</v>
      </c>
      <c r="D36" s="593">
        <v>0</v>
      </c>
      <c r="E36" s="521">
        <f t="shared" si="3"/>
        <v>83</v>
      </c>
      <c r="F36" s="593">
        <v>42</v>
      </c>
      <c r="G36" s="593">
        <v>0</v>
      </c>
      <c r="H36" s="593">
        <v>0</v>
      </c>
      <c r="I36" s="593">
        <v>41</v>
      </c>
      <c r="J36" s="521">
        <f t="shared" si="4"/>
        <v>193</v>
      </c>
      <c r="K36" s="593">
        <v>4</v>
      </c>
      <c r="L36" s="711" t="s">
        <v>132</v>
      </c>
      <c r="M36" s="520" t="s">
        <v>196</v>
      </c>
      <c r="N36" s="593">
        <v>38</v>
      </c>
      <c r="O36" s="593">
        <v>60</v>
      </c>
      <c r="P36" s="593">
        <v>15</v>
      </c>
      <c r="Q36" s="593">
        <v>0</v>
      </c>
      <c r="R36" s="593">
        <v>76</v>
      </c>
      <c r="S36" s="593">
        <v>0</v>
      </c>
      <c r="T36" s="593">
        <v>0</v>
      </c>
    </row>
    <row r="37" spans="1:20" s="408" customFormat="1" ht="12" customHeight="1">
      <c r="A37" s="405" t="s">
        <v>340</v>
      </c>
      <c r="B37" s="405"/>
      <c r="C37" s="405"/>
      <c r="D37" s="405"/>
      <c r="E37" s="405"/>
      <c r="F37" s="406"/>
      <c r="G37" s="407"/>
      <c r="H37" s="407"/>
      <c r="I37" s="407"/>
      <c r="J37" s="406"/>
      <c r="K37" s="207" t="s">
        <v>350</v>
      </c>
      <c r="L37" s="405" t="s">
        <v>410</v>
      </c>
      <c r="M37" s="405"/>
      <c r="N37" s="406"/>
      <c r="O37" s="406"/>
      <c r="P37" s="406"/>
      <c r="Q37" s="406"/>
      <c r="R37" s="406"/>
      <c r="S37" s="406"/>
      <c r="T37" s="207" t="s">
        <v>350</v>
      </c>
    </row>
    <row r="38" spans="1:20" s="62" customFormat="1" ht="11.25">
      <c r="C38" s="67"/>
      <c r="D38" s="67"/>
      <c r="E38" s="67"/>
      <c r="F38" s="67"/>
      <c r="G38" s="67"/>
      <c r="H38" s="67"/>
      <c r="I38" s="67"/>
      <c r="J38" s="67"/>
      <c r="K38" s="67"/>
      <c r="N38" s="67"/>
      <c r="O38" s="67"/>
      <c r="P38" s="67"/>
      <c r="Q38" s="67"/>
      <c r="R38" s="67"/>
      <c r="S38" s="67"/>
      <c r="T38" s="67"/>
    </row>
    <row r="39" spans="1:20" s="62" customFormat="1" ht="11.25"/>
    <row r="40" spans="1:20" s="62" customFormat="1" ht="11.25"/>
    <row r="41" spans="1:20" s="62" customFormat="1" ht="11.25"/>
    <row r="42" spans="1:20" s="62" customFormat="1" ht="11.25"/>
    <row r="43" spans="1:20" s="62" customFormat="1" ht="11.25"/>
    <row r="44" spans="1:20" s="62" customFormat="1" ht="11.25"/>
    <row r="45" spans="1:20" s="62" customFormat="1" ht="11.25"/>
    <row r="46" spans="1:20" s="62" customFormat="1" ht="11.25"/>
    <row r="47" spans="1:20" s="62" customFormat="1" ht="11.25"/>
    <row r="48" spans="1:20" s="62" customFormat="1" ht="11.25"/>
    <row r="49" s="62" customFormat="1" ht="11.25"/>
    <row r="50" s="62" customFormat="1" ht="11.25"/>
    <row r="51" s="62" customFormat="1" ht="11.25"/>
    <row r="52" s="62" customFormat="1" ht="11.25"/>
    <row r="53" s="62" customFormat="1" ht="11.25"/>
    <row r="54" s="62" customFormat="1" ht="11.25"/>
    <row r="55" s="62" customFormat="1" ht="11.25"/>
    <row r="56" s="62" customFormat="1" ht="11.25"/>
    <row r="57" s="62" customFormat="1" ht="11.25"/>
    <row r="58" s="62" customFormat="1" ht="11.25"/>
    <row r="59" s="62" customFormat="1" ht="11.25"/>
    <row r="60" s="62" customFormat="1" ht="11.25"/>
    <row r="61" s="62" customFormat="1" ht="11.25"/>
    <row r="62" s="62" customFormat="1" ht="11.25"/>
    <row r="63" s="62" customFormat="1" ht="11.25"/>
    <row r="64" s="62" customFormat="1" ht="11.25"/>
    <row r="65" s="62" customFormat="1" ht="11.25"/>
    <row r="66" s="62" customFormat="1" ht="11.25"/>
    <row r="67" s="62" customFormat="1" ht="11.25"/>
    <row r="68" s="62" customFormat="1" ht="11.25"/>
    <row r="69" s="62" customFormat="1" ht="11.25"/>
    <row r="70" s="62" customFormat="1" ht="11.25"/>
    <row r="71" s="62" customFormat="1" ht="11.25"/>
    <row r="72" s="62" customFormat="1" ht="11.25"/>
    <row r="73" s="62" customFormat="1" ht="11.25"/>
    <row r="74" s="62" customFormat="1" ht="11.25"/>
    <row r="75" s="62" customFormat="1" ht="11.25"/>
    <row r="76" s="62" customFormat="1" ht="11.25"/>
    <row r="77" s="62" customFormat="1" ht="11.25"/>
    <row r="78" s="62" customFormat="1" ht="11.25"/>
    <row r="79" s="62" customFormat="1" ht="11.25"/>
    <row r="80" s="62" customFormat="1" ht="11.25"/>
    <row r="81" s="62" customFormat="1" ht="11.25"/>
    <row r="82" s="62" customFormat="1" ht="11.25"/>
    <row r="83" s="62" customFormat="1" ht="11.25"/>
    <row r="84" s="62" customFormat="1" ht="11.25"/>
    <row r="85" s="62" customFormat="1" ht="11.25"/>
    <row r="86" s="62" customFormat="1" ht="11.25"/>
    <row r="87" s="62" customFormat="1" ht="11.25"/>
    <row r="88" s="62" customFormat="1" ht="11.25"/>
    <row r="89" s="62" customFormat="1" ht="11.25"/>
    <row r="90" s="62" customFormat="1" ht="11.25"/>
    <row r="91" s="62" customFormat="1" ht="11.25"/>
    <row r="92" s="62" customFormat="1" ht="11.25"/>
    <row r="93" s="62" customFormat="1" ht="11.25"/>
    <row r="94" s="62" customFormat="1" ht="11.25"/>
    <row r="95" s="62" customFormat="1" ht="11.25"/>
    <row r="96" s="62" customFormat="1" ht="11.25"/>
    <row r="97" s="62" customFormat="1" ht="11.25"/>
    <row r="98" s="62" customFormat="1" ht="11.25"/>
    <row r="99" s="62" customFormat="1" ht="11.25"/>
  </sheetData>
  <sheetProtection selectLockedCells="1"/>
  <mergeCells count="35">
    <mergeCell ref="A3:K3"/>
    <mergeCell ref="L3:T3"/>
    <mergeCell ref="A4:K4"/>
    <mergeCell ref="L4:T4"/>
    <mergeCell ref="A6:B9"/>
    <mergeCell ref="C6:C9"/>
    <mergeCell ref="D6:D9"/>
    <mergeCell ref="E6:I6"/>
    <mergeCell ref="J6:K6"/>
    <mergeCell ref="L6:M9"/>
    <mergeCell ref="T7:T9"/>
    <mergeCell ref="N6:T6"/>
    <mergeCell ref="E7:E9"/>
    <mergeCell ref="P7:P9"/>
    <mergeCell ref="Q7:Q9"/>
    <mergeCell ref="F7:F9"/>
    <mergeCell ref="R7:R9"/>
    <mergeCell ref="S7:S9"/>
    <mergeCell ref="I7:I9"/>
    <mergeCell ref="J7:J9"/>
    <mergeCell ref="O7:O9"/>
    <mergeCell ref="G7:G9"/>
    <mergeCell ref="H7:H9"/>
    <mergeCell ref="K7:K9"/>
    <mergeCell ref="N7:N9"/>
    <mergeCell ref="A14:B14"/>
    <mergeCell ref="L14:M14"/>
    <mergeCell ref="A10:B10"/>
    <mergeCell ref="L10:M10"/>
    <mergeCell ref="A11:B11"/>
    <mergeCell ref="L11:M11"/>
    <mergeCell ref="L12:M12"/>
    <mergeCell ref="A12:B12"/>
    <mergeCell ref="A13:B13"/>
    <mergeCell ref="L13:M13"/>
  </mergeCells>
  <phoneticPr fontId="40" type="noConversion"/>
  <printOptions horizontalCentered="1"/>
  <pageMargins left="1.1023622047244095" right="1.1023622047244095" top="1.5354330708661419" bottom="1.5354330708661419" header="0.39370078740157483" footer="0.39370078740157483"/>
  <pageSetup paperSize="9" scale="88" pageOrder="overThenDown" orientation="portrait" r:id="rId1"/>
  <headerFooter scaleWithDoc="0" alignWithMargins="0"/>
  <colBreaks count="1" manualBreakCount="1">
    <brk id="11" max="34" man="1"/>
  </colBreaks>
  <ignoredErrors>
    <ignoredError sqref="E14 J14" 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showGridLines="0" view="pageBreakPreview" zoomScaleNormal="100" zoomScaleSheetLayoutView="100" workbookViewId="0">
      <selection activeCell="J2" sqref="J2"/>
    </sheetView>
  </sheetViews>
  <sheetFormatPr defaultRowHeight="14.25"/>
  <cols>
    <col min="1" max="1" width="7.625" style="18" customWidth="1"/>
    <col min="2" max="2" width="10.375" style="19" customWidth="1"/>
    <col min="3" max="3" width="9.125" style="19" customWidth="1"/>
    <col min="4" max="4" width="7.625" style="19" customWidth="1"/>
    <col min="5" max="5" width="8.625" style="19" customWidth="1"/>
    <col min="6" max="6" width="7.625" style="19" customWidth="1"/>
    <col min="7" max="7" width="8.625" style="19" customWidth="1"/>
    <col min="8" max="10" width="7.625" style="19" customWidth="1"/>
    <col min="11" max="11" width="9.75" style="19" customWidth="1"/>
    <col min="12" max="12" width="11.875" style="19" bestFit="1" customWidth="1"/>
    <col min="13" max="16384" width="9" style="19"/>
  </cols>
  <sheetData>
    <row r="1" spans="1:12" s="192" customFormat="1" ht="14.1" customHeight="1">
      <c r="A1" s="669" t="s">
        <v>106</v>
      </c>
      <c r="J1" s="193" t="s">
        <v>1314</v>
      </c>
    </row>
    <row r="2" spans="1:12" s="121" customFormat="1" ht="14.1" customHeight="1">
      <c r="A2" s="661"/>
      <c r="J2" s="326"/>
    </row>
    <row r="3" spans="1:12" s="630" customFormat="1" ht="20.100000000000001" customHeight="1">
      <c r="A3" s="908" t="s">
        <v>433</v>
      </c>
      <c r="B3" s="908"/>
      <c r="C3" s="908"/>
      <c r="D3" s="908"/>
      <c r="E3" s="908"/>
      <c r="F3" s="908"/>
      <c r="G3" s="908"/>
      <c r="H3" s="908"/>
      <c r="I3" s="908"/>
      <c r="J3" s="908"/>
    </row>
    <row r="4" spans="1:12" s="631" customFormat="1" ht="24" customHeight="1">
      <c r="A4" s="908" t="s">
        <v>434</v>
      </c>
      <c r="B4" s="908"/>
      <c r="C4" s="908"/>
      <c r="D4" s="908"/>
      <c r="E4" s="908"/>
      <c r="F4" s="908"/>
      <c r="G4" s="908"/>
      <c r="H4" s="908"/>
      <c r="I4" s="908"/>
      <c r="J4" s="908"/>
    </row>
    <row r="5" spans="1:12" s="661" customFormat="1" ht="18" customHeight="1" thickBot="1">
      <c r="A5" s="661" t="s">
        <v>12</v>
      </c>
      <c r="J5" s="326" t="s">
        <v>13</v>
      </c>
    </row>
    <row r="6" spans="1:12" s="661" customFormat="1" ht="18" customHeight="1">
      <c r="A6" s="1297" t="s">
        <v>467</v>
      </c>
      <c r="B6" s="1300" t="s">
        <v>687</v>
      </c>
      <c r="C6" s="1301"/>
      <c r="D6" s="1301"/>
      <c r="E6" s="1301"/>
      <c r="F6" s="1301"/>
      <c r="G6" s="1301"/>
      <c r="H6" s="923" t="s">
        <v>404</v>
      </c>
      <c r="I6" s="917"/>
      <c r="J6" s="917"/>
    </row>
    <row r="7" spans="1:12" s="121" customFormat="1" ht="16.5" customHeight="1">
      <c r="A7" s="1298"/>
      <c r="B7" s="1296" t="s">
        <v>764</v>
      </c>
      <c r="C7" s="638"/>
      <c r="D7" s="969" t="s">
        <v>689</v>
      </c>
      <c r="E7" s="638"/>
      <c r="F7" s="969" t="s">
        <v>226</v>
      </c>
      <c r="G7" s="409"/>
      <c r="H7" s="924"/>
      <c r="I7" s="919"/>
      <c r="J7" s="919"/>
    </row>
    <row r="8" spans="1:12" s="121" customFormat="1" ht="15.95" customHeight="1">
      <c r="A8" s="1298"/>
      <c r="B8" s="963"/>
      <c r="C8" s="939" t="s">
        <v>765</v>
      </c>
      <c r="D8" s="939"/>
      <c r="E8" s="959" t="s">
        <v>769</v>
      </c>
      <c r="F8" s="940"/>
      <c r="G8" s="989" t="s">
        <v>768</v>
      </c>
      <c r="H8" s="924"/>
      <c r="I8" s="977"/>
      <c r="J8" s="977"/>
    </row>
    <row r="9" spans="1:12" s="121" customFormat="1" ht="55.5" customHeight="1">
      <c r="A9" s="1299"/>
      <c r="B9" s="964"/>
      <c r="C9" s="988"/>
      <c r="D9" s="988"/>
      <c r="E9" s="961"/>
      <c r="F9" s="941"/>
      <c r="G9" s="961"/>
      <c r="H9" s="639"/>
      <c r="I9" s="642" t="s">
        <v>766</v>
      </c>
      <c r="J9" s="646" t="s">
        <v>767</v>
      </c>
    </row>
    <row r="10" spans="1:12" s="327" customFormat="1" ht="37.35" customHeight="1">
      <c r="A10" s="649">
        <v>2018</v>
      </c>
      <c r="B10" s="20">
        <v>14081</v>
      </c>
      <c r="C10" s="308">
        <v>104</v>
      </c>
      <c r="D10" s="20">
        <v>418</v>
      </c>
      <c r="E10" s="307">
        <v>15.6</v>
      </c>
      <c r="F10" s="20">
        <v>21150</v>
      </c>
      <c r="G10" s="307">
        <v>790.1</v>
      </c>
      <c r="H10" s="107">
        <v>14081</v>
      </c>
      <c r="I10" s="20">
        <v>2320</v>
      </c>
      <c r="J10" s="20">
        <v>10705</v>
      </c>
      <c r="K10" s="57"/>
      <c r="L10" s="324"/>
    </row>
    <row r="11" spans="1:12" s="327" customFormat="1" ht="37.35" customHeight="1">
      <c r="A11" s="649">
        <v>2019</v>
      </c>
      <c r="B11" s="20">
        <v>14779</v>
      </c>
      <c r="C11" s="308">
        <v>76.8</v>
      </c>
      <c r="D11" s="20">
        <v>367</v>
      </c>
      <c r="E11" s="308">
        <v>13.8</v>
      </c>
      <c r="F11" s="20">
        <v>22260</v>
      </c>
      <c r="G11" s="307">
        <v>835</v>
      </c>
      <c r="H11" s="107">
        <v>14779</v>
      </c>
      <c r="I11" s="20">
        <v>2393</v>
      </c>
      <c r="J11" s="20">
        <v>11311</v>
      </c>
      <c r="K11" s="57"/>
      <c r="L11" s="324"/>
    </row>
    <row r="12" spans="1:12" s="327" customFormat="1" ht="37.35" customHeight="1">
      <c r="A12" s="649">
        <v>2020</v>
      </c>
      <c r="B12" s="20">
        <v>12794</v>
      </c>
      <c r="C12" s="308">
        <v>86.7</v>
      </c>
      <c r="D12" s="20">
        <v>362</v>
      </c>
      <c r="E12" s="308">
        <v>13.7</v>
      </c>
      <c r="F12" s="20">
        <v>18960</v>
      </c>
      <c r="G12" s="308">
        <v>718.3</v>
      </c>
      <c r="H12" s="107">
        <v>12794</v>
      </c>
      <c r="I12" s="20">
        <v>1827</v>
      </c>
      <c r="J12" s="20">
        <v>10042</v>
      </c>
      <c r="K12" s="57"/>
      <c r="L12" s="324"/>
    </row>
    <row r="13" spans="1:12" s="327" customFormat="1" ht="37.35" customHeight="1">
      <c r="A13" s="649">
        <v>2021</v>
      </c>
      <c r="B13" s="20">
        <v>12274</v>
      </c>
      <c r="C13" s="308">
        <v>81.900000000000006</v>
      </c>
      <c r="D13" s="20">
        <v>339</v>
      </c>
      <c r="E13" s="308">
        <v>12.8</v>
      </c>
      <c r="F13" s="20">
        <v>18065</v>
      </c>
      <c r="G13" s="308">
        <v>682.9</v>
      </c>
      <c r="H13" s="107">
        <v>12274</v>
      </c>
      <c r="I13" s="20">
        <v>1865</v>
      </c>
      <c r="J13" s="20">
        <v>9666</v>
      </c>
      <c r="K13" s="57"/>
      <c r="L13" s="324"/>
    </row>
    <row r="14" spans="1:12" s="327" customFormat="1" ht="37.35" customHeight="1" thickBot="1">
      <c r="A14" s="58">
        <v>2022</v>
      </c>
      <c r="B14" s="374">
        <f>IF((H14=D22),H14,"err")</f>
        <v>11154</v>
      </c>
      <c r="C14" s="391">
        <v>55.6</v>
      </c>
      <c r="D14" s="309">
        <v>310</v>
      </c>
      <c r="E14" s="398">
        <v>11.7</v>
      </c>
      <c r="F14" s="309">
        <v>16446</v>
      </c>
      <c r="G14" s="442">
        <v>615.97</v>
      </c>
      <c r="H14" s="373">
        <f>SUM(I14:J14,B22:C22)</f>
        <v>11154</v>
      </c>
      <c r="I14" s="309">
        <v>1789</v>
      </c>
      <c r="J14" s="309">
        <v>8616</v>
      </c>
      <c r="K14" s="57"/>
      <c r="L14" s="324"/>
    </row>
    <row r="15" spans="1:12" s="121" customFormat="1" ht="20.100000000000001" customHeight="1" thickBot="1">
      <c r="A15" s="1292"/>
      <c r="B15" s="1292"/>
      <c r="C15" s="1292"/>
      <c r="D15" s="1292"/>
      <c r="E15" s="1292"/>
      <c r="F15" s="1292"/>
      <c r="G15" s="1292"/>
      <c r="H15" s="1292"/>
      <c r="I15" s="1292"/>
      <c r="J15" s="1292"/>
      <c r="K15" s="676"/>
    </row>
    <row r="16" spans="1:12" s="121" customFormat="1" ht="35.25" customHeight="1">
      <c r="A16" s="1293" t="s">
        <v>476</v>
      </c>
      <c r="B16" s="1000" t="s">
        <v>403</v>
      </c>
      <c r="C16" s="1295"/>
      <c r="D16" s="1052" t="s">
        <v>688</v>
      </c>
      <c r="E16" s="975"/>
      <c r="F16" s="975"/>
      <c r="G16" s="975"/>
      <c r="H16" s="975"/>
      <c r="I16" s="975"/>
      <c r="J16" s="1001"/>
    </row>
    <row r="17" spans="1:10" s="121" customFormat="1" ht="49.5" customHeight="1">
      <c r="A17" s="1294"/>
      <c r="B17" s="635" t="s">
        <v>278</v>
      </c>
      <c r="C17" s="642" t="s">
        <v>980</v>
      </c>
      <c r="D17" s="639"/>
      <c r="E17" s="642" t="s">
        <v>690</v>
      </c>
      <c r="F17" s="642" t="s">
        <v>15</v>
      </c>
      <c r="G17" s="642" t="s">
        <v>279</v>
      </c>
      <c r="H17" s="642" t="s">
        <v>691</v>
      </c>
      <c r="I17" s="642" t="s">
        <v>692</v>
      </c>
      <c r="J17" s="646" t="s">
        <v>0</v>
      </c>
    </row>
    <row r="18" spans="1:10" s="121" customFormat="1" ht="37.35" customHeight="1">
      <c r="A18" s="649">
        <v>2018</v>
      </c>
      <c r="B18" s="20">
        <v>1055</v>
      </c>
      <c r="C18" s="59">
        <v>1</v>
      </c>
      <c r="D18" s="394">
        <v>14081</v>
      </c>
      <c r="E18" s="20">
        <v>9014</v>
      </c>
      <c r="F18" s="20">
        <v>556</v>
      </c>
      <c r="G18" s="20">
        <v>2510</v>
      </c>
      <c r="H18" s="20">
        <v>110</v>
      </c>
      <c r="I18" s="20">
        <v>1249</v>
      </c>
      <c r="J18" s="20">
        <v>642</v>
      </c>
    </row>
    <row r="19" spans="1:10" s="121" customFormat="1" ht="37.35" customHeight="1">
      <c r="A19" s="649">
        <v>2019</v>
      </c>
      <c r="B19" s="20">
        <v>1074</v>
      </c>
      <c r="C19" s="59">
        <v>1</v>
      </c>
      <c r="D19" s="394">
        <v>14779</v>
      </c>
      <c r="E19" s="20">
        <v>9386</v>
      </c>
      <c r="F19" s="20">
        <v>572</v>
      </c>
      <c r="G19" s="20">
        <v>2571</v>
      </c>
      <c r="H19" s="20">
        <v>123</v>
      </c>
      <c r="I19" s="20">
        <v>1354</v>
      </c>
      <c r="J19" s="20">
        <v>773</v>
      </c>
    </row>
    <row r="20" spans="1:10" s="121" customFormat="1" ht="37.35" customHeight="1">
      <c r="A20" s="649">
        <v>2020</v>
      </c>
      <c r="B20" s="20">
        <v>923</v>
      </c>
      <c r="C20" s="59">
        <v>2</v>
      </c>
      <c r="D20" s="394">
        <v>12794</v>
      </c>
      <c r="E20" s="20">
        <v>8104</v>
      </c>
      <c r="F20" s="20">
        <v>409</v>
      </c>
      <c r="G20" s="20">
        <v>2302</v>
      </c>
      <c r="H20" s="20">
        <v>88</v>
      </c>
      <c r="I20" s="20">
        <v>1121</v>
      </c>
      <c r="J20" s="20">
        <v>770</v>
      </c>
    </row>
    <row r="21" spans="1:10" s="121" customFormat="1" ht="37.35" customHeight="1">
      <c r="A21" s="649">
        <v>2021</v>
      </c>
      <c r="B21" s="20">
        <v>742</v>
      </c>
      <c r="C21" s="59">
        <v>1</v>
      </c>
      <c r="D21" s="394">
        <v>12274</v>
      </c>
      <c r="E21" s="20">
        <v>7798</v>
      </c>
      <c r="F21" s="20">
        <v>396</v>
      </c>
      <c r="G21" s="20">
        <v>2182</v>
      </c>
      <c r="H21" s="20">
        <v>124</v>
      </c>
      <c r="I21" s="20">
        <v>991</v>
      </c>
      <c r="J21" s="20">
        <v>783</v>
      </c>
    </row>
    <row r="22" spans="1:10" s="327" customFormat="1" ht="37.35" customHeight="1" thickBot="1">
      <c r="A22" s="58">
        <v>2022</v>
      </c>
      <c r="B22" s="187">
        <v>747</v>
      </c>
      <c r="C22" s="187">
        <v>2</v>
      </c>
      <c r="D22" s="375">
        <f>SUM(E22:J22)</f>
        <v>11154</v>
      </c>
      <c r="E22" s="187">
        <v>7184</v>
      </c>
      <c r="F22" s="187">
        <v>367</v>
      </c>
      <c r="G22" s="187">
        <v>1941</v>
      </c>
      <c r="H22" s="187">
        <v>104</v>
      </c>
      <c r="I22" s="187">
        <v>793</v>
      </c>
      <c r="J22" s="187">
        <v>765</v>
      </c>
    </row>
    <row r="23" spans="1:10" s="22" customFormat="1" ht="12" customHeight="1">
      <c r="A23" s="126" t="s">
        <v>800</v>
      </c>
      <c r="B23" s="60"/>
      <c r="D23" s="60"/>
      <c r="G23" s="52"/>
      <c r="H23" s="52"/>
      <c r="I23" s="60"/>
      <c r="J23" s="56" t="s">
        <v>799</v>
      </c>
    </row>
    <row r="24" spans="1:10" s="121" customFormat="1" ht="11.25">
      <c r="B24" s="61"/>
      <c r="D24" s="61"/>
    </row>
    <row r="25" spans="1:10" s="121" customFormat="1" ht="11.25">
      <c r="B25" s="61"/>
      <c r="D25" s="61"/>
    </row>
    <row r="26" spans="1:10" s="121" customFormat="1" ht="11.25">
      <c r="B26" s="61"/>
      <c r="D26" s="61"/>
    </row>
    <row r="27" spans="1:10" s="121" customFormat="1" ht="11.25">
      <c r="B27" s="61"/>
      <c r="D27" s="61"/>
    </row>
    <row r="28" spans="1:10" s="121" customFormat="1" ht="11.25">
      <c r="B28" s="61"/>
      <c r="D28" s="61"/>
    </row>
    <row r="29" spans="1:10" s="121" customFormat="1" ht="11.25">
      <c r="B29" s="61"/>
      <c r="D29" s="61"/>
    </row>
    <row r="30" spans="1:10" s="121" customFormat="1" ht="11.25">
      <c r="B30" s="61"/>
      <c r="D30" s="61"/>
    </row>
    <row r="31" spans="1:10" s="121" customFormat="1" ht="11.25">
      <c r="B31" s="61"/>
    </row>
    <row r="32" spans="1:10" s="121" customFormat="1" ht="11.25">
      <c r="B32" s="61"/>
    </row>
    <row r="33" spans="2:2" s="121" customFormat="1" ht="11.25">
      <c r="B33" s="61"/>
    </row>
    <row r="34" spans="2:2" s="121" customFormat="1" ht="11.25">
      <c r="B34" s="61"/>
    </row>
    <row r="35" spans="2:2" s="121" customFormat="1" ht="11.25">
      <c r="B35" s="61"/>
    </row>
    <row r="36" spans="2:2" s="121" customFormat="1" ht="11.25">
      <c r="B36" s="61"/>
    </row>
    <row r="37" spans="2:2" s="121" customFormat="1" ht="11.25"/>
    <row r="38" spans="2:2" s="121" customFormat="1" ht="11.25"/>
    <row r="39" spans="2:2" s="121" customFormat="1" ht="11.25"/>
    <row r="40" spans="2:2" s="121" customFormat="1" ht="11.25"/>
    <row r="41" spans="2:2" s="121" customFormat="1" ht="11.25"/>
    <row r="42" spans="2:2" s="121" customFormat="1" ht="11.25"/>
    <row r="43" spans="2:2" s="121" customFormat="1" ht="11.25"/>
    <row r="44" spans="2:2" s="121" customFormat="1" ht="11.25"/>
    <row r="45" spans="2:2" s="121" customFormat="1" ht="11.25"/>
    <row r="46" spans="2:2" s="121" customFormat="1" ht="11.25"/>
    <row r="47" spans="2:2" s="121" customFormat="1" ht="11.25"/>
    <row r="48" spans="2:2"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sheetData>
  <sheetProtection selectLockedCells="1"/>
  <mergeCells count="15">
    <mergeCell ref="A15:J15"/>
    <mergeCell ref="A16:A17"/>
    <mergeCell ref="B16:C16"/>
    <mergeCell ref="D16:J16"/>
    <mergeCell ref="A3:J3"/>
    <mergeCell ref="A4:J4"/>
    <mergeCell ref="B7:B9"/>
    <mergeCell ref="D7:D9"/>
    <mergeCell ref="F7:F9"/>
    <mergeCell ref="E8:E9"/>
    <mergeCell ref="G8:G9"/>
    <mergeCell ref="C8:C9"/>
    <mergeCell ref="A6:A9"/>
    <mergeCell ref="H6:J8"/>
    <mergeCell ref="B6:G6"/>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ignoredErrors>
    <ignoredError sqref="D22 B14" unlockedFormula="1"/>
    <ignoredError sqref="H14"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view="pageBreakPreview" zoomScaleNormal="100" zoomScaleSheetLayoutView="100" workbookViewId="0">
      <selection activeCell="A2" sqref="A2"/>
    </sheetView>
  </sheetViews>
  <sheetFormatPr defaultRowHeight="14.25"/>
  <cols>
    <col min="1" max="1" width="4.625" style="18" customWidth="1"/>
    <col min="2" max="2" width="9.625" style="19" customWidth="1"/>
    <col min="3" max="3" width="8.125" style="19" customWidth="1"/>
    <col min="4" max="4" width="9.625" style="19" customWidth="1"/>
    <col min="5" max="5" width="8.875" style="212" customWidth="1"/>
    <col min="6" max="6" width="8.625" style="212" customWidth="1"/>
    <col min="7" max="7" width="8.625" style="219" customWidth="1"/>
    <col min="8" max="8" width="8.75" style="219" customWidth="1"/>
    <col min="9" max="9" width="6.625" style="212" customWidth="1"/>
    <col min="10" max="10" width="8.875" style="212" customWidth="1"/>
    <col min="11" max="12" width="10.625" style="19" bestFit="1" customWidth="1"/>
    <col min="13" max="16384" width="9" style="19"/>
  </cols>
  <sheetData>
    <row r="1" spans="1:17" s="192" customFormat="1" ht="14.1" customHeight="1">
      <c r="A1" s="669" t="s">
        <v>1315</v>
      </c>
      <c r="G1" s="310"/>
      <c r="H1" s="310"/>
      <c r="J1" s="193"/>
    </row>
    <row r="2" spans="1:17" s="121" customFormat="1" ht="14.1" customHeight="1">
      <c r="A2" s="661"/>
      <c r="G2" s="54"/>
      <c r="H2" s="54"/>
    </row>
    <row r="3" spans="1:17" s="630" customFormat="1" ht="20.100000000000001" customHeight="1">
      <c r="A3" s="908" t="s">
        <v>472</v>
      </c>
      <c r="B3" s="908"/>
      <c r="C3" s="908"/>
      <c r="D3" s="908"/>
      <c r="E3" s="908"/>
      <c r="F3" s="908"/>
      <c r="G3" s="908"/>
      <c r="H3" s="908"/>
      <c r="I3" s="908"/>
      <c r="J3" s="908"/>
    </row>
    <row r="4" spans="1:17" s="631" customFormat="1" ht="24" customHeight="1">
      <c r="A4" s="908" t="s">
        <v>693</v>
      </c>
      <c r="B4" s="908"/>
      <c r="C4" s="908"/>
      <c r="D4" s="908"/>
      <c r="E4" s="908"/>
      <c r="F4" s="908"/>
      <c r="G4" s="908"/>
      <c r="H4" s="908"/>
      <c r="I4" s="908"/>
      <c r="J4" s="908"/>
    </row>
    <row r="5" spans="1:17" s="661" customFormat="1" ht="18" customHeight="1" thickBot="1">
      <c r="A5" s="661" t="s">
        <v>381</v>
      </c>
      <c r="G5" s="306"/>
      <c r="H5" s="306"/>
      <c r="J5" s="326" t="s">
        <v>136</v>
      </c>
    </row>
    <row r="6" spans="1:17" s="121" customFormat="1" ht="20.25" customHeight="1">
      <c r="A6" s="1317" t="s">
        <v>770</v>
      </c>
      <c r="B6" s="1319" t="s">
        <v>14</v>
      </c>
      <c r="C6" s="1321" t="s">
        <v>477</v>
      </c>
      <c r="D6" s="1322"/>
      <c r="E6" s="1322"/>
      <c r="F6" s="1322"/>
      <c r="G6" s="1322"/>
      <c r="H6" s="1322"/>
      <c r="I6" s="1322"/>
      <c r="J6" s="1322"/>
    </row>
    <row r="7" spans="1:17" s="121" customFormat="1" ht="52.5" customHeight="1">
      <c r="A7" s="1318"/>
      <c r="B7" s="1320"/>
      <c r="C7" s="677" t="s">
        <v>694</v>
      </c>
      <c r="D7" s="677" t="s">
        <v>695</v>
      </c>
      <c r="E7" s="677" t="s">
        <v>696</v>
      </c>
      <c r="F7" s="677" t="s">
        <v>776</v>
      </c>
      <c r="G7" s="677" t="s">
        <v>697</v>
      </c>
      <c r="H7" s="677" t="s">
        <v>698</v>
      </c>
      <c r="I7" s="677" t="s">
        <v>699</v>
      </c>
      <c r="J7" s="561" t="s">
        <v>0</v>
      </c>
    </row>
    <row r="8" spans="1:17" s="327" customFormat="1" ht="23.85" customHeight="1">
      <c r="A8" s="563">
        <v>2018</v>
      </c>
      <c r="B8" s="562">
        <v>1128596</v>
      </c>
      <c r="C8" s="562">
        <v>62161</v>
      </c>
      <c r="D8" s="562">
        <v>936141</v>
      </c>
      <c r="E8" s="562">
        <v>6562</v>
      </c>
      <c r="F8" s="562">
        <v>47247</v>
      </c>
      <c r="G8" s="562">
        <v>3965</v>
      </c>
      <c r="H8" s="562">
        <v>9880</v>
      </c>
      <c r="I8" s="562">
        <v>3862</v>
      </c>
      <c r="J8" s="562">
        <v>58778</v>
      </c>
      <c r="K8" s="683"/>
    </row>
    <row r="9" spans="1:17" s="327" customFormat="1" ht="23.85" customHeight="1">
      <c r="A9" s="563">
        <v>2019</v>
      </c>
      <c r="B9" s="564">
        <v>1154349</v>
      </c>
      <c r="C9" s="594">
        <v>77143</v>
      </c>
      <c r="D9" s="594">
        <v>955051</v>
      </c>
      <c r="E9" s="594">
        <v>6593</v>
      </c>
      <c r="F9" s="594">
        <v>46653</v>
      </c>
      <c r="G9" s="594">
        <v>4098</v>
      </c>
      <c r="H9" s="594">
        <v>8067</v>
      </c>
      <c r="I9" s="594">
        <v>3272</v>
      </c>
      <c r="J9" s="594">
        <v>53472</v>
      </c>
      <c r="K9" s="363"/>
    </row>
    <row r="10" spans="1:17" s="327" customFormat="1" ht="23.85" customHeight="1">
      <c r="A10" s="563">
        <v>2020</v>
      </c>
      <c r="B10" s="562">
        <v>1109823</v>
      </c>
      <c r="C10" s="594">
        <v>90915</v>
      </c>
      <c r="D10" s="594">
        <v>938670</v>
      </c>
      <c r="E10" s="594">
        <v>5145</v>
      </c>
      <c r="F10" s="594">
        <v>12617</v>
      </c>
      <c r="G10" s="594">
        <v>3240</v>
      </c>
      <c r="H10" s="594">
        <v>7292</v>
      </c>
      <c r="I10" s="594">
        <v>2496</v>
      </c>
      <c r="J10" s="594">
        <v>49448</v>
      </c>
      <c r="K10" s="363"/>
    </row>
    <row r="11" spans="1:17" s="327" customFormat="1" ht="23.85" customHeight="1">
      <c r="A11" s="563">
        <v>2021</v>
      </c>
      <c r="B11" s="562">
        <v>1333841</v>
      </c>
      <c r="C11" s="594">
        <v>119874</v>
      </c>
      <c r="D11" s="594">
        <v>1123535</v>
      </c>
      <c r="E11" s="594">
        <v>5343</v>
      </c>
      <c r="F11" s="594">
        <v>19985</v>
      </c>
      <c r="G11" s="594">
        <v>3058</v>
      </c>
      <c r="H11" s="594">
        <v>6898</v>
      </c>
      <c r="I11" s="594">
        <v>2468</v>
      </c>
      <c r="J11" s="594">
        <v>52680</v>
      </c>
      <c r="K11" s="363"/>
    </row>
    <row r="12" spans="1:17" s="327" customFormat="1" ht="23.85" customHeight="1" thickBot="1">
      <c r="A12" s="565">
        <v>2022</v>
      </c>
      <c r="B12" s="566">
        <f>IF(SUM(C12:J12)=SUM(B20:J20),IF(SUM(B28:E28)=SUM(F28:J28),SUM(C12:J12),"ERR"),"ERR")</f>
        <v>1794678</v>
      </c>
      <c r="C12" s="567">
        <v>8387</v>
      </c>
      <c r="D12" s="567">
        <v>1510948</v>
      </c>
      <c r="E12" s="567">
        <v>4835</v>
      </c>
      <c r="F12" s="567">
        <v>36685</v>
      </c>
      <c r="G12" s="567">
        <v>2870</v>
      </c>
      <c r="H12" s="567">
        <v>7338</v>
      </c>
      <c r="I12" s="567">
        <v>2866</v>
      </c>
      <c r="J12" s="567">
        <v>220749</v>
      </c>
      <c r="K12" s="363"/>
    </row>
    <row r="13" spans="1:17" s="121" customFormat="1" ht="15.6" customHeight="1" thickBot="1">
      <c r="A13" s="678"/>
      <c r="B13" s="20"/>
      <c r="C13" s="20"/>
      <c r="D13" s="20"/>
      <c r="E13" s="20"/>
      <c r="F13" s="20"/>
      <c r="G13" s="20"/>
      <c r="H13" s="20"/>
      <c r="I13" s="20"/>
      <c r="J13" s="20"/>
      <c r="K13" s="364"/>
    </row>
    <row r="14" spans="1:17" s="121" customFormat="1" ht="20.25" customHeight="1">
      <c r="A14" s="1317" t="s">
        <v>770</v>
      </c>
      <c r="B14" s="1311" t="s">
        <v>700</v>
      </c>
      <c r="C14" s="1312"/>
      <c r="D14" s="1312"/>
      <c r="E14" s="1312"/>
      <c r="F14" s="1312"/>
      <c r="G14" s="1312"/>
      <c r="H14" s="1312"/>
      <c r="I14" s="1312"/>
      <c r="J14" s="1313"/>
      <c r="K14" s="25"/>
      <c r="L14" s="20"/>
      <c r="M14" s="20"/>
      <c r="N14" s="20"/>
      <c r="O14" s="20"/>
      <c r="P14" s="311"/>
      <c r="Q14" s="676"/>
    </row>
    <row r="15" spans="1:17" s="661" customFormat="1" ht="30" customHeight="1">
      <c r="A15" s="1318"/>
      <c r="B15" s="1316" t="s">
        <v>15</v>
      </c>
      <c r="C15" s="1314"/>
      <c r="D15" s="1314" t="s">
        <v>690</v>
      </c>
      <c r="E15" s="1314"/>
      <c r="F15" s="1314" t="s">
        <v>229</v>
      </c>
      <c r="G15" s="1314"/>
      <c r="H15" s="1314" t="s">
        <v>692</v>
      </c>
      <c r="I15" s="1314"/>
      <c r="J15" s="561" t="s">
        <v>230</v>
      </c>
      <c r="K15" s="443"/>
      <c r="L15" s="443"/>
      <c r="M15" s="443"/>
      <c r="N15" s="443"/>
      <c r="P15" s="326"/>
    </row>
    <row r="16" spans="1:17" s="121" customFormat="1" ht="24" customHeight="1">
      <c r="A16" s="563">
        <v>2018</v>
      </c>
      <c r="B16" s="1305">
        <v>42426</v>
      </c>
      <c r="C16" s="1302"/>
      <c r="D16" s="1302">
        <v>857389</v>
      </c>
      <c r="E16" s="1302"/>
      <c r="F16" s="1302">
        <v>205117</v>
      </c>
      <c r="G16" s="1302"/>
      <c r="H16" s="1315">
        <v>6649</v>
      </c>
      <c r="I16" s="1315"/>
      <c r="J16" s="562">
        <v>17015</v>
      </c>
      <c r="K16" s="55"/>
    </row>
    <row r="17" spans="1:12" s="121" customFormat="1" ht="24" customHeight="1">
      <c r="A17" s="563">
        <v>2019</v>
      </c>
      <c r="B17" s="1305">
        <v>40208</v>
      </c>
      <c r="C17" s="1302"/>
      <c r="D17" s="1302">
        <v>877486</v>
      </c>
      <c r="E17" s="1302"/>
      <c r="F17" s="1302">
        <v>208690</v>
      </c>
      <c r="G17" s="1302"/>
      <c r="H17" s="1302">
        <v>7742</v>
      </c>
      <c r="I17" s="1302"/>
      <c r="J17" s="562">
        <v>20223</v>
      </c>
      <c r="K17" s="55"/>
    </row>
    <row r="18" spans="1:12" s="121" customFormat="1" ht="24" customHeight="1">
      <c r="A18" s="563">
        <v>2020</v>
      </c>
      <c r="B18" s="1305">
        <v>32956</v>
      </c>
      <c r="C18" s="1302"/>
      <c r="D18" s="1302">
        <v>842310</v>
      </c>
      <c r="E18" s="1302"/>
      <c r="F18" s="1302">
        <v>206179</v>
      </c>
      <c r="G18" s="1302"/>
      <c r="H18" s="1302">
        <v>10014</v>
      </c>
      <c r="I18" s="1302"/>
      <c r="J18" s="562">
        <v>18364</v>
      </c>
      <c r="K18" s="55"/>
    </row>
    <row r="19" spans="1:12" s="121" customFormat="1" ht="24" customHeight="1">
      <c r="A19" s="563">
        <v>2021</v>
      </c>
      <c r="B19" s="1305">
        <v>40556</v>
      </c>
      <c r="C19" s="1306"/>
      <c r="D19" s="1302">
        <v>994593</v>
      </c>
      <c r="E19" s="1302"/>
      <c r="F19" s="1302">
        <v>264773</v>
      </c>
      <c r="G19" s="1302"/>
      <c r="H19" s="1302">
        <v>10259</v>
      </c>
      <c r="I19" s="1302"/>
      <c r="J19" s="562">
        <v>23660</v>
      </c>
      <c r="K19" s="55"/>
    </row>
    <row r="20" spans="1:12" s="121" customFormat="1" ht="24" customHeight="1" thickBot="1">
      <c r="A20" s="565">
        <v>2022</v>
      </c>
      <c r="B20" s="1308">
        <v>59749</v>
      </c>
      <c r="C20" s="1307"/>
      <c r="D20" s="1307">
        <v>1337147</v>
      </c>
      <c r="E20" s="1307"/>
      <c r="F20" s="1307">
        <v>358516</v>
      </c>
      <c r="G20" s="1307"/>
      <c r="H20" s="1307">
        <v>10155</v>
      </c>
      <c r="I20" s="1307"/>
      <c r="J20" s="675">
        <v>29111</v>
      </c>
      <c r="K20" s="55"/>
    </row>
    <row r="21" spans="1:12" s="121" customFormat="1" ht="15.6" customHeight="1" thickBot="1">
      <c r="A21" s="650"/>
      <c r="B21" s="10"/>
      <c r="C21" s="10"/>
      <c r="D21" s="10"/>
      <c r="E21" s="10"/>
      <c r="F21" s="10"/>
    </row>
    <row r="22" spans="1:12" s="121" customFormat="1" ht="20.25" customHeight="1">
      <c r="A22" s="952" t="s">
        <v>770</v>
      </c>
      <c r="B22" s="972" t="s">
        <v>702</v>
      </c>
      <c r="C22" s="917"/>
      <c r="D22" s="917"/>
      <c r="E22" s="918"/>
      <c r="F22" s="923" t="s">
        <v>701</v>
      </c>
      <c r="G22" s="917"/>
      <c r="H22" s="917"/>
      <c r="I22" s="917"/>
      <c r="J22" s="917"/>
    </row>
    <row r="23" spans="1:12" s="121" customFormat="1" ht="51" customHeight="1">
      <c r="A23" s="954"/>
      <c r="B23" s="643" t="s">
        <v>771</v>
      </c>
      <c r="C23" s="1014" t="s">
        <v>772</v>
      </c>
      <c r="D23" s="938"/>
      <c r="E23" s="642" t="s">
        <v>773</v>
      </c>
      <c r="F23" s="642" t="s">
        <v>981</v>
      </c>
      <c r="G23" s="642" t="s">
        <v>774</v>
      </c>
      <c r="H23" s="642" t="s">
        <v>775</v>
      </c>
      <c r="I23" s="1014" t="s">
        <v>0</v>
      </c>
      <c r="J23" s="1040"/>
    </row>
    <row r="24" spans="1:12" s="121" customFormat="1" ht="24" customHeight="1">
      <c r="A24" s="91">
        <v>2018</v>
      </c>
      <c r="B24" s="20">
        <v>93070</v>
      </c>
      <c r="C24" s="1304">
        <v>1034220</v>
      </c>
      <c r="D24" s="1304"/>
      <c r="E24" s="366">
        <v>1306</v>
      </c>
      <c r="F24" s="20">
        <v>14250</v>
      </c>
      <c r="G24" s="20">
        <v>0</v>
      </c>
      <c r="H24" s="20">
        <v>126798</v>
      </c>
      <c r="I24" s="1310">
        <v>987548</v>
      </c>
      <c r="J24" s="1310"/>
      <c r="K24" s="55"/>
      <c r="L24" s="55"/>
    </row>
    <row r="25" spans="1:12" s="121" customFormat="1" ht="24" customHeight="1">
      <c r="A25" s="91">
        <v>2019</v>
      </c>
      <c r="B25" s="20">
        <v>113119</v>
      </c>
      <c r="C25" s="1304">
        <v>1040383</v>
      </c>
      <c r="D25" s="1304"/>
      <c r="E25" s="366">
        <v>847</v>
      </c>
      <c r="F25" s="20">
        <v>12310</v>
      </c>
      <c r="G25" s="20">
        <v>17</v>
      </c>
      <c r="H25" s="20">
        <v>122680</v>
      </c>
      <c r="I25" s="1303">
        <v>1019342</v>
      </c>
      <c r="J25" s="1303"/>
      <c r="K25" s="55"/>
      <c r="L25" s="55"/>
    </row>
    <row r="26" spans="1:12" s="121" customFormat="1" ht="24" customHeight="1">
      <c r="A26" s="91">
        <v>2020</v>
      </c>
      <c r="B26" s="20">
        <v>115991</v>
      </c>
      <c r="C26" s="1304">
        <v>993716</v>
      </c>
      <c r="D26" s="1304"/>
      <c r="E26" s="366">
        <v>116</v>
      </c>
      <c r="F26" s="20">
        <v>10292</v>
      </c>
      <c r="G26" s="20">
        <v>13</v>
      </c>
      <c r="H26" s="20">
        <v>82380</v>
      </c>
      <c r="I26" s="1303">
        <v>1017138</v>
      </c>
      <c r="J26" s="1303"/>
      <c r="K26" s="55"/>
      <c r="L26" s="55"/>
    </row>
    <row r="27" spans="1:12" s="121" customFormat="1" ht="24" customHeight="1">
      <c r="A27" s="91">
        <v>2021</v>
      </c>
      <c r="B27" s="20">
        <v>138831</v>
      </c>
      <c r="C27" s="1304">
        <v>1194825</v>
      </c>
      <c r="D27" s="1304"/>
      <c r="E27" s="366">
        <v>185</v>
      </c>
      <c r="F27" s="20">
        <v>9829</v>
      </c>
      <c r="G27" s="20">
        <v>14</v>
      </c>
      <c r="H27" s="20">
        <v>90098</v>
      </c>
      <c r="I27" s="1303">
        <v>1233900</v>
      </c>
      <c r="J27" s="1303"/>
      <c r="K27" s="55"/>
      <c r="L27" s="55"/>
    </row>
    <row r="28" spans="1:12" s="121" customFormat="1" ht="24" customHeight="1" thickBot="1">
      <c r="A28" s="58">
        <v>2022</v>
      </c>
      <c r="B28" s="392">
        <v>194890</v>
      </c>
      <c r="C28" s="1309">
        <v>1599498</v>
      </c>
      <c r="D28" s="1309"/>
      <c r="E28" s="392">
        <v>290</v>
      </c>
      <c r="F28" s="392">
        <v>10779</v>
      </c>
      <c r="G28" s="392">
        <v>6</v>
      </c>
      <c r="H28" s="393">
        <v>101355</v>
      </c>
      <c r="I28" s="1309">
        <v>1682538</v>
      </c>
      <c r="J28" s="1309"/>
      <c r="K28" s="55"/>
      <c r="L28" s="55"/>
    </row>
    <row r="29" spans="1:12" s="121" customFormat="1" ht="12" customHeight="1">
      <c r="A29" s="126" t="s">
        <v>802</v>
      </c>
      <c r="B29" s="110"/>
      <c r="C29" s="110"/>
      <c r="D29" s="110"/>
      <c r="E29" s="110"/>
      <c r="F29" s="110"/>
      <c r="G29" s="353"/>
      <c r="H29" s="353"/>
      <c r="I29" s="110"/>
      <c r="J29" s="56" t="s">
        <v>803</v>
      </c>
    </row>
    <row r="30" spans="1:12" s="121" customFormat="1" ht="11.25">
      <c r="E30" s="211"/>
      <c r="F30" s="211"/>
      <c r="G30" s="218"/>
      <c r="H30" s="218"/>
      <c r="I30" s="211"/>
      <c r="J30" s="211"/>
    </row>
    <row r="31" spans="1:12" s="121" customFormat="1" ht="11.25">
      <c r="E31" s="211"/>
      <c r="F31" s="211"/>
      <c r="G31" s="218"/>
      <c r="H31" s="218"/>
      <c r="I31" s="211"/>
      <c r="J31" s="211"/>
    </row>
    <row r="32" spans="1:12" s="121" customFormat="1" ht="11.25">
      <c r="E32" s="211"/>
      <c r="F32" s="211"/>
      <c r="G32" s="218"/>
      <c r="H32" s="218"/>
      <c r="I32" s="211"/>
      <c r="J32" s="211"/>
    </row>
    <row r="33" spans="5:10" s="121" customFormat="1" ht="11.25">
      <c r="E33" s="211"/>
      <c r="F33" s="211"/>
      <c r="G33" s="218"/>
      <c r="H33" s="218"/>
      <c r="I33" s="211"/>
      <c r="J33" s="211"/>
    </row>
    <row r="34" spans="5:10" s="121" customFormat="1" ht="11.25">
      <c r="E34" s="211"/>
      <c r="F34" s="211"/>
      <c r="G34" s="218"/>
      <c r="H34" s="218"/>
      <c r="I34" s="211"/>
      <c r="J34" s="211"/>
    </row>
    <row r="35" spans="5:10" s="121" customFormat="1" ht="11.25">
      <c r="E35" s="211"/>
      <c r="F35" s="211"/>
      <c r="G35" s="218"/>
      <c r="H35" s="218"/>
      <c r="I35" s="211"/>
      <c r="J35" s="211"/>
    </row>
    <row r="36" spans="5:10" s="121" customFormat="1" ht="11.25">
      <c r="E36" s="211"/>
      <c r="F36" s="211"/>
      <c r="G36" s="218"/>
      <c r="H36" s="218"/>
      <c r="I36" s="211"/>
      <c r="J36" s="211"/>
    </row>
    <row r="37" spans="5:10" s="121" customFormat="1" ht="11.25">
      <c r="E37" s="211"/>
      <c r="F37" s="211"/>
      <c r="G37" s="218"/>
      <c r="H37" s="218"/>
      <c r="I37" s="211"/>
      <c r="J37" s="211"/>
    </row>
    <row r="38" spans="5:10" s="121" customFormat="1" ht="11.25">
      <c r="E38" s="211"/>
      <c r="F38" s="211"/>
      <c r="G38" s="218"/>
      <c r="H38" s="218"/>
      <c r="I38" s="211"/>
      <c r="J38" s="211"/>
    </row>
    <row r="39" spans="5:10" s="121" customFormat="1" ht="11.25">
      <c r="E39" s="211"/>
      <c r="F39" s="211"/>
      <c r="G39" s="218"/>
      <c r="H39" s="218"/>
      <c r="I39" s="211"/>
      <c r="J39" s="211"/>
    </row>
    <row r="40" spans="5:10" s="121" customFormat="1" ht="11.25">
      <c r="E40" s="211"/>
      <c r="F40" s="211"/>
      <c r="G40" s="218"/>
      <c r="H40" s="218"/>
      <c r="I40" s="211"/>
      <c r="J40" s="211"/>
    </row>
    <row r="41" spans="5:10" s="121" customFormat="1" ht="11.25">
      <c r="E41" s="211"/>
      <c r="F41" s="211"/>
      <c r="G41" s="218"/>
      <c r="H41" s="218"/>
      <c r="I41" s="211"/>
      <c r="J41" s="211"/>
    </row>
    <row r="42" spans="5:10" s="121" customFormat="1" ht="11.25">
      <c r="E42" s="211"/>
      <c r="F42" s="211"/>
      <c r="G42" s="218"/>
      <c r="H42" s="218"/>
      <c r="I42" s="211"/>
      <c r="J42" s="211"/>
    </row>
    <row r="43" spans="5:10" s="121" customFormat="1" ht="11.25">
      <c r="E43" s="211"/>
      <c r="F43" s="211"/>
      <c r="G43" s="218"/>
      <c r="H43" s="218"/>
      <c r="I43" s="211"/>
      <c r="J43" s="211"/>
    </row>
    <row r="44" spans="5:10" s="121" customFormat="1" ht="11.25">
      <c r="E44" s="211"/>
      <c r="F44" s="211"/>
      <c r="G44" s="218"/>
      <c r="H44" s="218"/>
      <c r="I44" s="211"/>
      <c r="J44" s="211"/>
    </row>
    <row r="45" spans="5:10" s="121" customFormat="1" ht="11.25">
      <c r="E45" s="211"/>
      <c r="F45" s="211"/>
      <c r="G45" s="218"/>
      <c r="H45" s="218"/>
      <c r="I45" s="211"/>
      <c r="J45" s="211"/>
    </row>
    <row r="46" spans="5:10" s="121" customFormat="1" ht="11.25">
      <c r="E46" s="211"/>
      <c r="F46" s="211"/>
      <c r="G46" s="218"/>
      <c r="H46" s="218"/>
      <c r="I46" s="211"/>
      <c r="J46" s="211"/>
    </row>
    <row r="47" spans="5:10" s="121" customFormat="1" ht="11.25">
      <c r="E47" s="211"/>
      <c r="F47" s="211"/>
      <c r="G47" s="218"/>
      <c r="H47" s="218"/>
      <c r="I47" s="211"/>
      <c r="J47" s="211"/>
    </row>
    <row r="48" spans="5:10" s="121" customFormat="1" ht="11.25">
      <c r="E48" s="211"/>
      <c r="F48" s="211"/>
      <c r="G48" s="218"/>
      <c r="H48" s="218"/>
      <c r="I48" s="211"/>
      <c r="J48" s="211"/>
    </row>
    <row r="49" spans="5:10" s="121" customFormat="1" ht="11.25">
      <c r="E49" s="211"/>
      <c r="F49" s="211"/>
      <c r="G49" s="218"/>
      <c r="H49" s="218"/>
      <c r="I49" s="211"/>
      <c r="J49" s="211"/>
    </row>
    <row r="50" spans="5:10" s="121" customFormat="1" ht="11.25">
      <c r="E50" s="211"/>
      <c r="F50" s="211"/>
      <c r="G50" s="218"/>
      <c r="H50" s="218"/>
      <c r="I50" s="211"/>
      <c r="J50" s="211"/>
    </row>
    <row r="51" spans="5:10" s="121" customFormat="1" ht="11.25">
      <c r="E51" s="211"/>
      <c r="F51" s="211"/>
      <c r="G51" s="218"/>
      <c r="H51" s="218"/>
      <c r="I51" s="211"/>
      <c r="J51" s="211"/>
    </row>
    <row r="52" spans="5:10" s="121" customFormat="1" ht="11.25">
      <c r="E52" s="211"/>
      <c r="F52" s="211"/>
      <c r="G52" s="218"/>
      <c r="H52" s="218"/>
      <c r="I52" s="211"/>
      <c r="J52" s="211"/>
    </row>
    <row r="53" spans="5:10" s="121" customFormat="1" ht="11.25">
      <c r="E53" s="211"/>
      <c r="F53" s="211"/>
      <c r="G53" s="218"/>
      <c r="H53" s="218"/>
      <c r="I53" s="211"/>
      <c r="J53" s="211"/>
    </row>
    <row r="54" spans="5:10" s="121" customFormat="1" ht="11.25">
      <c r="E54" s="211"/>
      <c r="F54" s="211"/>
      <c r="G54" s="218"/>
      <c r="H54" s="218"/>
      <c r="I54" s="211"/>
      <c r="J54" s="211"/>
    </row>
    <row r="55" spans="5:10" s="121" customFormat="1" ht="11.25">
      <c r="E55" s="211"/>
      <c r="F55" s="211"/>
      <c r="G55" s="218"/>
      <c r="H55" s="218"/>
      <c r="I55" s="211"/>
      <c r="J55" s="211"/>
    </row>
    <row r="56" spans="5:10" s="121" customFormat="1" ht="11.25">
      <c r="E56" s="211"/>
      <c r="F56" s="211"/>
      <c r="G56" s="218"/>
      <c r="H56" s="218"/>
      <c r="I56" s="211"/>
      <c r="J56" s="211"/>
    </row>
    <row r="57" spans="5:10" s="121" customFormat="1" ht="11.25">
      <c r="E57" s="211"/>
      <c r="F57" s="211"/>
      <c r="G57" s="218"/>
      <c r="H57" s="218"/>
      <c r="I57" s="211"/>
      <c r="J57" s="211"/>
    </row>
    <row r="58" spans="5:10" s="121" customFormat="1" ht="11.25">
      <c r="E58" s="211"/>
      <c r="F58" s="211"/>
      <c r="G58" s="218"/>
      <c r="H58" s="218"/>
      <c r="I58" s="211"/>
      <c r="J58" s="211"/>
    </row>
    <row r="59" spans="5:10" s="121" customFormat="1" ht="11.25">
      <c r="E59" s="211"/>
      <c r="F59" s="211"/>
      <c r="G59" s="218"/>
      <c r="H59" s="218"/>
      <c r="I59" s="211"/>
      <c r="J59" s="211"/>
    </row>
    <row r="60" spans="5:10" s="121" customFormat="1" ht="11.25">
      <c r="E60" s="211"/>
      <c r="F60" s="211"/>
      <c r="G60" s="218"/>
      <c r="H60" s="218"/>
      <c r="I60" s="211"/>
      <c r="J60" s="211"/>
    </row>
    <row r="61" spans="5:10" s="121" customFormat="1" ht="11.25">
      <c r="E61" s="211"/>
      <c r="F61" s="211"/>
      <c r="G61" s="218"/>
      <c r="H61" s="218"/>
      <c r="I61" s="211"/>
      <c r="J61" s="211"/>
    </row>
    <row r="62" spans="5:10" s="121" customFormat="1" ht="11.25">
      <c r="E62" s="211"/>
      <c r="F62" s="211"/>
      <c r="G62" s="218"/>
      <c r="H62" s="218"/>
      <c r="I62" s="211"/>
      <c r="J62" s="211"/>
    </row>
    <row r="63" spans="5:10" s="121" customFormat="1" ht="11.25">
      <c r="E63" s="211"/>
      <c r="F63" s="211"/>
      <c r="G63" s="218"/>
      <c r="H63" s="218"/>
      <c r="I63" s="211"/>
      <c r="J63" s="211"/>
    </row>
    <row r="64" spans="5:10" s="121" customFormat="1" ht="11.25">
      <c r="E64" s="211"/>
      <c r="F64" s="211"/>
      <c r="G64" s="218"/>
      <c r="H64" s="218"/>
      <c r="I64" s="211"/>
      <c r="J64" s="211"/>
    </row>
    <row r="65" spans="2:10" s="121" customFormat="1" ht="11.25">
      <c r="E65" s="211"/>
      <c r="F65" s="211"/>
      <c r="G65" s="218"/>
      <c r="H65" s="218"/>
      <c r="I65" s="211"/>
      <c r="J65" s="211"/>
    </row>
    <row r="66" spans="2:10" s="121" customFormat="1" ht="11.25">
      <c r="E66" s="211"/>
      <c r="F66" s="211"/>
      <c r="G66" s="218"/>
      <c r="H66" s="218"/>
      <c r="I66" s="211"/>
      <c r="J66" s="211"/>
    </row>
    <row r="67" spans="2:10" s="121" customFormat="1" ht="11.25">
      <c r="E67" s="211"/>
      <c r="F67" s="211"/>
      <c r="G67" s="218"/>
      <c r="H67" s="218"/>
      <c r="I67" s="211"/>
      <c r="J67" s="211"/>
    </row>
    <row r="68" spans="2:10" s="121" customFormat="1" ht="11.25">
      <c r="E68" s="211"/>
      <c r="F68" s="211"/>
      <c r="G68" s="218"/>
      <c r="H68" s="218"/>
      <c r="I68" s="211"/>
      <c r="J68" s="211"/>
    </row>
    <row r="69" spans="2:10" s="121" customFormat="1" ht="11.25">
      <c r="E69" s="211"/>
      <c r="F69" s="211"/>
      <c r="G69" s="218"/>
      <c r="H69" s="218"/>
      <c r="I69" s="211"/>
      <c r="J69" s="211"/>
    </row>
    <row r="70" spans="2:10" s="121" customFormat="1" ht="11.25">
      <c r="E70" s="211"/>
      <c r="F70" s="211"/>
      <c r="G70" s="218"/>
      <c r="H70" s="218"/>
      <c r="I70" s="211"/>
      <c r="J70" s="211"/>
    </row>
    <row r="71" spans="2:10" s="121" customFormat="1" ht="11.25">
      <c r="E71" s="211"/>
      <c r="F71" s="211"/>
      <c r="G71" s="218"/>
      <c r="H71" s="218"/>
      <c r="I71" s="211"/>
      <c r="J71" s="211"/>
    </row>
    <row r="72" spans="2:10" s="121" customFormat="1" ht="11.25">
      <c r="E72" s="211"/>
      <c r="F72" s="211"/>
      <c r="G72" s="218"/>
      <c r="H72" s="218"/>
      <c r="I72" s="211"/>
      <c r="J72" s="211"/>
    </row>
    <row r="73" spans="2:10" s="121" customFormat="1" ht="11.25">
      <c r="E73" s="211"/>
      <c r="F73" s="211"/>
      <c r="G73" s="218"/>
      <c r="H73" s="218"/>
      <c r="I73" s="211"/>
      <c r="J73" s="211"/>
    </row>
    <row r="74" spans="2:10">
      <c r="B74" s="121"/>
      <c r="C74" s="121"/>
      <c r="D74" s="121"/>
      <c r="E74" s="211"/>
      <c r="F74" s="211"/>
      <c r="G74" s="218"/>
      <c r="H74" s="218"/>
      <c r="I74" s="211"/>
      <c r="J74" s="211"/>
    </row>
    <row r="75" spans="2:10">
      <c r="B75" s="121"/>
      <c r="C75" s="121"/>
      <c r="D75" s="121"/>
      <c r="E75" s="211"/>
      <c r="F75" s="211"/>
      <c r="G75" s="218"/>
      <c r="H75" s="218"/>
      <c r="I75" s="211"/>
      <c r="J75" s="211"/>
    </row>
    <row r="76" spans="2:10">
      <c r="B76" s="121"/>
      <c r="C76" s="121"/>
      <c r="D76" s="121"/>
      <c r="E76" s="211"/>
      <c r="F76" s="211"/>
      <c r="G76" s="218"/>
      <c r="H76" s="218"/>
      <c r="I76" s="211"/>
      <c r="J76" s="211"/>
    </row>
    <row r="77" spans="2:10">
      <c r="B77" s="121"/>
      <c r="C77" s="121"/>
      <c r="D77" s="121"/>
      <c r="E77" s="211"/>
      <c r="F77" s="211"/>
      <c r="G77" s="218"/>
      <c r="H77" s="218"/>
      <c r="I77" s="211"/>
      <c r="J77" s="211"/>
    </row>
    <row r="78" spans="2:10">
      <c r="B78" s="121"/>
      <c r="C78" s="121"/>
      <c r="D78" s="121"/>
      <c r="E78" s="211"/>
      <c r="F78" s="211"/>
      <c r="G78" s="218"/>
      <c r="H78" s="218"/>
      <c r="I78" s="211"/>
      <c r="J78" s="211"/>
    </row>
  </sheetData>
  <sheetProtection selectLockedCells="1"/>
  <mergeCells count="46">
    <mergeCell ref="F15:G15"/>
    <mergeCell ref="D15:E15"/>
    <mergeCell ref="D16:E16"/>
    <mergeCell ref="B15:C15"/>
    <mergeCell ref="A3:J3"/>
    <mergeCell ref="A4:J4"/>
    <mergeCell ref="A6:A7"/>
    <mergeCell ref="B6:B7"/>
    <mergeCell ref="C6:J6"/>
    <mergeCell ref="A14:A15"/>
    <mergeCell ref="A22:A23"/>
    <mergeCell ref="F16:G16"/>
    <mergeCell ref="B14:J14"/>
    <mergeCell ref="B22:E22"/>
    <mergeCell ref="F22:J22"/>
    <mergeCell ref="H18:I18"/>
    <mergeCell ref="F18:G18"/>
    <mergeCell ref="D18:E18"/>
    <mergeCell ref="B18:C18"/>
    <mergeCell ref="H15:I15"/>
    <mergeCell ref="H20:I20"/>
    <mergeCell ref="H17:I17"/>
    <mergeCell ref="B16:C16"/>
    <mergeCell ref="F17:G17"/>
    <mergeCell ref="B17:C17"/>
    <mergeCell ref="H16:I16"/>
    <mergeCell ref="C28:D28"/>
    <mergeCell ref="I28:J28"/>
    <mergeCell ref="C24:D24"/>
    <mergeCell ref="C23:D23"/>
    <mergeCell ref="I23:J23"/>
    <mergeCell ref="C25:D25"/>
    <mergeCell ref="I25:J25"/>
    <mergeCell ref="I24:J24"/>
    <mergeCell ref="I26:J26"/>
    <mergeCell ref="C26:D26"/>
    <mergeCell ref="H19:I19"/>
    <mergeCell ref="I27:J27"/>
    <mergeCell ref="D17:E17"/>
    <mergeCell ref="C27:D27"/>
    <mergeCell ref="D19:E19"/>
    <mergeCell ref="B19:C19"/>
    <mergeCell ref="F19:G19"/>
    <mergeCell ref="F20:G20"/>
    <mergeCell ref="D20:E20"/>
    <mergeCell ref="B20:C20"/>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view="pageBreakPreview" zoomScaleNormal="100" zoomScaleSheetLayoutView="100" workbookViewId="0">
      <selection activeCell="F2" sqref="F2"/>
    </sheetView>
  </sheetViews>
  <sheetFormatPr defaultRowHeight="14.25"/>
  <cols>
    <col min="1" max="1" width="14.375" style="53" customWidth="1"/>
    <col min="2" max="6" width="13.625" style="19" customWidth="1"/>
    <col min="7" max="16384" width="9" style="19"/>
  </cols>
  <sheetData>
    <row r="1" spans="1:6" s="192" customFormat="1" ht="14.1" customHeight="1">
      <c r="A1" s="669"/>
      <c r="F1" s="193" t="s">
        <v>1316</v>
      </c>
    </row>
    <row r="2" spans="1:6" s="121" customFormat="1" ht="14.1" customHeight="1">
      <c r="A2" s="661"/>
      <c r="F2" s="326"/>
    </row>
    <row r="3" spans="1:6" s="630" customFormat="1" ht="20.100000000000001" customHeight="1">
      <c r="A3" s="908" t="s">
        <v>473</v>
      </c>
      <c r="B3" s="908"/>
      <c r="C3" s="908"/>
      <c r="D3" s="908"/>
      <c r="E3" s="908"/>
      <c r="F3" s="908"/>
    </row>
    <row r="4" spans="1:6" s="631" customFormat="1" ht="24" customHeight="1">
      <c r="A4" s="908" t="s">
        <v>703</v>
      </c>
      <c r="B4" s="908"/>
      <c r="C4" s="908"/>
      <c r="D4" s="908"/>
      <c r="E4" s="908"/>
      <c r="F4" s="908"/>
    </row>
    <row r="5" spans="1:6" s="661" customFormat="1" ht="18" customHeight="1" thickBot="1">
      <c r="A5" s="661" t="s">
        <v>34</v>
      </c>
      <c r="F5" s="326" t="s">
        <v>35</v>
      </c>
    </row>
    <row r="6" spans="1:6" s="121" customFormat="1" ht="24.95" customHeight="1">
      <c r="A6" s="997" t="s">
        <v>778</v>
      </c>
      <c r="B6" s="1000" t="s">
        <v>280</v>
      </c>
      <c r="C6" s="1001" t="s">
        <v>704</v>
      </c>
      <c r="D6" s="1301"/>
      <c r="E6" s="1301"/>
      <c r="F6" s="1301"/>
    </row>
    <row r="7" spans="1:6" s="121" customFormat="1" ht="34.5" customHeight="1">
      <c r="A7" s="998"/>
      <c r="B7" s="937"/>
      <c r="C7" s="940"/>
      <c r="D7" s="636" t="s">
        <v>707</v>
      </c>
      <c r="E7" s="636" t="s">
        <v>708</v>
      </c>
      <c r="F7" s="640" t="s">
        <v>709</v>
      </c>
    </row>
    <row r="8" spans="1:6" s="327" customFormat="1" ht="27.95" customHeight="1">
      <c r="A8" s="649">
        <v>2018</v>
      </c>
      <c r="B8" s="20">
        <v>1667446</v>
      </c>
      <c r="C8" s="20">
        <v>1225220</v>
      </c>
      <c r="D8" s="20">
        <v>157652</v>
      </c>
      <c r="E8" s="20">
        <v>1067289</v>
      </c>
      <c r="F8" s="20">
        <v>0</v>
      </c>
    </row>
    <row r="9" spans="1:6" s="327" customFormat="1" ht="27.95" customHeight="1">
      <c r="A9" s="649">
        <v>2019</v>
      </c>
      <c r="B9" s="20">
        <v>1688556</v>
      </c>
      <c r="C9" s="20">
        <v>1236236</v>
      </c>
      <c r="D9" s="20">
        <v>161948</v>
      </c>
      <c r="E9" s="20">
        <v>1073966</v>
      </c>
      <c r="F9" s="20">
        <v>0</v>
      </c>
    </row>
    <row r="10" spans="1:6" s="327" customFormat="1" ht="27.95" customHeight="1">
      <c r="A10" s="649">
        <v>2020</v>
      </c>
      <c r="B10" s="20">
        <v>1691921</v>
      </c>
      <c r="C10" s="20">
        <v>1233704</v>
      </c>
      <c r="D10" s="20">
        <v>165374</v>
      </c>
      <c r="E10" s="20">
        <v>1067965</v>
      </c>
      <c r="F10" s="20">
        <v>0</v>
      </c>
    </row>
    <row r="11" spans="1:6" s="327" customFormat="1" ht="27.95" customHeight="1">
      <c r="A11" s="649">
        <v>2021</v>
      </c>
      <c r="B11" s="20">
        <v>1714805</v>
      </c>
      <c r="C11" s="20">
        <v>1242371</v>
      </c>
      <c r="D11" s="20">
        <v>169210</v>
      </c>
      <c r="E11" s="20">
        <v>1072761</v>
      </c>
      <c r="F11" s="20">
        <v>0</v>
      </c>
    </row>
    <row r="12" spans="1:6" s="327" customFormat="1" ht="27.95" customHeight="1">
      <c r="A12" s="651">
        <v>2022</v>
      </c>
      <c r="B12" s="291">
        <f>IF(SUM(B14:B15)=SUM(C12,C23),SUM(B14:B15),"err")</f>
        <v>1722813</v>
      </c>
      <c r="C12" s="10">
        <f>IF(SUM(C14:C15)=SUM(D12:F12,B23),SUM(C14:C15),"err")</f>
        <v>1242957</v>
      </c>
      <c r="D12" s="10">
        <f t="shared" ref="D12:F12" si="0">SUM(D14:D15)</f>
        <v>171868</v>
      </c>
      <c r="E12" s="10">
        <f t="shared" si="0"/>
        <v>1070658</v>
      </c>
      <c r="F12" s="10">
        <f t="shared" si="0"/>
        <v>0</v>
      </c>
    </row>
    <row r="13" spans="1:6" s="327" customFormat="1" ht="27.95" customHeight="1">
      <c r="A13" s="651"/>
      <c r="B13" s="10"/>
      <c r="C13" s="10"/>
      <c r="D13" s="10"/>
      <c r="E13" s="10"/>
      <c r="F13" s="10"/>
    </row>
    <row r="14" spans="1:6" s="121" customFormat="1" ht="27.95" customHeight="1">
      <c r="A14" s="370" t="s">
        <v>16</v>
      </c>
      <c r="B14" s="20">
        <f>SUM(C14,C25)</f>
        <v>1011816</v>
      </c>
      <c r="C14" s="20">
        <f>SUM(D14:F14,B25)</f>
        <v>875868</v>
      </c>
      <c r="D14" s="466">
        <v>168112</v>
      </c>
      <c r="E14" s="466">
        <v>707378</v>
      </c>
      <c r="F14" s="466">
        <v>0</v>
      </c>
    </row>
    <row r="15" spans="1:6" s="121" customFormat="1" ht="27.95" customHeight="1" thickBot="1">
      <c r="A15" s="48" t="s">
        <v>17</v>
      </c>
      <c r="B15" s="20">
        <f>SUM(C15,C26)</f>
        <v>710997</v>
      </c>
      <c r="C15" s="20">
        <f>SUM(D15:F15,B26)</f>
        <v>367089</v>
      </c>
      <c r="D15" s="466">
        <v>3756</v>
      </c>
      <c r="E15" s="466">
        <v>363280</v>
      </c>
      <c r="F15" s="466">
        <v>0</v>
      </c>
    </row>
    <row r="16" spans="1:6" s="121" customFormat="1" ht="20.100000000000001" customHeight="1" thickBot="1">
      <c r="A16" s="1323"/>
      <c r="B16" s="1323"/>
      <c r="C16" s="1323"/>
      <c r="D16" s="1323"/>
      <c r="E16" s="1323"/>
      <c r="F16" s="1323"/>
    </row>
    <row r="17" spans="1:6" s="121" customFormat="1" ht="24.95" customHeight="1">
      <c r="A17" s="997" t="s">
        <v>777</v>
      </c>
      <c r="B17" s="51" t="s">
        <v>705</v>
      </c>
      <c r="C17" s="1001" t="s">
        <v>706</v>
      </c>
      <c r="D17" s="1301"/>
      <c r="E17" s="1301"/>
      <c r="F17" s="1301"/>
    </row>
    <row r="18" spans="1:6" s="121" customFormat="1" ht="33.75" customHeight="1">
      <c r="A18" s="998"/>
      <c r="B18" s="634" t="s">
        <v>248</v>
      </c>
      <c r="C18" s="940"/>
      <c r="D18" s="636" t="s">
        <v>710</v>
      </c>
      <c r="E18" s="636" t="s">
        <v>711</v>
      </c>
      <c r="F18" s="640" t="s">
        <v>982</v>
      </c>
    </row>
    <row r="19" spans="1:6" s="327" customFormat="1" ht="27.95" customHeight="1">
      <c r="A19" s="649">
        <v>2018</v>
      </c>
      <c r="B19" s="20">
        <v>279</v>
      </c>
      <c r="C19" s="20">
        <v>442226</v>
      </c>
      <c r="D19" s="20">
        <v>404275</v>
      </c>
      <c r="E19" s="20">
        <v>429</v>
      </c>
      <c r="F19" s="20">
        <v>37522</v>
      </c>
    </row>
    <row r="20" spans="1:6" s="327" customFormat="1" ht="27.95" customHeight="1">
      <c r="A20" s="649">
        <v>2019</v>
      </c>
      <c r="B20" s="20">
        <v>322</v>
      </c>
      <c r="C20" s="20">
        <v>452320</v>
      </c>
      <c r="D20" s="20">
        <v>416635</v>
      </c>
      <c r="E20" s="20">
        <v>449</v>
      </c>
      <c r="F20" s="20">
        <v>35236</v>
      </c>
    </row>
    <row r="21" spans="1:6" s="327" customFormat="1" ht="27.95" customHeight="1">
      <c r="A21" s="649">
        <v>2020</v>
      </c>
      <c r="B21" s="20">
        <v>365</v>
      </c>
      <c r="C21" s="20">
        <v>458217</v>
      </c>
      <c r="D21" s="20">
        <v>424656</v>
      </c>
      <c r="E21" s="20">
        <v>470</v>
      </c>
      <c r="F21" s="20">
        <v>33091</v>
      </c>
    </row>
    <row r="22" spans="1:6" s="327" customFormat="1" ht="27.95" customHeight="1">
      <c r="A22" s="649">
        <v>2021</v>
      </c>
      <c r="B22" s="20">
        <v>400</v>
      </c>
      <c r="C22" s="20">
        <v>472434</v>
      </c>
      <c r="D22" s="20">
        <v>441085</v>
      </c>
      <c r="E22" s="20">
        <v>519</v>
      </c>
      <c r="F22" s="20">
        <v>30830</v>
      </c>
    </row>
    <row r="23" spans="1:6" s="327" customFormat="1" ht="27.95" customHeight="1">
      <c r="A23" s="651">
        <v>2022</v>
      </c>
      <c r="B23" s="10">
        <f>SUM(B25:B26)</f>
        <v>431</v>
      </c>
      <c r="C23" s="10">
        <f>IF(SUM(C25:C26)=SUM(D23:F23),SUM(C25:C26),"err")</f>
        <v>479856</v>
      </c>
      <c r="D23" s="10">
        <f t="shared" ref="D23:F23" si="1">SUM(D25:D26)</f>
        <v>451282</v>
      </c>
      <c r="E23" s="10">
        <f t="shared" si="1"/>
        <v>559</v>
      </c>
      <c r="F23" s="10">
        <f t="shared" si="1"/>
        <v>28015</v>
      </c>
    </row>
    <row r="24" spans="1:6" s="327" customFormat="1" ht="27.95" customHeight="1">
      <c r="A24" s="651"/>
      <c r="B24" s="10"/>
      <c r="C24" s="10"/>
      <c r="D24" s="10"/>
      <c r="E24" s="10"/>
      <c r="F24" s="10"/>
    </row>
    <row r="25" spans="1:6" s="121" customFormat="1" ht="27.95" customHeight="1">
      <c r="A25" s="370" t="s">
        <v>16</v>
      </c>
      <c r="B25" s="466">
        <v>378</v>
      </c>
      <c r="C25" s="20">
        <f>SUM(D25:F25)</f>
        <v>135948</v>
      </c>
      <c r="D25" s="466">
        <v>114945</v>
      </c>
      <c r="E25" s="466">
        <v>546</v>
      </c>
      <c r="F25" s="466">
        <v>20457</v>
      </c>
    </row>
    <row r="26" spans="1:6" s="121" customFormat="1" ht="27.95" customHeight="1" thickBot="1">
      <c r="A26" s="48" t="s">
        <v>17</v>
      </c>
      <c r="B26" s="467">
        <v>53</v>
      </c>
      <c r="C26" s="337">
        <f>SUM(D26:F26)</f>
        <v>343908</v>
      </c>
      <c r="D26" s="468">
        <v>336337</v>
      </c>
      <c r="E26" s="468">
        <v>13</v>
      </c>
      <c r="F26" s="468">
        <v>7558</v>
      </c>
    </row>
    <row r="27" spans="1:6" s="126" customFormat="1" ht="12" customHeight="1">
      <c r="A27" s="126" t="s">
        <v>800</v>
      </c>
      <c r="D27" s="821"/>
      <c r="F27" s="56" t="s">
        <v>804</v>
      </c>
    </row>
    <row r="28" spans="1:6" s="121" customFormat="1" ht="11.25"/>
    <row r="29" spans="1:6" s="121" customFormat="1" ht="11.25"/>
    <row r="30" spans="1:6" s="121" customFormat="1" ht="11.25"/>
    <row r="31" spans="1:6" s="121" customFormat="1" ht="11.25"/>
    <row r="32" spans="1:6" s="121" customFormat="1" ht="11.25"/>
    <row r="33" s="121" customFormat="1" ht="11.25"/>
    <row r="34" s="121" customFormat="1" ht="11.25"/>
    <row r="35" s="121" customFormat="1" ht="11.25"/>
    <row r="36" s="121" customFormat="1" ht="11.25"/>
    <row r="37" s="121" customFormat="1" ht="11.25"/>
    <row r="38" s="121" customFormat="1" ht="11.25"/>
    <row r="39" s="121" customFormat="1" ht="11.25"/>
    <row r="40" s="121" customFormat="1" ht="11.25"/>
    <row r="41" s="121" customFormat="1" ht="11.25"/>
    <row r="42" s="121" customFormat="1" ht="11.25"/>
    <row r="43" s="121" customFormat="1" ht="11.25"/>
    <row r="44" s="121" customFormat="1" ht="11.25"/>
    <row r="45" s="121" customFormat="1" ht="11.25"/>
    <row r="46" s="121" customFormat="1" ht="11.25"/>
    <row r="47" s="121" customFormat="1" ht="11.25"/>
    <row r="48" s="121" customFormat="1" ht="11.25"/>
    <row r="49" s="121" customFormat="1" ht="11.25"/>
    <row r="50" s="121" customFormat="1" ht="11.25"/>
    <row r="51" s="121" customFormat="1" ht="11.25"/>
    <row r="52" s="121" customFormat="1" ht="11.25"/>
    <row r="53" s="121" customFormat="1" ht="11.25"/>
    <row r="54" s="121" customFormat="1" ht="11.25"/>
    <row r="55" s="121" customFormat="1" ht="11.25"/>
    <row r="56" s="121" customFormat="1" ht="11.25"/>
    <row r="57" s="121" customFormat="1" ht="11.25"/>
    <row r="58" s="121" customFormat="1" ht="11.25"/>
    <row r="59" s="121" customFormat="1" ht="11.25"/>
    <row r="60" s="121" customFormat="1" ht="11.25"/>
    <row r="61" s="121" customFormat="1" ht="11.25"/>
    <row r="62" s="121" customFormat="1" ht="11.25"/>
    <row r="63" s="121" customFormat="1" ht="11.25"/>
    <row r="64" s="121" customFormat="1" ht="11.25"/>
    <row r="65" s="121" customFormat="1" ht="11.25"/>
    <row r="66" s="121" customFormat="1" ht="11.25"/>
    <row r="67" s="121" customFormat="1" ht="11.25"/>
    <row r="68" s="121" customFormat="1" ht="11.25"/>
    <row r="69" s="121" customFormat="1" ht="11.25"/>
    <row r="70" s="121" customFormat="1" ht="11.25"/>
    <row r="71" s="121" customFormat="1" ht="11.25"/>
    <row r="72" s="121" customFormat="1" ht="11.25"/>
    <row r="73" s="121" customFormat="1" ht="11.25"/>
    <row r="74" s="121" customFormat="1" ht="11.25"/>
    <row r="75" s="121" customFormat="1" ht="11.25"/>
    <row r="76" s="121" customFormat="1" ht="11.25"/>
    <row r="77" s="121" customFormat="1" ht="11.25"/>
    <row r="78" s="121" customFormat="1" ht="11.25"/>
    <row r="79" s="121" customFormat="1" ht="11.25"/>
    <row r="80" s="121" customFormat="1" ht="11.25"/>
    <row r="81" s="121" customFormat="1" ht="11.25"/>
    <row r="82" s="121" customFormat="1" ht="11.25"/>
    <row r="83" s="121" customFormat="1" ht="11.25"/>
    <row r="84" s="121" customFormat="1" ht="11.25"/>
    <row r="85" s="121" customFormat="1" ht="11.25"/>
    <row r="86" s="121" customFormat="1" ht="11.25"/>
    <row r="87" s="121" customFormat="1" ht="11.25"/>
    <row r="88" s="121" customFormat="1" ht="11.25"/>
    <row r="89" s="121" customFormat="1" ht="11.25"/>
    <row r="90" s="121" customFormat="1" ht="11.25"/>
    <row r="91" s="121" customFormat="1" ht="11.25"/>
    <row r="92" s="121" customFormat="1" ht="11.25"/>
    <row r="93" s="121" customFormat="1" ht="11.25"/>
    <row r="94" s="121" customFormat="1" ht="11.25"/>
    <row r="95" s="121" customFormat="1" ht="11.25"/>
    <row r="96" s="121" customFormat="1" ht="11.25"/>
    <row r="97" s="121" customFormat="1" ht="11.25"/>
    <row r="98" s="121" customFormat="1" ht="11.25"/>
    <row r="99" s="121" customFormat="1" ht="11.25"/>
    <row r="100" s="121" customFormat="1" ht="11.25"/>
    <row r="101" s="121" customFormat="1" ht="11.25"/>
  </sheetData>
  <sheetProtection selectLockedCells="1"/>
  <mergeCells count="10">
    <mergeCell ref="A16:F16"/>
    <mergeCell ref="A17:A18"/>
    <mergeCell ref="C17:C18"/>
    <mergeCell ref="D17:F17"/>
    <mergeCell ref="A3:F3"/>
    <mergeCell ref="A4:F4"/>
    <mergeCell ref="A6:A7"/>
    <mergeCell ref="B6:B7"/>
    <mergeCell ref="C6:C7"/>
    <mergeCell ref="D6:F6"/>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ignoredErrors>
    <ignoredError sqref="C23" 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zoomScaleNormal="100" zoomScaleSheetLayoutView="100" workbookViewId="0">
      <selection activeCell="A2" sqref="A2"/>
    </sheetView>
  </sheetViews>
  <sheetFormatPr defaultRowHeight="14.25"/>
  <cols>
    <col min="1" max="1" width="8.375" style="18" customWidth="1"/>
    <col min="2" max="3" width="8.625" style="19" customWidth="1"/>
    <col min="4" max="10" width="8.125" style="19" customWidth="1"/>
    <col min="11" max="16384" width="9" style="19"/>
  </cols>
  <sheetData>
    <row r="1" spans="1:12" s="192" customFormat="1" ht="14.1" customHeight="1">
      <c r="A1" s="669" t="s">
        <v>1317</v>
      </c>
      <c r="J1" s="193"/>
    </row>
    <row r="2" spans="1:12" s="121" customFormat="1" ht="14.1" customHeight="1">
      <c r="A2" s="661"/>
      <c r="J2" s="326"/>
    </row>
    <row r="3" spans="1:12" s="630" customFormat="1" ht="20.100000000000001" customHeight="1">
      <c r="A3" s="908" t="s">
        <v>435</v>
      </c>
      <c r="B3" s="908"/>
      <c r="C3" s="908"/>
      <c r="D3" s="908"/>
      <c r="E3" s="908"/>
      <c r="F3" s="908"/>
      <c r="G3" s="908"/>
      <c r="H3" s="908"/>
      <c r="I3" s="908"/>
      <c r="J3" s="908"/>
    </row>
    <row r="4" spans="1:12" s="631" customFormat="1" ht="24" customHeight="1">
      <c r="A4" s="908" t="s">
        <v>718</v>
      </c>
      <c r="B4" s="908"/>
      <c r="C4" s="908"/>
      <c r="D4" s="908"/>
      <c r="E4" s="908"/>
      <c r="F4" s="908"/>
      <c r="G4" s="908"/>
      <c r="H4" s="908"/>
      <c r="I4" s="908"/>
      <c r="J4" s="908"/>
    </row>
    <row r="5" spans="1:12" s="661" customFormat="1" ht="18" customHeight="1" thickBot="1">
      <c r="A5" s="661" t="s">
        <v>34</v>
      </c>
      <c r="J5" s="326" t="s">
        <v>293</v>
      </c>
    </row>
    <row r="6" spans="1:12" s="121" customFormat="1" ht="25.5" customHeight="1">
      <c r="A6" s="1324" t="s">
        <v>779</v>
      </c>
      <c r="B6" s="1327" t="s">
        <v>719</v>
      </c>
      <c r="C6" s="1328"/>
      <c r="D6" s="1328" t="s">
        <v>713</v>
      </c>
      <c r="E6" s="1328"/>
      <c r="F6" s="1328"/>
      <c r="G6" s="1328"/>
      <c r="H6" s="1328"/>
      <c r="I6" s="1328"/>
      <c r="J6" s="1329"/>
    </row>
    <row r="7" spans="1:12" s="121" customFormat="1" ht="25.5" customHeight="1">
      <c r="A7" s="1325"/>
      <c r="B7" s="1330" t="s">
        <v>781</v>
      </c>
      <c r="C7" s="1332" t="s">
        <v>294</v>
      </c>
      <c r="D7" s="1332" t="s">
        <v>295</v>
      </c>
      <c r="E7" s="1332"/>
      <c r="F7" s="1332" t="s">
        <v>717</v>
      </c>
      <c r="G7" s="1332"/>
      <c r="H7" s="1332" t="s">
        <v>708</v>
      </c>
      <c r="I7" s="1332"/>
      <c r="J7" s="532" t="s">
        <v>296</v>
      </c>
    </row>
    <row r="8" spans="1:12" s="121" customFormat="1" ht="25.5" customHeight="1">
      <c r="A8" s="1326"/>
      <c r="B8" s="1331"/>
      <c r="C8" s="1333"/>
      <c r="D8" s="682" t="s">
        <v>782</v>
      </c>
      <c r="E8" s="682" t="s">
        <v>294</v>
      </c>
      <c r="F8" s="682" t="s">
        <v>782</v>
      </c>
      <c r="G8" s="682" t="s">
        <v>294</v>
      </c>
      <c r="H8" s="682" t="s">
        <v>782</v>
      </c>
      <c r="I8" s="682" t="s">
        <v>294</v>
      </c>
      <c r="J8" s="533" t="s">
        <v>782</v>
      </c>
    </row>
    <row r="9" spans="1:12" s="121" customFormat="1" ht="27.75" customHeight="1">
      <c r="A9" s="535">
        <v>2018</v>
      </c>
      <c r="B9" s="534">
        <v>69928</v>
      </c>
      <c r="C9" s="534">
        <v>39210</v>
      </c>
      <c r="D9" s="534">
        <v>38440</v>
      </c>
      <c r="E9" s="534">
        <v>20227</v>
      </c>
      <c r="F9" s="534">
        <v>5337</v>
      </c>
      <c r="G9" s="534">
        <v>1450</v>
      </c>
      <c r="H9" s="534">
        <v>28942</v>
      </c>
      <c r="I9" s="534">
        <v>17491</v>
      </c>
      <c r="J9" s="534">
        <v>4161</v>
      </c>
      <c r="K9" s="47"/>
      <c r="L9" s="47"/>
    </row>
    <row r="10" spans="1:12" s="121" customFormat="1" ht="27.75" customHeight="1">
      <c r="A10" s="535">
        <v>2019</v>
      </c>
      <c r="B10" s="534">
        <v>70656</v>
      </c>
      <c r="C10" s="534">
        <v>40509</v>
      </c>
      <c r="D10" s="534">
        <v>37801</v>
      </c>
      <c r="E10" s="534">
        <v>19979</v>
      </c>
      <c r="F10" s="534">
        <v>5088</v>
      </c>
      <c r="G10" s="534">
        <v>1227</v>
      </c>
      <c r="H10" s="534">
        <v>28135</v>
      </c>
      <c r="I10" s="534">
        <v>17382</v>
      </c>
      <c r="J10" s="534">
        <v>4578</v>
      </c>
      <c r="K10" s="47"/>
      <c r="L10" s="47"/>
    </row>
    <row r="11" spans="1:12" s="121" customFormat="1" ht="27.75" customHeight="1">
      <c r="A11" s="535">
        <v>2020</v>
      </c>
      <c r="B11" s="534">
        <v>65817</v>
      </c>
      <c r="C11" s="534">
        <v>38799</v>
      </c>
      <c r="D11" s="534">
        <v>31801</v>
      </c>
      <c r="E11" s="534">
        <v>17237</v>
      </c>
      <c r="F11" s="534">
        <v>4285</v>
      </c>
      <c r="G11" s="534">
        <v>977</v>
      </c>
      <c r="H11" s="534">
        <v>22267</v>
      </c>
      <c r="I11" s="534">
        <v>14561</v>
      </c>
      <c r="J11" s="534">
        <v>5249</v>
      </c>
      <c r="K11" s="47"/>
      <c r="L11" s="47"/>
    </row>
    <row r="12" spans="1:12" s="121" customFormat="1" ht="27.75" customHeight="1">
      <c r="A12" s="535">
        <v>2021</v>
      </c>
      <c r="B12" s="534">
        <v>64931</v>
      </c>
      <c r="C12" s="534">
        <v>40774</v>
      </c>
      <c r="D12" s="534">
        <v>31549</v>
      </c>
      <c r="E12" s="534">
        <v>18252</v>
      </c>
      <c r="F12" s="534">
        <v>3670</v>
      </c>
      <c r="G12" s="534">
        <v>835</v>
      </c>
      <c r="H12" s="534">
        <v>22528</v>
      </c>
      <c r="I12" s="534">
        <v>15757</v>
      </c>
      <c r="J12" s="534">
        <v>5351</v>
      </c>
      <c r="K12" s="47"/>
      <c r="L12" s="47"/>
    </row>
    <row r="13" spans="1:12" s="327" customFormat="1" ht="27.75" customHeight="1">
      <c r="A13" s="536">
        <v>2022</v>
      </c>
      <c r="B13" s="537">
        <f>IF(B15+B16=SUM(D13,C25),SUM(B15:B16),"err")</f>
        <v>53276</v>
      </c>
      <c r="C13" s="537">
        <f>IF(C15+C16=SUM(E13,D25),SUM(C15:C16),"err")</f>
        <v>32271</v>
      </c>
      <c r="D13" s="537">
        <f>IF(D15+D16=SUM(F13,H13,J13),SUM(D15:D16),"err")</f>
        <v>26217</v>
      </c>
      <c r="E13" s="537">
        <f>IF(E15+E16=SUM(G13,I13,B25),SUM(E15:E16),"err")</f>
        <v>14375</v>
      </c>
      <c r="F13" s="537">
        <f t="shared" ref="F13:J13" si="0">F15+F16</f>
        <v>3053</v>
      </c>
      <c r="G13" s="537">
        <f t="shared" si="0"/>
        <v>741</v>
      </c>
      <c r="H13" s="537">
        <f t="shared" si="0"/>
        <v>18173</v>
      </c>
      <c r="I13" s="537">
        <f t="shared" si="0"/>
        <v>12056</v>
      </c>
      <c r="J13" s="537">
        <f t="shared" si="0"/>
        <v>4991</v>
      </c>
    </row>
    <row r="14" spans="1:12" s="327" customFormat="1" ht="11.25" customHeight="1">
      <c r="A14" s="536"/>
      <c r="B14" s="537"/>
      <c r="C14" s="537"/>
      <c r="D14" s="537"/>
      <c r="E14" s="537"/>
      <c r="F14" s="537"/>
      <c r="G14" s="537"/>
      <c r="H14" s="537"/>
      <c r="I14" s="537"/>
      <c r="J14" s="537"/>
    </row>
    <row r="15" spans="1:12" s="327" customFormat="1" ht="27.75" customHeight="1">
      <c r="A15" s="538" t="s">
        <v>16</v>
      </c>
      <c r="B15" s="539">
        <f>D15+C27</f>
        <v>45316</v>
      </c>
      <c r="C15" s="539">
        <f>E15+D27</f>
        <v>27044</v>
      </c>
      <c r="D15" s="539">
        <f>SUM(F15,H15,J15)</f>
        <v>25483</v>
      </c>
      <c r="E15" s="539">
        <f>SUM(G15,I15,B27)</f>
        <v>14006</v>
      </c>
      <c r="F15" s="540">
        <v>3014</v>
      </c>
      <c r="G15" s="540">
        <v>735</v>
      </c>
      <c r="H15" s="540">
        <v>17560</v>
      </c>
      <c r="I15" s="540">
        <v>11712</v>
      </c>
      <c r="J15" s="540">
        <v>4909</v>
      </c>
    </row>
    <row r="16" spans="1:12" s="327" customFormat="1" ht="27.75" customHeight="1" thickBot="1">
      <c r="A16" s="541" t="s">
        <v>17</v>
      </c>
      <c r="B16" s="539">
        <f>D16+C28</f>
        <v>7960</v>
      </c>
      <c r="C16" s="539">
        <f>E16+D28</f>
        <v>5227</v>
      </c>
      <c r="D16" s="539">
        <f>SUM(F16,H16,J16)</f>
        <v>734</v>
      </c>
      <c r="E16" s="539">
        <f>SUM(G16,I16,B28)</f>
        <v>369</v>
      </c>
      <c r="F16" s="542">
        <v>39</v>
      </c>
      <c r="G16" s="542">
        <v>6</v>
      </c>
      <c r="H16" s="542">
        <v>613</v>
      </c>
      <c r="I16" s="542">
        <v>344</v>
      </c>
      <c r="J16" s="542">
        <v>82</v>
      </c>
      <c r="L16" s="49"/>
    </row>
    <row r="17" spans="1:12" s="121" customFormat="1" ht="20.100000000000001" customHeight="1" thickBot="1">
      <c r="A17" s="1292"/>
      <c r="B17" s="1292"/>
      <c r="C17" s="1292"/>
      <c r="D17" s="1292"/>
      <c r="E17" s="1292"/>
      <c r="F17" s="1292"/>
      <c r="G17" s="1292"/>
      <c r="H17" s="1292"/>
      <c r="I17" s="1292"/>
      <c r="J17" s="1292"/>
    </row>
    <row r="18" spans="1:12" s="121" customFormat="1" ht="25.5" customHeight="1">
      <c r="A18" s="1324" t="s">
        <v>780</v>
      </c>
      <c r="B18" s="679" t="s">
        <v>712</v>
      </c>
      <c r="C18" s="1328" t="s">
        <v>714</v>
      </c>
      <c r="D18" s="1328"/>
      <c r="E18" s="1328"/>
      <c r="F18" s="1328"/>
      <c r="G18" s="1328"/>
      <c r="H18" s="1328"/>
      <c r="I18" s="1328"/>
      <c r="J18" s="1329"/>
    </row>
    <row r="19" spans="1:12" s="121" customFormat="1" ht="25.5" customHeight="1">
      <c r="A19" s="1325"/>
      <c r="B19" s="680" t="s">
        <v>296</v>
      </c>
      <c r="C19" s="1332" t="s">
        <v>295</v>
      </c>
      <c r="D19" s="1332"/>
      <c r="E19" s="1332" t="s">
        <v>708</v>
      </c>
      <c r="F19" s="1332"/>
      <c r="G19" s="1332" t="s">
        <v>715</v>
      </c>
      <c r="H19" s="1334"/>
      <c r="I19" s="1332" t="s">
        <v>716</v>
      </c>
      <c r="J19" s="1335"/>
    </row>
    <row r="20" spans="1:12" s="121" customFormat="1" ht="25.5" customHeight="1">
      <c r="A20" s="1326"/>
      <c r="B20" s="681" t="s">
        <v>294</v>
      </c>
      <c r="C20" s="682" t="s">
        <v>783</v>
      </c>
      <c r="D20" s="682" t="s">
        <v>294</v>
      </c>
      <c r="E20" s="682" t="s">
        <v>783</v>
      </c>
      <c r="F20" s="682" t="s">
        <v>294</v>
      </c>
      <c r="G20" s="682" t="s">
        <v>783</v>
      </c>
      <c r="H20" s="682" t="s">
        <v>294</v>
      </c>
      <c r="I20" s="682" t="s">
        <v>783</v>
      </c>
      <c r="J20" s="533" t="s">
        <v>294</v>
      </c>
    </row>
    <row r="21" spans="1:12" s="121" customFormat="1" ht="27.75" customHeight="1">
      <c r="A21" s="535">
        <v>2018</v>
      </c>
      <c r="B21" s="534">
        <v>1286</v>
      </c>
      <c r="C21" s="534">
        <v>31488</v>
      </c>
      <c r="D21" s="534">
        <v>18983</v>
      </c>
      <c r="E21" s="534">
        <v>27838</v>
      </c>
      <c r="F21" s="534">
        <v>17782</v>
      </c>
      <c r="G21" s="534">
        <v>2145</v>
      </c>
      <c r="H21" s="534">
        <v>366</v>
      </c>
      <c r="I21" s="534">
        <v>1505</v>
      </c>
      <c r="J21" s="534">
        <v>835</v>
      </c>
    </row>
    <row r="22" spans="1:12" s="121" customFormat="1" ht="27.75" customHeight="1">
      <c r="A22" s="535">
        <v>2019</v>
      </c>
      <c r="B22" s="534">
        <v>1370</v>
      </c>
      <c r="C22" s="534">
        <v>32855</v>
      </c>
      <c r="D22" s="534">
        <v>20530</v>
      </c>
      <c r="E22" s="534">
        <v>28962</v>
      </c>
      <c r="F22" s="534">
        <v>19370</v>
      </c>
      <c r="G22" s="534">
        <v>2621</v>
      </c>
      <c r="H22" s="534">
        <v>536</v>
      </c>
      <c r="I22" s="534">
        <v>1272</v>
      </c>
      <c r="J22" s="534">
        <v>624</v>
      </c>
    </row>
    <row r="23" spans="1:12" s="121" customFormat="1" ht="27.75" customHeight="1">
      <c r="A23" s="535">
        <v>2020</v>
      </c>
      <c r="B23" s="534">
        <v>1699</v>
      </c>
      <c r="C23" s="534">
        <v>34016</v>
      </c>
      <c r="D23" s="534">
        <v>21562</v>
      </c>
      <c r="E23" s="534">
        <v>28781</v>
      </c>
      <c r="F23" s="534">
        <v>19894</v>
      </c>
      <c r="G23" s="534">
        <v>3707</v>
      </c>
      <c r="H23" s="534">
        <v>809</v>
      </c>
      <c r="I23" s="534">
        <v>1528</v>
      </c>
      <c r="J23" s="534">
        <v>859</v>
      </c>
    </row>
    <row r="24" spans="1:12" s="121" customFormat="1" ht="27.75" customHeight="1">
      <c r="A24" s="535">
        <v>2021</v>
      </c>
      <c r="B24" s="534">
        <v>1660</v>
      </c>
      <c r="C24" s="534">
        <v>33382</v>
      </c>
      <c r="D24" s="534">
        <v>22522</v>
      </c>
      <c r="E24" s="534">
        <v>28716</v>
      </c>
      <c r="F24" s="534">
        <v>21029</v>
      </c>
      <c r="G24" s="534">
        <v>3363</v>
      </c>
      <c r="H24" s="534">
        <v>730</v>
      </c>
      <c r="I24" s="534">
        <v>1303</v>
      </c>
      <c r="J24" s="534">
        <v>763</v>
      </c>
    </row>
    <row r="25" spans="1:12" s="327" customFormat="1" ht="27.75" customHeight="1">
      <c r="A25" s="536">
        <v>2022</v>
      </c>
      <c r="B25" s="537">
        <f>B27+B28</f>
        <v>1578</v>
      </c>
      <c r="C25" s="537">
        <f>IF(C27+C28=SUM(E25,G25,I25),SUM(C27:C28),"err")</f>
        <v>27059</v>
      </c>
      <c r="D25" s="537">
        <f>IF(D27+D28=SUM(F25,H25,J25),SUM(D27:D28),"err")</f>
        <v>17896</v>
      </c>
      <c r="E25" s="537">
        <f t="shared" ref="E25:J25" si="1">E27+E28</f>
        <v>23431</v>
      </c>
      <c r="F25" s="537">
        <f t="shared" si="1"/>
        <v>16709</v>
      </c>
      <c r="G25" s="537">
        <f t="shared" si="1"/>
        <v>2546</v>
      </c>
      <c r="H25" s="537">
        <f t="shared" si="1"/>
        <v>518</v>
      </c>
      <c r="I25" s="537">
        <f t="shared" si="1"/>
        <v>1082</v>
      </c>
      <c r="J25" s="537">
        <f t="shared" si="1"/>
        <v>669</v>
      </c>
    </row>
    <row r="26" spans="1:12" s="327" customFormat="1" ht="11.25" customHeight="1">
      <c r="A26" s="536"/>
      <c r="B26" s="537"/>
      <c r="C26" s="537"/>
      <c r="D26" s="537"/>
      <c r="E26" s="537"/>
      <c r="F26" s="537"/>
      <c r="G26" s="537"/>
      <c r="H26" s="537"/>
      <c r="I26" s="537"/>
      <c r="J26" s="537"/>
    </row>
    <row r="27" spans="1:12" s="327" customFormat="1" ht="27.95" customHeight="1">
      <c r="A27" s="538" t="s">
        <v>16</v>
      </c>
      <c r="B27" s="540">
        <v>1559</v>
      </c>
      <c r="C27" s="539">
        <f>SUM(E27,G27,I27)</f>
        <v>19833</v>
      </c>
      <c r="D27" s="539">
        <f>SUM(F27,H27,J27)</f>
        <v>13038</v>
      </c>
      <c r="E27" s="540">
        <v>16338</v>
      </c>
      <c r="F27" s="540">
        <v>11910</v>
      </c>
      <c r="G27" s="540">
        <v>2507</v>
      </c>
      <c r="H27" s="540">
        <v>510</v>
      </c>
      <c r="I27" s="540">
        <v>988</v>
      </c>
      <c r="J27" s="540">
        <v>618</v>
      </c>
    </row>
    <row r="28" spans="1:12" s="327" customFormat="1" ht="27.95" customHeight="1" thickBot="1">
      <c r="A28" s="541" t="s">
        <v>17</v>
      </c>
      <c r="B28" s="543">
        <v>19</v>
      </c>
      <c r="C28" s="544">
        <f>SUM(E28,G28,I28)</f>
        <v>7226</v>
      </c>
      <c r="D28" s="544">
        <f>SUM(F28,H28,J28)</f>
        <v>4858</v>
      </c>
      <c r="E28" s="542">
        <v>7093</v>
      </c>
      <c r="F28" s="542">
        <v>4799</v>
      </c>
      <c r="G28" s="542">
        <v>39</v>
      </c>
      <c r="H28" s="542">
        <v>8</v>
      </c>
      <c r="I28" s="542">
        <v>94</v>
      </c>
      <c r="J28" s="542">
        <v>51</v>
      </c>
    </row>
    <row r="29" spans="1:12" s="126" customFormat="1" ht="12" customHeight="1">
      <c r="A29" s="126" t="s">
        <v>460</v>
      </c>
      <c r="J29" s="56" t="s">
        <v>461</v>
      </c>
    </row>
    <row r="30" spans="1:12" s="121" customFormat="1" ht="11.25">
      <c r="L30" s="47"/>
    </row>
    <row r="31" spans="1:12" s="121" customFormat="1" ht="11.25"/>
    <row r="32" spans="1:12" s="121" customFormat="1" ht="11.25"/>
  </sheetData>
  <sheetProtection selectLockedCells="1"/>
  <mergeCells count="17">
    <mergeCell ref="E19:F19"/>
    <mergeCell ref="G19:H19"/>
    <mergeCell ref="I19:J19"/>
    <mergeCell ref="A17:J17"/>
    <mergeCell ref="A18:A20"/>
    <mergeCell ref="C18:J18"/>
    <mergeCell ref="C19:D19"/>
    <mergeCell ref="A3:J3"/>
    <mergeCell ref="A4:J4"/>
    <mergeCell ref="A6:A8"/>
    <mergeCell ref="B6:C6"/>
    <mergeCell ref="D6:J6"/>
    <mergeCell ref="B7:B8"/>
    <mergeCell ref="C7:C8"/>
    <mergeCell ref="D7:E7"/>
    <mergeCell ref="F7:G7"/>
    <mergeCell ref="H7:I7"/>
  </mergeCells>
  <phoneticPr fontId="40" type="noConversion"/>
  <printOptions horizontalCentered="1" gridLinesSet="0"/>
  <pageMargins left="1.1023622047244095" right="1.1023622047244095" top="1.5354330708661419" bottom="1.5354330708661419" header="0.39370078740157483" footer="0.39370078740157483"/>
  <pageSetup paperSize="9" scale="88" pageOrder="overThenDown" orientation="portrait" r:id="rId1"/>
  <headerFooter scaleWithDoc="0" alignWithMargins="0"/>
  <ignoredErrors>
    <ignoredError sqref="C25 D1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29</vt:i4>
      </vt:variant>
      <vt:variant>
        <vt:lpstr>이름이 지정된 범위</vt:lpstr>
      </vt:variant>
      <vt:variant>
        <vt:i4>29</vt:i4>
      </vt:variant>
    </vt:vector>
  </HeadingPairs>
  <TitlesOfParts>
    <vt:vector size="58" baseType="lpstr">
      <vt:lpstr>0.간지</vt:lpstr>
      <vt:lpstr>0-1.이면</vt:lpstr>
      <vt:lpstr>1.공무원총괄</vt:lpstr>
      <vt:lpstr>2.도본청공무원</vt:lpstr>
      <vt:lpstr>3.도의회사무처 등</vt:lpstr>
      <vt:lpstr>4.시군공무원</vt:lpstr>
      <vt:lpstr>5.읍면동공무원</vt:lpstr>
      <vt:lpstr>6.소방공무원</vt:lpstr>
      <vt:lpstr>7.국회의원및시군구의원</vt:lpstr>
      <vt:lpstr>8.경찰공무원</vt:lpstr>
      <vt:lpstr>9.퇴직사유별 공무원</vt:lpstr>
      <vt:lpstr>10.관내관공서및주요기관</vt:lpstr>
      <vt:lpstr>11.민원서류처리</vt:lpstr>
      <vt:lpstr>12.여권발급</vt:lpstr>
      <vt:lpstr>13.화재발생</vt:lpstr>
      <vt:lpstr>14.발화요인별화재발생</vt:lpstr>
      <vt:lpstr>15.장소별화재발생</vt:lpstr>
      <vt:lpstr>16.산불발생현황</vt:lpstr>
      <vt:lpstr>17.소방장비</vt:lpstr>
      <vt:lpstr>18.119구급활동실적</vt:lpstr>
      <vt:lpstr>19.119구조활동실적</vt:lpstr>
      <vt:lpstr>20.재난사고발생및피해현황</vt:lpstr>
      <vt:lpstr>21.자연재해 발생 및 피해현황</vt:lpstr>
      <vt:lpstr>22.소방대상물 현황</vt:lpstr>
      <vt:lpstr>23.위험물제조소설치현황</vt:lpstr>
      <vt:lpstr>24.교통사고건수</vt:lpstr>
      <vt:lpstr>25.자동차단속 및 처리 </vt:lpstr>
      <vt:lpstr>26.운전면허소지자</vt:lpstr>
      <vt:lpstr>27.운전면허시험실시</vt:lpstr>
      <vt:lpstr>'0.간지'!Print_Area</vt:lpstr>
      <vt:lpstr>'0-1.이면'!Print_Area</vt:lpstr>
      <vt:lpstr>'1.공무원총괄'!Print_Area</vt:lpstr>
      <vt:lpstr>'10.관내관공서및주요기관'!Print_Area</vt:lpstr>
      <vt:lpstr>'11.민원서류처리'!Print_Area</vt:lpstr>
      <vt:lpstr>'12.여권발급'!Print_Area</vt:lpstr>
      <vt:lpstr>'13.화재발생'!Print_Area</vt:lpstr>
      <vt:lpstr>'14.발화요인별화재발생'!Print_Area</vt:lpstr>
      <vt:lpstr>'15.장소별화재발생'!Print_Area</vt:lpstr>
      <vt:lpstr>'16.산불발생현황'!Print_Area</vt:lpstr>
      <vt:lpstr>'17.소방장비'!Print_Area</vt:lpstr>
      <vt:lpstr>'18.119구급활동실적'!Print_Area</vt:lpstr>
      <vt:lpstr>'19.119구조활동실적'!Print_Area</vt:lpstr>
      <vt:lpstr>'2.도본청공무원'!Print_Area</vt:lpstr>
      <vt:lpstr>'20.재난사고발생및피해현황'!Print_Area</vt:lpstr>
      <vt:lpstr>'21.자연재해 발생 및 피해현황'!Print_Area</vt:lpstr>
      <vt:lpstr>'22.소방대상물 현황'!Print_Area</vt:lpstr>
      <vt:lpstr>'23.위험물제조소설치현황'!Print_Area</vt:lpstr>
      <vt:lpstr>'24.교통사고건수'!Print_Area</vt:lpstr>
      <vt:lpstr>'25.자동차단속 및 처리 '!Print_Area</vt:lpstr>
      <vt:lpstr>'26.운전면허소지자'!Print_Area</vt:lpstr>
      <vt:lpstr>'27.운전면허시험실시'!Print_Area</vt:lpstr>
      <vt:lpstr>'3.도의회사무처 등'!Print_Area</vt:lpstr>
      <vt:lpstr>'4.시군공무원'!Print_Area</vt:lpstr>
      <vt:lpstr>'5.읍면동공무원'!Print_Area</vt:lpstr>
      <vt:lpstr>'6.소방공무원'!Print_Area</vt:lpstr>
      <vt:lpstr>'7.국회의원및시군구의원'!Print_Area</vt:lpstr>
      <vt:lpstr>'8.경찰공무원'!Print_Area</vt:lpstr>
      <vt:lpstr>'9.퇴직사유별 공무원'!Print_Area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owner</cp:lastModifiedBy>
  <cp:lastPrinted>2024-06-10T06:03:20Z</cp:lastPrinted>
  <dcterms:created xsi:type="dcterms:W3CDTF">2011-12-22T04:14:30Z</dcterms:created>
  <dcterms:modified xsi:type="dcterms:W3CDTF">2024-06-10T07:32:46Z</dcterms:modified>
</cp:coreProperties>
</file>